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ไตรมาสที่ 3 ปี 2565\"/>
    </mc:Choice>
  </mc:AlternateContent>
  <xr:revisionPtr revIDLastSave="0" documentId="8_{7ECC47BA-0D64-4C2F-9D25-713DBA3C9EF0}" xr6:coauthVersionLast="36" xr6:coauthVersionMax="36" xr10:uidLastSave="{00000000-0000-0000-0000-000000000000}"/>
  <bookViews>
    <workbookView xWindow="0" yWindow="0" windowWidth="23040" windowHeight="9060" tabRatio="779" activeTab="4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กำไร (9เดือน)" sheetId="52" r:id="rId4"/>
    <sheet name="ส่วนผู้ถือหุ้น - รวม" sheetId="50" r:id="rId5"/>
    <sheet name="ส่วนผู้ถือหุ้น - เฉพาะ" sheetId="51" r:id="rId6"/>
    <sheet name="กระแสเงินสด" sheetId="41" r:id="rId7"/>
  </sheets>
  <definedNames>
    <definedName name="AS2DocOpenMode" hidden="1">"AS2DocumentEdit"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7" i="50" l="1"/>
  <c r="R16" i="50"/>
  <c r="D38" i="48"/>
  <c r="R23" i="50"/>
  <c r="L21" i="50"/>
  <c r="H38" i="52"/>
  <c r="N26" i="51"/>
  <c r="D38" i="52"/>
  <c r="N28" i="50"/>
  <c r="J38" i="52"/>
  <c r="J39" i="52"/>
  <c r="F38" i="52"/>
  <c r="D33" i="52"/>
  <c r="D39" i="52"/>
  <c r="H33" i="52"/>
  <c r="H39" i="52"/>
  <c r="F33" i="52"/>
  <c r="F39" i="52"/>
  <c r="J38" i="48"/>
  <c r="J39" i="48"/>
  <c r="H38" i="48"/>
  <c r="F38" i="48"/>
  <c r="H33" i="48"/>
  <c r="F33" i="48"/>
  <c r="D33" i="48"/>
  <c r="H39" i="48"/>
  <c r="L28" i="50"/>
  <c r="F39" i="48"/>
  <c r="D39" i="48"/>
  <c r="W25" i="51"/>
  <c r="D17" i="35"/>
  <c r="T22" i="51"/>
  <c r="W22" i="51"/>
  <c r="T15" i="51"/>
  <c r="N27" i="51"/>
  <c r="L29" i="50"/>
  <c r="T20" i="51"/>
  <c r="T26" i="51"/>
  <c r="T27" i="51"/>
  <c r="H63" i="29"/>
  <c r="G73" i="41"/>
  <c r="G17" i="41"/>
  <c r="C73" i="41"/>
  <c r="J25" i="50"/>
  <c r="R28" i="50"/>
  <c r="I12" i="41"/>
  <c r="G12" i="41"/>
  <c r="E12" i="41"/>
  <c r="W18" i="51"/>
  <c r="R20" i="50"/>
  <c r="J67" i="52"/>
  <c r="D70" i="48"/>
  <c r="J22" i="48"/>
  <c r="H22" i="48"/>
  <c r="F22" i="48"/>
  <c r="D22" i="48"/>
  <c r="G66" i="41"/>
  <c r="G60" i="41"/>
  <c r="C60" i="41"/>
  <c r="C12" i="41"/>
  <c r="K24" i="51"/>
  <c r="W24" i="51"/>
  <c r="T26" i="50"/>
  <c r="V28" i="50"/>
  <c r="V29" i="50"/>
  <c r="D65" i="29"/>
  <c r="I66" i="41"/>
  <c r="E66" i="41"/>
  <c r="I60" i="41"/>
  <c r="X19" i="50"/>
  <c r="F69" i="52"/>
  <c r="F67" i="52"/>
  <c r="J22" i="52"/>
  <c r="J14" i="52"/>
  <c r="F22" i="52"/>
  <c r="F14" i="52"/>
  <c r="H22" i="52"/>
  <c r="D22" i="52"/>
  <c r="H14" i="52"/>
  <c r="D14" i="52"/>
  <c r="J24" i="52"/>
  <c r="J26" i="52"/>
  <c r="X26" i="50"/>
  <c r="C66" i="41"/>
  <c r="F24" i="52"/>
  <c r="F26" i="52"/>
  <c r="D24" i="52"/>
  <c r="D26" i="52"/>
  <c r="D40" i="52"/>
  <c r="H24" i="52"/>
  <c r="H26" i="52"/>
  <c r="H60" i="52"/>
  <c r="H62" i="52"/>
  <c r="D67" i="52"/>
  <c r="D65" i="52"/>
  <c r="D62" i="52"/>
  <c r="D60" i="52"/>
  <c r="J28" i="50"/>
  <c r="T28" i="50"/>
  <c r="X28" i="50"/>
  <c r="E10" i="41"/>
  <c r="F62" i="52"/>
  <c r="J62" i="52"/>
  <c r="I10" i="41"/>
  <c r="J40" i="52"/>
  <c r="J69" i="52"/>
  <c r="F40" i="52"/>
  <c r="C10" i="41"/>
  <c r="H40" i="52"/>
  <c r="H65" i="52"/>
  <c r="G10" i="41"/>
  <c r="G24" i="41"/>
  <c r="K26" i="51"/>
  <c r="W26" i="51"/>
  <c r="W27" i="51"/>
  <c r="D69" i="52"/>
  <c r="H67" i="52"/>
  <c r="H69" i="52"/>
  <c r="D63" i="48"/>
  <c r="J21" i="50"/>
  <c r="R29" i="50"/>
  <c r="D63" i="29"/>
  <c r="Q20" i="51"/>
  <c r="F20" i="51"/>
  <c r="C20" i="51"/>
  <c r="W19" i="51"/>
  <c r="X16" i="50"/>
  <c r="I20" i="51"/>
  <c r="K20" i="51"/>
  <c r="W20" i="51"/>
  <c r="J25" i="29"/>
  <c r="J64" i="29"/>
  <c r="J66" i="29"/>
  <c r="F64" i="29"/>
  <c r="F66" i="29"/>
  <c r="H25" i="29"/>
  <c r="F25" i="29"/>
  <c r="J17" i="29"/>
  <c r="F17" i="29"/>
  <c r="J28" i="35"/>
  <c r="F28" i="35"/>
  <c r="J17" i="35"/>
  <c r="F17" i="35"/>
  <c r="F18" i="29"/>
  <c r="J18" i="29"/>
  <c r="J26" i="29"/>
  <c r="G35" i="41"/>
  <c r="F26" i="29"/>
  <c r="J67" i="29"/>
  <c r="J29" i="35"/>
  <c r="F29" i="35"/>
  <c r="D14" i="48"/>
  <c r="D24" i="48"/>
  <c r="D26" i="48"/>
  <c r="T20" i="50"/>
  <c r="X20" i="50"/>
  <c r="X21" i="50"/>
  <c r="V21" i="50"/>
  <c r="R21" i="50"/>
  <c r="P21" i="50"/>
  <c r="N21" i="50"/>
  <c r="H21" i="50"/>
  <c r="F21" i="50"/>
  <c r="D21" i="50"/>
  <c r="I24" i="41"/>
  <c r="I35" i="41"/>
  <c r="I37" i="41"/>
  <c r="I69" i="41"/>
  <c r="I72" i="41"/>
  <c r="I74" i="41"/>
  <c r="T21" i="50"/>
  <c r="F63" i="48"/>
  <c r="J68" i="48"/>
  <c r="F68" i="48"/>
  <c r="J63" i="48"/>
  <c r="J14" i="48"/>
  <c r="J24" i="48"/>
  <c r="F14" i="48"/>
  <c r="F24" i="48"/>
  <c r="F26" i="48"/>
  <c r="F40" i="48"/>
  <c r="J26" i="48"/>
  <c r="J40" i="48"/>
  <c r="F67" i="29"/>
  <c r="E60" i="41"/>
  <c r="E24" i="41"/>
  <c r="E35" i="41"/>
  <c r="E37" i="41"/>
  <c r="E69" i="41"/>
  <c r="E72" i="41"/>
  <c r="E74" i="41"/>
  <c r="T29" i="50"/>
  <c r="X23" i="50"/>
  <c r="Q27" i="51"/>
  <c r="I27" i="51"/>
  <c r="F27" i="51"/>
  <c r="C27" i="51"/>
  <c r="P29" i="50"/>
  <c r="H29" i="50"/>
  <c r="F29" i="50"/>
  <c r="D29" i="50"/>
  <c r="J29" i="50"/>
  <c r="D62" i="29"/>
  <c r="H14" i="48"/>
  <c r="H24" i="48"/>
  <c r="D68" i="48"/>
  <c r="H18" i="29"/>
  <c r="H28" i="35"/>
  <c r="H17" i="35"/>
  <c r="D25" i="29"/>
  <c r="D18" i="29"/>
  <c r="H26" i="48"/>
  <c r="H29" i="35"/>
  <c r="C24" i="41"/>
  <c r="H26" i="29"/>
  <c r="D26" i="29"/>
  <c r="H40" i="48"/>
  <c r="H66" i="48"/>
  <c r="H61" i="48"/>
  <c r="D40" i="48"/>
  <c r="N29" i="50"/>
  <c r="C35" i="41"/>
  <c r="C37" i="41"/>
  <c r="H63" i="48"/>
  <c r="H70" i="48"/>
  <c r="G37" i="41"/>
  <c r="G69" i="41"/>
  <c r="G72" i="41"/>
  <c r="G74" i="41"/>
  <c r="G75" i="41"/>
  <c r="C69" i="41"/>
  <c r="C72" i="41"/>
  <c r="C74" i="41"/>
  <c r="C75" i="41"/>
  <c r="H68" i="48"/>
  <c r="K27" i="51"/>
  <c r="H62" i="29"/>
  <c r="H64" i="29"/>
  <c r="H66" i="29"/>
  <c r="H67" i="29"/>
  <c r="D64" i="29"/>
  <c r="X29" i="50"/>
  <c r="H68" i="29"/>
  <c r="W28" i="51"/>
  <c r="D66" i="29"/>
  <c r="X30" i="50"/>
  <c r="X40" i="50"/>
  <c r="D67" i="29"/>
  <c r="D28" i="35"/>
  <c r="D29" i="35"/>
  <c r="D68" i="29"/>
</calcChain>
</file>

<file path=xl/sharedStrings.xml><?xml version="1.0" encoding="utf-8"?>
<sst xmlns="http://schemas.openxmlformats.org/spreadsheetml/2006/main" count="497" uniqueCount="187">
  <si>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</si>
  <si>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</si>
  <si>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</si>
  <si>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</si>
  <si>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</si>
  <si>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</si>
  <si>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</si>
  <si>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</si>
  <si>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</si>
  <si>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</si>
  <si>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</si>
  <si>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</si>
  <si>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</si>
  <si>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</si>
  <si>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</si>
  <si>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</si>
  <si>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</si>
  <si>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</si>
  <si>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</si>
  <si>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</si>
  <si>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</si>
  <si>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</si>
  <si>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</si>
  <si>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</si>
  <si>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</si>
  <si>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</si>
  <si>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</si>
  <si>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</si>
  <si>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</si>
  <si>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</si>
  <si>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</si>
  <si>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</si>
  <si>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</si>
  <si>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</si>
  <si>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</si>
  <si>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</si>
  <si>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</si>
  <si>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</si>
  <si>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</si>
  <si>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</si>
  <si>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</si>
  <si>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</si>
  <si>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</si>
  <si>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</si>
  <si>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</si>
  <si>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</si>
  <si>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</si>
  <si>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</si>
  <si>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</si>
  <si>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</si>
  <si>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</si>
  <si>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</si>
  <si>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</si>
  <si>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</si>
  <si>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</si>
  <si>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</si>
  <si>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</si>
  <si>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</si>
  <si>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</si>
  <si>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</si>
  <si>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</si>
  <si>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</si>
  <si>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</si>
  <si>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</si>
  <si>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</si>
  <si>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</si>
  <si>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</si>
  <si>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</si>
  <si>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</si>
  <si>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</si>
  <si>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</si>
  <si>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</si>
  <si>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</si>
  <si>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</si>
  <si>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</si>
  <si>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</si>
  <si>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</si>
  <si>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</si>
  <si>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</si>
  <si>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</si>
  <si>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</si>
  <si>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</si>
  <si>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</si>
  <si>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</si>
  <si>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</si>
  <si>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</si>
  <si>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</si>
  <si>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บริษัท ซัคเซสมอร์ บีอิ้งค์ จำกัด (มหาชน)  และบริษัทย่อย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</si>
  <si>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</si>
  <si>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</si>
  <si>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</si>
  <si>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</si>
  <si>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</si>
  <si>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</si>
  <si>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</si>
  <si>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</si>
  <si>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</si>
  <si>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</si>
  <si>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</si>
  <si>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</si>
  <si>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</si>
  <si>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ค่าตัดจำหน่ายสินทรัพย์สิทธิการใช้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</si>
  <si>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</si>
  <si>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</si>
  <si>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</si>
  <si>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</si>
  <si>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</si>
  <si>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</si>
  <si>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</si>
  <si>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</si>
  <si>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</si>
  <si>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</si>
  <si>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รายได้จากการขายสินค้า</t>
  </si>
  <si>
    <t>ยอดคงเหลือต้นงวด ณ วันที่ 1 มกราคม 2564</t>
  </si>
  <si>
    <t>เงินสดสุทธิใช้ไปในกิจกรรมลงทุน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</si>
  <si>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</si>
  <si>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</si>
  <si>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</si>
  <si>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เงินฝากธนาคารที่ใช้เป็นหลักประกัน</t>
  </si>
  <si>
    <t>ค่าใช้จ่ายในการขาย</t>
  </si>
  <si>
    <t>ส่วนที่เป็นของบริษัทใหญ่</t>
  </si>
  <si>
    <t>กำไรต่อหุ้นขั้นพื้นฐาน  (บาท)</t>
  </si>
  <si>
    <t>ปรับปรุงด้วย</t>
  </si>
  <si>
    <t>ค่าตัดจำหน่ายสินทรัพย์ไม่มีตัวตน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</si>
  <si>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</si>
  <si>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เงินสดจ่ายเพื่อซื้อสินทรัพย์ไม่มีตัวตน</t>
  </si>
  <si>
    <t>ส่วนของบริษัทใหญ่</t>
  </si>
  <si>
    <t>บริษัทใหญ่</t>
  </si>
  <si>
    <t>ของส่วน</t>
  </si>
  <si>
    <t>ของผู้ถือหุ้น</t>
  </si>
  <si>
    <t>มูลค่าหุ้นสามัญ</t>
  </si>
  <si>
    <t>ส่วนเกิน</t>
  </si>
  <si>
    <t>ผลต่างของ</t>
  </si>
  <si>
    <t>อัตราแลกเปลี่ยน</t>
  </si>
  <si>
    <t>งบการเงิน</t>
  </si>
  <si>
    <t>จากการแปลงค่า</t>
  </si>
  <si>
    <t>ผลกำไรจาก</t>
  </si>
  <si>
    <t>การวัดมูลค่าใหม่</t>
  </si>
  <si>
    <t>ของผลประโยชน์</t>
  </si>
  <si>
    <t>ผู้ถือหุ้นของ</t>
  </si>
  <si>
    <t>กำไรเบ็ดเสร็จอื่น</t>
  </si>
  <si>
    <t>ค่าเสื่อมราคาอาคารและอุปกรณ์</t>
  </si>
  <si>
    <t>เงินสดจ่ายเพื่อซื้ออาคารและอุปกรณ์</t>
  </si>
  <si>
    <t>การเปลี่ยนแปลงในส่วนของผู้ถือหุ้น</t>
  </si>
  <si>
    <t>ยอดคงเหลือต้นงวด ณ วันที่ 1 มกราคม 2565</t>
  </si>
  <si>
    <t>ก่อนผลกระทบของอัตราแลกเปลี่ยน</t>
  </si>
  <si>
    <t xml:space="preserve">หุ้นสามัญ 800,000,000 หุ้น มูลค่าหุ้นละ 0.50 บาท  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</si>
  <si>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</si>
  <si>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</si>
  <si>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พนักงานที่กำหนดไว้</t>
  </si>
  <si>
    <t>จ่ายเงินปันผลให้ผู้ถือหุ้นของบริษัท</t>
  </si>
  <si>
    <t>จ่ายเงินปันผลให้ผู้ถือหุ้นบริษัท</t>
  </si>
  <si>
    <t>ผลประโยชน์พนักงานจ่าย</t>
  </si>
  <si>
    <t>เงินสดจ่ายเพื่อลงทุนในบริษัทย่อย</t>
  </si>
  <si>
    <t>เงินปันผลจ่าย</t>
  </si>
  <si>
    <t xml:space="preserve">รายได้เงินปันผลรับ </t>
  </si>
  <si>
    <t xml:space="preserve">เงินปันผลรับ 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</si>
  <si>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</si>
  <si>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กำไรจากการตัดจำหน่ายอุปกรณ์</t>
  </si>
  <si>
    <t>กำไรจากอัตราแลกเปลี่ยนเงินตราต่างประเทศที่ยังไม่เกิดขึ้นจริง</t>
  </si>
  <si>
    <t>เงินสดรับจากการดำเนินงาน</t>
  </si>
  <si>
    <t>เงินสดสุทธิได้มาจากกิจกรรมดำเนินงาน</t>
  </si>
  <si>
    <t>เงินปันผลแก่ส่วนได้เสียที่ไม่มีอำนาจควบคุมของบริษัทย่อย</t>
  </si>
  <si>
    <t>ณ วันที่ 30 กันยายน 2565</t>
  </si>
  <si>
    <t>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</si>
  <si>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</si>
  <si>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</si>
  <si>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</si>
  <si>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</si>
  <si>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เงินสดและรายการเทียบเท่าเงินสด ณ วันที่ 30 กันยายน</t>
  </si>
  <si>
    <t>จากการวัดมูลค่า</t>
  </si>
  <si>
    <t>ทางการเงิน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</si>
  <si>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</si>
  <si>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</si>
  <si>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</si>
  <si>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ขาดทุนจากการวัดมูลค่าสินทรัพย์ทางการเงิน</t>
  </si>
  <si>
    <t>รวมรายการที่จะไม่ถูกจัดประเภทใหม่ไว้ในกำไรหรือขาดทุน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</si>
  <si>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</si>
  <si>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</si>
  <si>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</si>
  <si>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ขาดทุน</t>
  </si>
  <si>
    <t>ขาดทุนเบ็ดเสร็จอื่น</t>
  </si>
  <si>
    <t>ขาดทุนจากการลดมูลค่าของสินค้าคงเหลือ</t>
  </si>
  <si>
    <t>เงินสดจ่ายเพื่อซื้อเงินลงทุนในตราสารหนี้</t>
  </si>
  <si>
    <t>สินทรัพย์ทางการเงินไม่หมุนเวียนอื่น</t>
  </si>
  <si>
    <t>ภาษีเงินได้ของรายการที่จะถูกจัดประเภทใหม่ไว้ในกำไรหรือขาดทุนในภายหลัง</t>
  </si>
  <si>
    <t>รวมส่วนของผู้ถือหุ้นของบริษัทใหญ่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</si>
</sst>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-* #,##0_-;\-* #,##0_-;_-* &quot;-&quot;??_-;_-@_-"/>
    <numFmt numFmtId="194" formatCode="\-"/>
    <numFmt numFmtId="195" formatCode="_(* #,##0.0000_);_(* \(#,##0.0000\);_(* &quot;-&quot;????_);_(@_)"/>
    <numFmt numFmtId="196" formatCode="_(* #,##0.00000_);_(* \(#,##0.00000\);_(* &quot;-&quot;?????_);_(@_)"/>
    <numFmt numFmtId="197" formatCode="_(* #,##0_);_(* \(#,##0\);_(* &quot;-&quot;????_);_(@_)"/>
    <numFmt numFmtId="198" formatCode="_(* #,##0_);_(* \(#,##0\);_(* &quot;-&quot;??_);_(@_)"/>
    <numFmt numFmtId="199" formatCode="_(* #,##0_);_(* \(#,##0\);_(* &quot;-&quot;??????_);_(@_)"/>
    <numFmt numFmtId="200" formatCode="#,##0,_);_(* \(#,##0,\);_(* &quot;-&quot;??_);"/>
    <numFmt numFmtId="201" formatCode="#,##0;\(#,##0\)"/>
    <numFmt numFmtId="202" formatCode="#,##0.0_);\(#,##0.0\)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"/>
    <numFmt numFmtId="208" formatCode="#,##0.00000"/>
    <numFmt numFmtId="209" formatCode="#,##0;[Red]\(#,##0\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&quot;฿&quot;* \t#,##0_);_(&quot;฿&quot;* \(\t#,##0\);_(&quot;฿&quot;* &quot;-&quot;_);_(@_)"/>
    <numFmt numFmtId="213" formatCode="\ว\ \ด\ด\ด\ด\ &quot;ค.ศ.&quot;\ \ค\ค\ค\ค"/>
    <numFmt numFmtId="214" formatCode="#,##0\ &quot;DM&quot;;[Red]\-#,##0\ &quot;DM&quot;"/>
    <numFmt numFmtId="215" formatCode="#,##0.00\ &quot;DM&quot;;[Red]\-#,##0.00\ &quot;DM&quot;"/>
    <numFmt numFmtId="216" formatCode="_ &quot;$&quot;* #,##0_ ;_ &quot;$&quot;* \-#,##0_ ;_ &quot;$&quot;* &quot;-&quot;_ ;_ @_ "/>
    <numFmt numFmtId="217" formatCode="_ * #,##0_ ;_ * \-#,##0_ ;_ * &quot;-&quot;_ ;_ @_ "/>
    <numFmt numFmtId="218" formatCode="_ * #,##0.00_ ;_ * \-#,##0.00_ ;_ * &quot;-&quot;??_ ;_ @_ "/>
    <numFmt numFmtId="219" formatCode="yyyymmmdd"/>
    <numFmt numFmtId="220" formatCode="ddmmmyyyy"/>
    <numFmt numFmtId="221" formatCode="_-&quot;Dfl.&quot;\ * #,##0.00_-;_-&quot;Dfl.&quot;\ * #,##0.00\-;_-&quot;Dfl.&quot;\ * &quot;-&quot;??_-;_-@_-"/>
    <numFmt numFmtId="222" formatCode="_-* #,##0_-;_-* #,##0\-;_-* &quot;-&quot;_-;_-@_-"/>
    <numFmt numFmtId="223" formatCode="&quot;\&quot;#,##0;[Red]&quot;\&quot;\-#,##0"/>
    <numFmt numFmtId="224" formatCode="&quot;\&quot;#,##0.00;[Red]&quot;\&quot;\-#,##0.00"/>
    <numFmt numFmtId="225" formatCode="General_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#,##0.00&quot; F&quot;_);\(#,##0.00&quot; F&quot;\)"/>
    <numFmt numFmtId="231" formatCode="0.0%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###0_);[Red]\(###0\)"/>
    <numFmt numFmtId="245" formatCode="_(&quot;฿&quot;* #,##0.00_);_(&quot;฿&quot;* \(#,##0.00\);_(&quot;฿&quot;* &quot;-&quot;??_);_(@_)"/>
    <numFmt numFmtId="246" formatCode=";;;"/>
    <numFmt numFmtId="247" formatCode="_([$€-2]* #,##0.00_);_([$€-2]* \(#,##0.00\);_([$€-2]* &quot;-&quot;??_)"/>
    <numFmt numFmtId="248" formatCode="#,##0.0\ ;\(#,##0.0\)"/>
    <numFmt numFmtId="249" formatCode="&quot;?&quot;#,##0;&quot;?&quot;\-#,##0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&quot;$&quot;_(#,##0.00_);&quot;$&quot;\(#,##0.00\)"/>
    <numFmt numFmtId="253" formatCode="#,##0.0_)\x;\(#,##0.0\)\x"/>
    <numFmt numFmtId="254" formatCode="#,##0.0_)_x;\(#,##0.0\)_x"/>
    <numFmt numFmtId="255" formatCode="0.0_)\%;\(0.0\)\%"/>
    <numFmt numFmtId="256" formatCode="#,##0.0_)_%;\(#,##0.0\)_%"/>
    <numFmt numFmtId="257" formatCode="_(* #,##0.00_);_(* \(#,##0.00\);_(* &quot;   -&quot;?_);_(@_)"/>
    <numFmt numFmtId="258" formatCode="_(* #,##0.0_);_(* \(#,##0.0\);_(* &quot;   -&quot;?_);_(@_)"/>
    <numFmt numFmtId="259" formatCode="_(* #,##0.0_);_(* \(#,##0.0\);\-??_);_(* @_)_)"/>
    <numFmt numFmtId="260" formatCode="_(* #,##0.00_);_(* \(#,##0.00\);\-??_);_(* @_)_)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(* #,##0_);_(* \(#,##0\);_(* &quot;   -&quot;?_);_(@_)"/>
    <numFmt numFmtId="264" formatCode="_(* #,##0.0%;_(* \(#,##0.0\)%"/>
    <numFmt numFmtId="265" formatCode="[Red][&gt;0]_(* #,##0.00_);[Red][&lt;0]_(* \(#,##0.00\);\-??_)"/>
    <numFmt numFmtId="266" formatCode="_(* #,##0.0_);_(* \(#,##0.0\);_(* &quot;-&quot;??_);_(@_)"/>
    <numFmt numFmtId="267" formatCode="0.0%;\(0.0\)%"/>
    <numFmt numFmtId="268" formatCode="_-* #,##0.00\ _D_M_-;\-* #,##0.00\ _D_M_-;_-* &quot;-&quot;??\ _D_M_-;_-@_-"/>
    <numFmt numFmtId="269" formatCode="0.0\ "/>
    <numFmt numFmtId="270" formatCode="m/d/yy;@"/>
    <numFmt numFmtId="271" formatCode="&quot;$&quot;#,##0.00"/>
    <numFmt numFmtId="272" formatCode=";;;* @_)"/>
    <numFmt numFmtId="273" formatCode="#,##0_);\-#,##0_)"/>
    <numFmt numFmtId="274" formatCode="_0.0%;_(0.0\)%"/>
    <numFmt numFmtId="275" formatCode="0;\-0;;_(@_)"/>
    <numFmt numFmtId="276" formatCode="mmm\ d"/>
    <numFmt numFmtId="277" formatCode="&quot;$&quot;#,##0.0_);\(&quot;$&quot;#,##0.0\)"/>
    <numFmt numFmtId="278" formatCode="\€#,##0.0_);\(\€#,##0.0\)"/>
    <numFmt numFmtId="279" formatCode="#,##0\x_);\(#,##0\x\)"/>
    <numFmt numFmtId="280" formatCode="#,##0%_);\(#,##0%\)"/>
    <numFmt numFmtId="281" formatCode="\ฃ#,##0.0_);\(\ฃ#,##0.0\)"/>
    <numFmt numFmtId="282" formatCode="\ฅ#,##0.0_);\(\ฅ#,##0.0\)"/>
    <numFmt numFmtId="283" formatCode="mmm"/>
    <numFmt numFmtId="284" formatCode="mmm\-yy_)"/>
    <numFmt numFmtId="285" formatCode="&quot;$&quot;#,##0.0_);&quot;$&quot;\(#,##0.0\)"/>
    <numFmt numFmtId="286" formatCode="\$#,##0_);[Red]\(\$#,##0\)"/>
    <numFmt numFmtId="287" formatCode="_-&quot;\&quot;* #,##0.00_-;\-&quot;\&quot;* #,##0.00_-;_-&quot;\&quot;* &quot;-&quot;??_-;_-@_-"/>
    <numFmt numFmtId="288" formatCode="#,##0.0%_);[Red]\(#,##0.0%\)"/>
    <numFmt numFmtId="289" formatCode="&quot;1: &quot;#,##0.0_);\-&quot;1: &quot;#,##0.0_)"/>
    <numFmt numFmtId="290" formatCode="0;\-0;;_(&quot;   &quot;@_)"/>
    <numFmt numFmtId="291" formatCode="0.0\x"/>
    <numFmt numFmtId="292" formatCode="yyyy"/>
    <numFmt numFmtId="293" formatCode="&quot;$&quot;#&quot;,&quot;##0_);[Red]\(&quot;$&quot;#&quot;,&quot;##0\)"/>
    <numFmt numFmtId="294" formatCode="_(* #,##0_);_(* \(#,##0\);_(* &quot;-&quot;?????_);_(@_)"/>
    <numFmt numFmtId="295" formatCode="_(* #,##0.00_);_(* \(#,##0.00\);_(* &quot;-&quot;????_);_(@_)"/>
  </numFmts>
  <fonts count="236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 tint="4.9989318521683403E-2"/>
      <name val="Angsana New"/>
      <family val="1"/>
    </font>
    <font>
      <sz val="14"/>
      <color theme="0"/>
      <name val="Angsana New"/>
      <family val="1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BrowalliaUPC"/>
      <family val="1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3">
    <xf numFmtId="0" fontId="0" fillId="0" borderId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242" fontId="12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8" fontId="120" fillId="0" borderId="0"/>
    <xf numFmtId="198" fontId="126" fillId="0" borderId="15" applyFont="0" applyBorder="0"/>
    <xf numFmtId="0" fontId="20" fillId="0" borderId="0" applyFont="0" applyFill="0" applyBorder="0" applyAlignment="0"/>
    <xf numFmtId="0" fontId="8" fillId="0" borderId="0"/>
    <xf numFmtId="221" fontId="8" fillId="0" borderId="0" applyFont="0" applyFill="0" applyBorder="0" applyAlignment="0" applyProtection="0"/>
    <xf numFmtId="249" fontId="12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203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8" fillId="0" borderId="0" applyFont="0" applyFill="0" applyBorder="0" applyAlignment="0" applyProtection="0"/>
    <xf numFmtId="41" fontId="88" fillId="0" borderId="0" applyFont="0" applyFill="0" applyBorder="0" applyAlignment="0" applyProtection="0"/>
    <xf numFmtId="0" fontId="89" fillId="0" borderId="0"/>
    <xf numFmtId="0" fontId="12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9" fillId="0" borderId="0"/>
    <xf numFmtId="0" fontId="13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4" fontId="131" fillId="0" borderId="0" applyFont="0" applyFill="0" applyBorder="0" applyAlignment="0" applyProtection="0"/>
    <xf numFmtId="242" fontId="132" fillId="0" borderId="0" applyFont="0" applyFill="0" applyBorder="0" applyAlignment="0" applyProtection="0"/>
    <xf numFmtId="0" fontId="133" fillId="0" borderId="0"/>
    <xf numFmtId="41" fontId="132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23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0" fontId="132" fillId="0" borderId="0"/>
    <xf numFmtId="243" fontId="1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108" fillId="0" borderId="0"/>
    <xf numFmtId="190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190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242" fontId="125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0" fontId="135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108" fillId="0" borderId="0"/>
    <xf numFmtId="41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23" fontId="90" fillId="0" borderId="0" applyFont="0" applyFill="0" applyBorder="0" applyAlignment="0" applyProtection="0"/>
    <xf numFmtId="224" fontId="90" fillId="0" borderId="0" applyFont="0" applyFill="0" applyBorder="0" applyAlignment="0" applyProtection="0"/>
    <xf numFmtId="211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90" fillId="0" borderId="0"/>
    <xf numFmtId="0" fontId="40" fillId="0" borderId="0"/>
    <xf numFmtId="0" fontId="8" fillId="0" borderId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1" fillId="0" borderId="0"/>
    <xf numFmtId="0" fontId="136" fillId="33" borderId="0"/>
    <xf numFmtId="9" fontId="137" fillId="0" borderId="0" applyFont="0" applyFill="0" applyBorder="0" applyAlignment="0" applyProtection="0"/>
    <xf numFmtId="0" fontId="138" fillId="33" borderId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215" fillId="10" borderId="0" applyNumberFormat="0" applyBorder="0" applyAlignment="0" applyProtection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215" fillId="14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215" fillId="18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215" fillId="22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257" fontId="119" fillId="40" borderId="0"/>
    <xf numFmtId="0" fontId="139" fillId="33" borderId="0"/>
    <xf numFmtId="0" fontId="140" fillId="0" borderId="0">
      <alignment wrapText="1"/>
    </xf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215" fillId="11" borderId="0" applyNumberFormat="0" applyBorder="0" applyAlignment="0" applyProtection="0"/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215" fillId="15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215" fillId="19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215" fillId="23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21" fillId="45" borderId="0" applyNumberFormat="0" applyBorder="0" applyAlignment="0" applyProtection="0"/>
    <xf numFmtId="0" fontId="216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6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6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6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6" fillId="32" borderId="0" applyNumberFormat="0" applyBorder="0" applyAlignment="0" applyProtection="0"/>
    <xf numFmtId="0" fontId="21" fillId="48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0" fontId="43" fillId="0" borderId="2" applyBorder="0">
      <alignment vertical="center"/>
    </xf>
    <xf numFmtId="258" fontId="8" fillId="0" borderId="0"/>
    <xf numFmtId="258" fontId="8" fillId="0" borderId="0"/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21" fillId="49" borderId="0" applyNumberFormat="0" applyBorder="0" applyAlignment="0" applyProtection="0"/>
    <xf numFmtId="0" fontId="216" fillId="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6" fillId="13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6" fillId="17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6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6" fillId="29" borderId="0" applyNumberFormat="0" applyBorder="0" applyAlignment="0" applyProtection="0"/>
    <xf numFmtId="0" fontId="21" fillId="52" borderId="0" applyNumberFormat="0" applyBorder="0" applyAlignment="0" applyProtection="0"/>
    <xf numFmtId="259" fontId="38" fillId="0" borderId="0" applyFont="0" applyFill="0" applyBorder="0" applyAlignment="0" applyProtection="0">
      <protection hidden="1"/>
    </xf>
    <xf numFmtId="259" fontId="39" fillId="53" borderId="0" applyFont="0" applyFill="0" applyBorder="0" applyAlignment="0" applyProtection="0">
      <protection hidden="1"/>
    </xf>
    <xf numFmtId="260" fontId="38" fillId="0" borderId="0" applyFont="0" applyFill="0" applyBorder="0" applyAlignment="0" applyProtection="0">
      <protection hidden="1"/>
    </xf>
    <xf numFmtId="0" fontId="141" fillId="33" borderId="0" applyFont="0" applyFill="0" applyBorder="0" applyAlignment="0" applyProtection="0">
      <protection locked="0"/>
    </xf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261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62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263" fontId="119" fillId="0" borderId="0"/>
    <xf numFmtId="263" fontId="119" fillId="40" borderId="0"/>
    <xf numFmtId="257" fontId="119" fillId="40" borderId="0"/>
    <xf numFmtId="264" fontId="119" fillId="0" borderId="0"/>
    <xf numFmtId="263" fontId="119" fillId="40" borderId="0"/>
    <xf numFmtId="257" fontId="119" fillId="40" borderId="0"/>
    <xf numFmtId="217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37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22" fillId="35" borderId="0" applyNumberFormat="0" applyBorder="0" applyAlignment="0" applyProtection="0"/>
    <xf numFmtId="0" fontId="217" fillId="3" borderId="0" applyNumberFormat="0" applyBorder="0" applyAlignment="0" applyProtection="0"/>
    <xf numFmtId="0" fontId="22" fillId="35" borderId="0" applyNumberFormat="0" applyBorder="0" applyAlignment="0" applyProtection="0"/>
    <xf numFmtId="265" fontId="144" fillId="0" borderId="0" applyFont="0" applyFill="0" applyBorder="0" applyAlignment="0" applyProtection="0">
      <protection hidden="1"/>
    </xf>
    <xf numFmtId="40" fontId="119" fillId="40" borderId="18" applyNumberFormat="0" applyFont="0" applyFill="0" applyAlignment="0" applyProtection="0"/>
    <xf numFmtId="202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38" fontId="119" fillId="40" borderId="19" applyNumberFormat="0" applyFont="0" applyFill="0" applyProtection="0">
      <alignment horizontal="center"/>
    </xf>
    <xf numFmtId="263" fontId="8" fillId="54" borderId="0"/>
    <xf numFmtId="263" fontId="8" fillId="54" borderId="0"/>
    <xf numFmtId="263" fontId="8" fillId="54" borderId="0"/>
    <xf numFmtId="0" fontId="146" fillId="0" borderId="0"/>
    <xf numFmtId="0" fontId="143" fillId="0" borderId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4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6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18" fillId="6" borderId="9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147" fillId="0" borderId="0"/>
    <xf numFmtId="0" fontId="50" fillId="0" borderId="0"/>
    <xf numFmtId="264" fontId="119" fillId="54" borderId="0" applyNumberFormat="0" applyFont="0" applyBorder="0" applyAlignment="0" applyProtection="0"/>
    <xf numFmtId="0" fontId="24" fillId="56" borderId="21" applyNumberFormat="0" applyAlignment="0" applyProtection="0"/>
    <xf numFmtId="0" fontId="219" fillId="7" borderId="12" applyNumberFormat="0" applyAlignment="0" applyProtection="0"/>
    <xf numFmtId="0" fontId="24" fillId="56" borderId="21" applyNumberFormat="0" applyAlignment="0" applyProtection="0"/>
    <xf numFmtId="1" fontId="148" fillId="0" borderId="22" applyBorder="0"/>
    <xf numFmtId="0" fontId="149" fillId="0" borderId="2" applyNumberFormat="0" applyFill="0" applyBorder="0" applyAlignment="0" applyProtection="0">
      <alignment horizontal="center"/>
    </xf>
    <xf numFmtId="0" fontId="150" fillId="57" borderId="0"/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123" fillId="58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0" fontId="8" fillId="0" borderId="0" applyFont="0" applyFill="0" applyBorder="0" applyAlignment="0" applyProtection="0"/>
    <xf numFmtId="227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141" fillId="0" borderId="0" applyFont="0" applyFill="0" applyBorder="0" applyAlignment="0" applyProtection="0"/>
    <xf numFmtId="267" fontId="8" fillId="0" borderId="0" applyFont="0" applyFill="0" applyBorder="0" applyAlignment="0" applyProtection="0">
      <alignment horizontal="right"/>
    </xf>
    <xf numFmtId="267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07" fontId="47" fillId="0" borderId="0"/>
    <xf numFmtId="207" fontId="47" fillId="0" borderId="0"/>
    <xf numFmtId="0" fontId="47" fillId="0" borderId="0"/>
    <xf numFmtId="207" fontId="117" fillId="0" borderId="0"/>
    <xf numFmtId="202" fontId="151" fillId="0" borderId="0" applyFill="0" applyBorder="0" applyAlignment="0" applyProtection="0">
      <alignment horizontal="right"/>
    </xf>
    <xf numFmtId="39" fontId="151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44" fillId="33" borderId="16">
      <alignment horizontal="centerContinuous" vertical="top"/>
    </xf>
    <xf numFmtId="0" fontId="93" fillId="0" borderId="0" applyNumberFormat="0" applyAlignment="0">
      <alignment horizontal="left"/>
    </xf>
    <xf numFmtId="0" fontId="104" fillId="0" borderId="0" applyNumberFormat="0" applyAlignment="0"/>
    <xf numFmtId="8" fontId="49" fillId="0" borderId="0" applyFont="0" applyFill="0" applyBorder="0" applyAlignment="0" applyProtection="0"/>
    <xf numFmtId="0" fontId="94" fillId="0" borderId="0"/>
    <xf numFmtId="0" fontId="94" fillId="0" borderId="0"/>
    <xf numFmtId="0" fontId="8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245" fontId="20" fillId="0" borderId="0" applyFont="0" applyFill="0" applyBorder="0" applyAlignment="0" applyProtection="0"/>
    <xf numFmtId="0" fontId="45" fillId="0" borderId="0" applyFont="0" applyFill="0" applyBorder="0" applyAlignment="0" applyProtection="0"/>
    <xf numFmtId="219" fontId="47" fillId="0" borderId="0"/>
    <xf numFmtId="219" fontId="47" fillId="0" borderId="0"/>
    <xf numFmtId="0" fontId="47" fillId="0" borderId="0"/>
    <xf numFmtId="219" fontId="117" fillId="0" borderId="0"/>
    <xf numFmtId="230" fontId="8" fillId="0" borderId="0"/>
    <xf numFmtId="230" fontId="8" fillId="0" borderId="0"/>
    <xf numFmtId="0" fontId="46" fillId="33" borderId="0" applyNumberFormat="0" applyFont="0" applyFill="0" applyBorder="0" applyProtection="0">
      <alignment horizontal="left"/>
    </xf>
    <xf numFmtId="0" fontId="46" fillId="33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4" fontId="50" fillId="0" borderId="0" applyFill="0" applyBorder="0" applyAlignment="0"/>
    <xf numFmtId="14" fontId="50" fillId="0" borderId="0" applyFill="0" applyBorder="0" applyAlignment="0"/>
    <xf numFmtId="14" fontId="50" fillId="0" borderId="0" applyFill="0" applyBorder="0" applyAlignment="0"/>
    <xf numFmtId="270" fontId="8" fillId="0" borderId="0" applyFont="0" applyFill="0" applyBorder="0" applyAlignment="0" applyProtection="0"/>
    <xf numFmtId="38" fontId="51" fillId="0" borderId="24">
      <alignment vertical="center"/>
    </xf>
    <xf numFmtId="38" fontId="49" fillId="0" borderId="24">
      <alignment vertical="center"/>
    </xf>
    <xf numFmtId="38" fontId="49" fillId="0" borderId="24">
      <alignment vertical="center"/>
    </xf>
    <xf numFmtId="38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5" fontId="145" fillId="0" borderId="25" applyFont="0" applyFill="0" applyBorder="0" applyAlignment="0" applyProtection="0">
      <alignment horizontal="center"/>
      <protection hidden="1"/>
    </xf>
    <xf numFmtId="220" fontId="47" fillId="0" borderId="0"/>
    <xf numFmtId="220" fontId="47" fillId="0" borderId="0"/>
    <xf numFmtId="231" fontId="47" fillId="0" borderId="0"/>
    <xf numFmtId="220" fontId="117" fillId="0" borderId="0"/>
    <xf numFmtId="271" fontId="153" fillId="0" borderId="0" applyFont="0" applyFill="0" applyBorder="0" applyAlignment="0" applyProtection="0"/>
    <xf numFmtId="38" fontId="154" fillId="59" borderId="26" applyNumberFormat="0" applyFont="0" applyBorder="0" applyAlignment="0" applyProtection="0"/>
    <xf numFmtId="0" fontId="8" fillId="0" borderId="27" applyNumberFormat="0" applyFont="0" applyFill="0" applyAlignment="0" applyProtection="0"/>
    <xf numFmtId="0" fontId="8" fillId="0" borderId="27" applyNumberFormat="0" applyFont="0" applyFill="0" applyAlignment="0" applyProtection="0"/>
    <xf numFmtId="38" fontId="155" fillId="33" borderId="0" applyNumberFormat="0" applyBorder="0" applyAlignment="0" applyProtection="0">
      <alignment horizontal="left" indent="1"/>
    </xf>
    <xf numFmtId="0" fontId="135" fillId="0" borderId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95" fillId="0" borderId="0" applyNumberFormat="0" applyAlignment="0">
      <alignment horizontal="left"/>
    </xf>
    <xf numFmtId="0" fontId="141" fillId="0" borderId="0" applyFont="0" applyFill="0" applyBorder="0" applyProtection="0">
      <alignment horizontal="left"/>
      <protection locked="0"/>
    </xf>
    <xf numFmtId="272" fontId="144" fillId="0" borderId="0" applyFont="0" applyFill="0" applyBorder="0" applyAlignment="0" applyProtection="0">
      <alignment horizontal="center"/>
      <protection hidden="1"/>
    </xf>
    <xf numFmtId="247" fontId="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73" fontId="145" fillId="0" borderId="25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56" fillId="0" borderId="0" applyFill="0" applyBorder="0" applyProtection="0">
      <alignment horizontal="left"/>
    </xf>
    <xf numFmtId="232" fontId="79" fillId="0" borderId="0">
      <alignment horizontal="right"/>
    </xf>
    <xf numFmtId="0" fontId="8" fillId="0" borderId="2" applyFont="0" applyFill="0" applyBorder="0" applyAlignment="0" applyProtection="0"/>
    <xf numFmtId="0" fontId="8" fillId="0" borderId="2" applyFont="0" applyFill="0" applyBorder="0" applyAlignment="0" applyProtection="0"/>
    <xf numFmtId="0" fontId="26" fillId="36" borderId="0" applyNumberFormat="0" applyBorder="0" applyAlignment="0" applyProtection="0"/>
    <xf numFmtId="0" fontId="221" fillId="2" borderId="0" applyNumberFormat="0" applyBorder="0" applyAlignment="0" applyProtection="0"/>
    <xf numFmtId="0" fontId="26" fillId="36" borderId="0" applyNumberFormat="0" applyBorder="0" applyAlignment="0" applyProtection="0"/>
    <xf numFmtId="40" fontId="52" fillId="40" borderId="1"/>
    <xf numFmtId="264" fontId="119" fillId="33" borderId="0" applyFont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155" fillId="0" borderId="0" applyFill="0" applyBorder="0" applyAlignment="0" applyProtection="0"/>
    <xf numFmtId="0" fontId="157" fillId="0" borderId="0" applyNumberFormat="0" applyFont="0" applyBorder="0" applyAlignment="0">
      <alignment horizontal="left" vertical="center"/>
    </xf>
    <xf numFmtId="274" fontId="8" fillId="0" borderId="0" applyFont="0" applyFill="0" applyBorder="0" applyAlignment="0" applyProtection="0">
      <alignment horizontal="right"/>
    </xf>
    <xf numFmtId="274" fontId="8" fillId="0" borderId="0" applyFont="0" applyFill="0" applyBorder="0" applyAlignment="0" applyProtection="0">
      <alignment horizontal="right"/>
    </xf>
    <xf numFmtId="0" fontId="158" fillId="0" borderId="0" applyProtection="0">
      <alignment horizontal="right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233" fontId="80" fillId="60" borderId="0">
      <alignment horizontal="left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222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55" fillId="0" borderId="0" applyNumberFormat="0" applyFill="0" applyBorder="0" applyAlignment="0" applyProtection="0"/>
    <xf numFmtId="0" fontId="223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224" fillId="0" borderId="8" applyNumberFormat="0" applyFill="0" applyAlignment="0" applyProtection="0"/>
    <xf numFmtId="0" fontId="29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75" fontId="159" fillId="0" borderId="0" applyFill="0" applyBorder="0" applyAlignment="0" applyProtection="0"/>
    <xf numFmtId="187" fontId="160" fillId="61" borderId="19" applyNumberFormat="0" applyAlignment="0">
      <alignment horizontal="left" vertical="top"/>
    </xf>
    <xf numFmtId="0" fontId="161" fillId="0" borderId="0" applyNumberForma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91" fontId="135" fillId="0" borderId="0" applyFont="0" applyFill="0" applyBorder="0" applyAlignment="0" applyProtection="0"/>
    <xf numFmtId="0" fontId="82" fillId="60" borderId="0">
      <alignment horizontal="left" wrapText="1"/>
    </xf>
    <xf numFmtId="0" fontId="162" fillId="0" borderId="0"/>
    <xf numFmtId="234" fontId="8" fillId="0" borderId="0" applyBorder="0" applyAlignment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8" fillId="62" borderId="0"/>
    <xf numFmtId="0" fontId="8" fillId="62" borderId="0"/>
    <xf numFmtId="235" fontId="8" fillId="0" borderId="0"/>
    <xf numFmtId="235" fontId="8" fillId="0" borderId="0"/>
    <xf numFmtId="231" fontId="96" fillId="0" borderId="0"/>
    <xf numFmtId="0" fontId="163" fillId="0" borderId="0"/>
    <xf numFmtId="38" fontId="119" fillId="40" borderId="0" applyNumberFormat="0" applyBorder="0" applyAlignment="0" applyProtection="0"/>
    <xf numFmtId="0" fontId="8" fillId="63" borderId="32"/>
    <xf numFmtId="0" fontId="8" fillId="63" borderId="32"/>
    <xf numFmtId="38" fontId="97" fillId="0" borderId="0"/>
    <xf numFmtId="38" fontId="98" fillId="0" borderId="0"/>
    <xf numFmtId="38" fontId="99" fillId="0" borderId="0"/>
    <xf numFmtId="38" fontId="100" fillId="0" borderId="0"/>
    <xf numFmtId="0" fontId="79" fillId="0" borderId="0"/>
    <xf numFmtId="0" fontId="79" fillId="0" borderId="0"/>
    <xf numFmtId="0" fontId="141" fillId="0" borderId="0" applyFont="0" applyFill="0" applyBorder="0" applyAlignment="0" applyProtection="0">
      <protection hidden="1"/>
    </xf>
    <xf numFmtId="0" fontId="51" fillId="0" borderId="0"/>
    <xf numFmtId="0" fontId="20" fillId="0" borderId="0" applyNumberFormat="0" applyFont="0" applyFill="0" applyBorder="0" applyProtection="0">
      <alignment horizontal="left" vertical="center"/>
    </xf>
    <xf numFmtId="38" fontId="164" fillId="0" borderId="0" applyNumberFormat="0" applyFill="0" applyBorder="0" applyAlignment="0" applyProtection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38" fontId="164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226" fillId="0" borderId="11" applyNumberFormat="0" applyFill="0" applyAlignment="0" applyProtection="0"/>
    <xf numFmtId="0" fontId="31" fillId="0" borderId="33" applyNumberFormat="0" applyFill="0" applyAlignment="0" applyProtection="0"/>
    <xf numFmtId="0" fontId="8" fillId="64" borderId="0"/>
    <xf numFmtId="0" fontId="8" fillId="64" borderId="0"/>
    <xf numFmtId="276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165" fillId="0" borderId="0" applyFont="0" applyFill="0" applyBorder="0" applyAlignment="0" applyProtection="0">
      <alignment horizontal="center"/>
      <protection hidden="1"/>
    </xf>
    <xf numFmtId="284" fontId="165" fillId="0" borderId="0" applyFont="0" applyFill="0" applyBorder="0" applyAlignment="0" applyProtection="0">
      <alignment horizontal="center"/>
      <protection hidden="1"/>
    </xf>
    <xf numFmtId="0" fontId="166" fillId="0" borderId="34"/>
    <xf numFmtId="0" fontId="167" fillId="0" borderId="0" applyFont="0" applyFill="0" applyBorder="0" applyAlignment="0" applyProtection="0"/>
    <xf numFmtId="0" fontId="125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2" applyFont="0" applyFill="0" applyBorder="0" applyProtection="0"/>
    <xf numFmtId="285" fontId="20" fillId="0" borderId="2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16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123" fillId="0" borderId="0" applyNumberFormat="0" applyFont="0" applyFill="0" applyAlignment="0"/>
    <xf numFmtId="0" fontId="145" fillId="0" borderId="35" applyFont="0" applyFill="0" applyBorder="0" applyAlignment="0" applyProtection="0">
      <alignment horizontal="center"/>
      <protection hidden="1"/>
    </xf>
    <xf numFmtId="236" fontId="49" fillId="0" borderId="0"/>
    <xf numFmtId="236" fontId="49" fillId="0" borderId="0"/>
    <xf numFmtId="236" fontId="49" fillId="0" borderId="0"/>
    <xf numFmtId="236" fontId="49" fillId="0" borderId="0"/>
    <xf numFmtId="236" fontId="49" fillId="0" borderId="0"/>
    <xf numFmtId="38" fontId="8" fillId="0" borderId="0" applyNumberFormat="0" applyFont="0" applyFill="0" applyAlignment="0" applyProtection="0">
      <alignment horizontal="left" indent="1"/>
    </xf>
    <xf numFmtId="38" fontId="8" fillId="0" borderId="0" applyNumberFormat="0" applyFont="0" applyFill="0" applyAlignment="0" applyProtection="0">
      <alignment horizontal="left" indent="1"/>
    </xf>
    <xf numFmtId="0" fontId="32" fillId="65" borderId="0" applyNumberFormat="0" applyBorder="0" applyAlignment="0" applyProtection="0"/>
    <xf numFmtId="0" fontId="227" fillId="4" borderId="0" applyNumberFormat="0" applyBorder="0" applyAlignment="0" applyProtection="0"/>
    <xf numFmtId="0" fontId="32" fillId="65" borderId="0" applyNumberFormat="0" applyBorder="0" applyAlignment="0" applyProtection="0"/>
    <xf numFmtId="0" fontId="169" fillId="66" borderId="0"/>
    <xf numFmtId="0" fontId="170" fillId="67" borderId="0"/>
    <xf numFmtId="0" fontId="171" fillId="0" borderId="0"/>
    <xf numFmtId="38" fontId="119" fillId="0" borderId="0" applyNumberFormat="0" applyFont="0" applyBorder="0" applyAlignment="0" applyProtection="0"/>
    <xf numFmtId="37" fontId="56" fillId="0" borderId="0"/>
    <xf numFmtId="37" fontId="115" fillId="0" borderId="0"/>
    <xf numFmtId="0" fontId="172" fillId="0" borderId="19" applyNumberFormat="0" applyFont="0" applyFill="0" applyBorder="0" applyAlignment="0">
      <alignment horizontal="center"/>
    </xf>
    <xf numFmtId="205" fontId="57" fillId="0" borderId="0"/>
    <xf numFmtId="0" fontId="57" fillId="0" borderId="0"/>
    <xf numFmtId="0" fontId="94" fillId="0" borderId="0"/>
    <xf numFmtId="0" fontId="173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0" fillId="0" borderId="0" applyNumberFormat="0" applyFill="0" applyBorder="0" applyAlignment="0" applyProtection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1" fontId="37" fillId="0" borderId="0"/>
    <xf numFmtId="0" fontId="8" fillId="0" borderId="0"/>
    <xf numFmtId="0" fontId="41" fillId="0" borderId="0"/>
    <xf numFmtId="0" fontId="8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41" fillId="0" borderId="0"/>
    <xf numFmtId="0" fontId="8" fillId="0" borderId="0"/>
    <xf numFmtId="0" fontId="8" fillId="0" borderId="0"/>
    <xf numFmtId="0" fontId="228" fillId="0" borderId="0"/>
    <xf numFmtId="0" fontId="79" fillId="0" borderId="0"/>
    <xf numFmtId="0" fontId="20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39" fontId="10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39" fontId="104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22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79" fillId="0" borderId="36">
      <alignment horizontal="left"/>
    </xf>
    <xf numFmtId="49" fontId="174" fillId="0" borderId="36">
      <alignment horizontal="left"/>
    </xf>
    <xf numFmtId="237" fontId="8" fillId="0" borderId="0"/>
    <xf numFmtId="237" fontId="8" fillId="0" borderId="0"/>
    <xf numFmtId="0" fontId="1" fillId="68" borderId="37" applyNumberFormat="0" applyFont="0" applyAlignment="0" applyProtection="0"/>
    <xf numFmtId="0" fontId="19" fillId="8" borderId="13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3" fontId="175" fillId="0" borderId="0" applyFont="0" applyFill="0" applyBorder="0" applyAlignment="0" applyProtection="0"/>
    <xf numFmtId="286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38" fontId="176" fillId="69" borderId="0"/>
    <xf numFmtId="38" fontId="8" fillId="70" borderId="0"/>
    <xf numFmtId="38" fontId="8" fillId="70" borderId="0"/>
    <xf numFmtId="38" fontId="8" fillId="63" borderId="0" applyNumberFormat="0" applyFont="0" applyBorder="0" applyAlignment="0" applyProtection="0"/>
    <xf numFmtId="38" fontId="8" fillId="63" borderId="0" applyNumberFormat="0" applyFont="0" applyBorder="0" applyAlignment="0" applyProtection="0"/>
    <xf numFmtId="38" fontId="177" fillId="0" borderId="0" applyNumberFormat="0" applyFill="0" applyBorder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229" fillId="6" borderId="10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40" fontId="58" fillId="71" borderId="0">
      <alignment horizontal="right"/>
    </xf>
    <xf numFmtId="0" fontId="59" fillId="71" borderId="0">
      <alignment horizontal="right"/>
    </xf>
    <xf numFmtId="0" fontId="60" fillId="71" borderId="39"/>
    <xf numFmtId="0" fontId="60" fillId="0" borderId="0" applyBorder="0">
      <alignment horizontal="centerContinuous"/>
    </xf>
    <xf numFmtId="0" fontId="84" fillId="0" borderId="0" applyBorder="0">
      <alignment horizontal="centerContinuous"/>
    </xf>
    <xf numFmtId="1" fontId="178" fillId="0" borderId="0" applyProtection="0">
      <alignment horizontal="right" vertical="center"/>
    </xf>
    <xf numFmtId="0" fontId="102" fillId="0" borderId="0">
      <alignment horizontal="center"/>
    </xf>
    <xf numFmtId="0" fontId="103" fillId="0" borderId="0">
      <alignment horizontal="center"/>
    </xf>
    <xf numFmtId="288" fontId="179" fillId="0" borderId="26" applyFont="0" applyFill="0" applyBorder="0" applyAlignment="0" applyProtection="0">
      <alignment horizontal="right"/>
    </xf>
    <xf numFmtId="14" fontId="39" fillId="0" borderId="0">
      <alignment horizontal="center" wrapText="1"/>
      <protection locked="0"/>
    </xf>
    <xf numFmtId="226" fontId="104" fillId="0" borderId="0" applyFont="0" applyFill="0" applyBorder="0" applyAlignment="0" applyProtection="0"/>
    <xf numFmtId="238" fontId="105" fillId="0" borderId="0" applyFont="0" applyFill="0" applyBorder="0" applyAlignment="0" applyProtection="0"/>
    <xf numFmtId="267" fontId="9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1" fontId="151" fillId="0" borderId="0" applyFill="0" applyBorder="0" applyAlignment="0">
      <protection locked="0"/>
    </xf>
    <xf numFmtId="9" fontId="51" fillId="0" borderId="40" applyNumberFormat="0" applyBorder="0"/>
    <xf numFmtId="0" fontId="141" fillId="0" borderId="0" applyFont="0" applyFill="0" applyBorder="0" applyProtection="0">
      <alignment horizontal="left"/>
      <protection locked="0"/>
    </xf>
    <xf numFmtId="0" fontId="119" fillId="72" borderId="0" applyNumberFormat="0" applyFont="0" applyBorder="0" applyAlignment="0" applyProtection="0"/>
    <xf numFmtId="3" fontId="106" fillId="0" borderId="0" applyNumberFormat="0" applyFill="0" applyBorder="0" applyAlignment="0" applyProtection="0"/>
    <xf numFmtId="227" fontId="105" fillId="0" borderId="0" applyFill="0" applyBorder="0" applyAlignment="0"/>
    <xf numFmtId="225" fontId="105" fillId="0" borderId="0" applyFill="0" applyBorder="0" applyAlignment="0"/>
    <xf numFmtId="227" fontId="105" fillId="0" borderId="0" applyFill="0" applyBorder="0" applyAlignment="0"/>
    <xf numFmtId="228" fontId="104" fillId="0" borderId="0" applyFill="0" applyBorder="0" applyAlignment="0"/>
    <xf numFmtId="225" fontId="105" fillId="0" borderId="0" applyFill="0" applyBorder="0" applyAlignment="0"/>
    <xf numFmtId="187" fontId="180" fillId="0" borderId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107" fillId="0" borderId="34">
      <alignment horizontal="center"/>
    </xf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37" fontId="91" fillId="0" borderId="0"/>
    <xf numFmtId="1" fontId="8" fillId="0" borderId="41" applyNumberFormat="0" applyFill="0" applyAlignment="0" applyProtection="0">
      <alignment horizontal="center" vertical="center"/>
    </xf>
    <xf numFmtId="1" fontId="8" fillId="0" borderId="41" applyNumberFormat="0" applyFill="0" applyAlignment="0" applyProtection="0">
      <alignment horizontal="center" vertical="center"/>
    </xf>
    <xf numFmtId="288" fontId="8" fillId="0" borderId="0" applyNumberFormat="0" applyFont="0" applyFill="0" applyBorder="0" applyProtection="0">
      <alignment horizontal="right"/>
    </xf>
    <xf numFmtId="288" fontId="8" fillId="0" borderId="0" applyNumberFormat="0" applyFont="0" applyFill="0" applyBorder="0" applyProtection="0">
      <alignment horizontal="right"/>
    </xf>
    <xf numFmtId="289" fontId="141" fillId="0" borderId="25" applyFont="0" applyFill="0" applyBorder="0" applyAlignment="0" applyProtection="0">
      <alignment horizontal="right"/>
      <protection locked="0"/>
    </xf>
    <xf numFmtId="38" fontId="8" fillId="0" borderId="42" applyNumberFormat="0" applyFont="0" applyFill="0" applyAlignment="0" applyProtection="0"/>
    <xf numFmtId="38" fontId="8" fillId="0" borderId="42" applyNumberFormat="0" applyFont="0" applyFill="0" applyAlignment="0" applyProtection="0"/>
    <xf numFmtId="209" fontId="61" fillId="0" borderId="0" applyBorder="0" applyAlignment="0" applyProtection="0"/>
    <xf numFmtId="239" fontId="8" fillId="0" borderId="0" applyNumberFormat="0" applyFill="0" applyBorder="0" applyAlignment="0" applyProtection="0">
      <alignment horizontal="left"/>
    </xf>
    <xf numFmtId="239" fontId="8" fillId="0" borderId="0" applyNumberFormat="0" applyFill="0" applyBorder="0" applyAlignment="0" applyProtection="0">
      <alignment horizontal="left"/>
    </xf>
    <xf numFmtId="38" fontId="181" fillId="40" borderId="39" applyNumberFormat="0" applyFont="0" applyFill="0" applyAlignment="0" applyProtection="0">
      <alignment horizontal="center"/>
    </xf>
    <xf numFmtId="191" fontId="135" fillId="0" borderId="0" applyFont="0" applyFill="0" applyBorder="0" applyAlignment="0" applyProtection="0"/>
    <xf numFmtId="38" fontId="20" fillId="0" borderId="0" applyNumberFormat="0" applyFont="0" applyFill="0" applyBorder="0" applyAlignment="0"/>
    <xf numFmtId="0" fontId="182" fillId="74" borderId="0"/>
    <xf numFmtId="39" fontId="108" fillId="0" borderId="0"/>
    <xf numFmtId="0" fontId="39" fillId="0" borderId="0" applyFont="0" applyFill="0" applyBorder="0" applyAlignment="0" applyProtection="0"/>
    <xf numFmtId="0" fontId="50" fillId="0" borderId="0">
      <alignment vertical="top"/>
    </xf>
    <xf numFmtId="0" fontId="8" fillId="0" borderId="0"/>
    <xf numFmtId="0" fontId="8" fillId="0" borderId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109" fillId="0" borderId="0" applyNumberFormat="0" applyBorder="0"/>
    <xf numFmtId="0" fontId="166" fillId="0" borderId="0"/>
    <xf numFmtId="0" fontId="81" fillId="60" borderId="0">
      <alignment wrapText="1"/>
    </xf>
    <xf numFmtId="0" fontId="183" fillId="0" borderId="0"/>
    <xf numFmtId="40" fontId="110" fillId="0" borderId="0" applyBorder="0">
      <alignment horizontal="right"/>
    </xf>
    <xf numFmtId="0" fontId="184" fillId="0" borderId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0" fontId="185" fillId="0" borderId="0" applyBorder="0" applyProtection="0">
      <alignment vertical="center"/>
    </xf>
    <xf numFmtId="0" fontId="8" fillId="0" borderId="2" applyBorder="0" applyProtection="0">
      <alignment horizontal="right" vertical="center"/>
    </xf>
    <xf numFmtId="0" fontId="8" fillId="0" borderId="2" applyBorder="0" applyProtection="0">
      <alignment horizontal="right" vertical="center"/>
    </xf>
    <xf numFmtId="0" fontId="186" fillId="75" borderId="0" applyBorder="0" applyProtection="0">
      <alignment horizontal="centerContinuous" vertical="center"/>
    </xf>
    <xf numFmtId="0" fontId="186" fillId="76" borderId="2" applyBorder="0" applyProtection="0">
      <alignment horizontal="centerContinuous" vertical="center"/>
    </xf>
    <xf numFmtId="0" fontId="187" fillId="0" borderId="0" applyFill="0" applyBorder="0" applyProtection="0">
      <alignment horizontal="left"/>
    </xf>
    <xf numFmtId="0" fontId="156" fillId="0" borderId="26" applyFill="0" applyBorder="0" applyProtection="0">
      <alignment horizontal="left" vertical="top"/>
    </xf>
    <xf numFmtId="288" fontId="179" fillId="0" borderId="43" applyNumberFormat="0" applyFont="0" applyFill="0" applyAlignment="0" applyProtection="0">
      <alignment horizontal="left"/>
    </xf>
    <xf numFmtId="275" fontId="38" fillId="0" borderId="0" applyFont="0" applyFill="0" applyBorder="0" applyAlignment="0" applyProtection="0">
      <protection hidden="1"/>
    </xf>
    <xf numFmtId="49" fontId="165" fillId="0" borderId="0" applyFont="0" applyFill="0" applyBorder="0" applyAlignment="0" applyProtection="0">
      <protection hidden="1"/>
    </xf>
    <xf numFmtId="49" fontId="50" fillId="0" borderId="0" applyFill="0" applyBorder="0" applyAlignment="0"/>
    <xf numFmtId="49" fontId="50" fillId="0" borderId="0" applyFill="0" applyBorder="0" applyAlignment="0"/>
    <xf numFmtId="49" fontId="50" fillId="0" borderId="0" applyFill="0" applyBorder="0" applyAlignment="0"/>
    <xf numFmtId="240" fontId="104" fillId="0" borderId="0" applyFill="0" applyBorder="0" applyAlignment="0"/>
    <xf numFmtId="241" fontId="104" fillId="0" borderId="0" applyFill="0" applyBorder="0" applyAlignment="0"/>
    <xf numFmtId="290" fontId="141" fillId="0" borderId="0" applyFont="0" applyFill="0" applyBorder="0" applyAlignment="0" applyProtection="0">
      <protection locked="0"/>
    </xf>
    <xf numFmtId="0" fontId="188" fillId="0" borderId="0"/>
    <xf numFmtId="0" fontId="189" fillId="0" borderId="0"/>
    <xf numFmtId="0" fontId="190" fillId="0" borderId="0"/>
    <xf numFmtId="0" fontId="191" fillId="0" borderId="44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24" fillId="0" borderId="0"/>
    <xf numFmtId="0" fontId="3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2" fillId="0" borderId="0"/>
    <xf numFmtId="0" fontId="8" fillId="0" borderId="0" applyBorder="0"/>
    <xf numFmtId="0" fontId="8" fillId="0" borderId="0" applyBorder="0"/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231" fillId="0" borderId="14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38" fontId="8" fillId="0" borderId="2" applyNumberFormat="0" applyFont="0" applyFill="0" applyAlignment="0" applyProtection="0">
      <alignment horizontal="left" indent="1"/>
    </xf>
    <xf numFmtId="38" fontId="8" fillId="0" borderId="2" applyNumberFormat="0" applyFont="0" applyFill="0" applyAlignment="0" applyProtection="0">
      <alignment horizontal="left" indent="1"/>
    </xf>
    <xf numFmtId="208" fontId="47" fillId="0" borderId="0" applyFont="0" applyFill="0" applyBorder="0" applyAlignment="0" applyProtection="0"/>
    <xf numFmtId="206" fontId="62" fillId="0" borderId="0" applyFont="0" applyFill="0" applyBorder="0" applyAlignment="0" applyProtection="0"/>
    <xf numFmtId="38" fontId="8" fillId="0" borderId="0"/>
    <xf numFmtId="38" fontId="8" fillId="0" borderId="0"/>
    <xf numFmtId="0" fontId="193" fillId="0" borderId="0"/>
    <xf numFmtId="0" fontId="193" fillId="0" borderId="0"/>
    <xf numFmtId="187" fontId="194" fillId="53" borderId="46">
      <alignment vertical="top"/>
    </xf>
    <xf numFmtId="187" fontId="194" fillId="53" borderId="46">
      <alignment vertical="top"/>
    </xf>
    <xf numFmtId="187" fontId="194" fillId="53" borderId="46">
      <alignment vertical="top"/>
    </xf>
    <xf numFmtId="0" fontId="195" fillId="77" borderId="19">
      <alignment horizontal="left" vertical="center"/>
    </xf>
    <xf numFmtId="188" fontId="196" fillId="78" borderId="46"/>
    <xf numFmtId="188" fontId="196" fillId="78" borderId="46"/>
    <xf numFmtId="188" fontId="196" fillId="78" borderId="46"/>
    <xf numFmtId="187" fontId="160" fillId="0" borderId="46">
      <alignment horizontal="left" vertical="top"/>
    </xf>
    <xf numFmtId="187" fontId="160" fillId="0" borderId="46">
      <alignment horizontal="left" vertical="top"/>
    </xf>
    <xf numFmtId="187" fontId="160" fillId="0" borderId="46">
      <alignment horizontal="left" vertical="top"/>
    </xf>
    <xf numFmtId="0" fontId="197" fillId="79" borderId="0">
      <alignment horizontal="left" vertical="center"/>
    </xf>
    <xf numFmtId="187" fontId="198" fillId="0" borderId="41">
      <alignment horizontal="left" vertical="top"/>
    </xf>
    <xf numFmtId="0" fontId="199" fillId="0" borderId="41">
      <alignment horizontal="left" vertical="center"/>
    </xf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8" fillId="80" borderId="0"/>
    <xf numFmtId="38" fontId="8" fillId="80" borderId="0"/>
    <xf numFmtId="38" fontId="121" fillId="0" borderId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91" fontId="8" fillId="0" borderId="0" applyFont="0" applyFill="0" applyBorder="0" applyAlignment="0" applyProtection="0">
      <alignment horizontal="center"/>
    </xf>
    <xf numFmtId="291" fontId="8" fillId="0" borderId="0" applyFont="0" applyFill="0" applyBorder="0" applyAlignment="0" applyProtection="0">
      <alignment horizontal="center"/>
    </xf>
    <xf numFmtId="4" fontId="123" fillId="0" borderId="0"/>
    <xf numFmtId="0" fontId="20" fillId="0" borderId="0" applyFont="0" applyFill="0" applyBorder="0" applyAlignment="0" applyProtection="0">
      <alignment horizontal="right"/>
    </xf>
    <xf numFmtId="0" fontId="200" fillId="0" borderId="0" applyNumberFormat="0" applyFill="0" applyBorder="0" applyAlignment="0" applyProtection="0"/>
    <xf numFmtId="0" fontId="201" fillId="0" borderId="35" applyFont="0" applyFill="0" applyBorder="0" applyAlignment="0" applyProtection="0">
      <alignment horizontal="center"/>
      <protection hidden="1"/>
    </xf>
    <xf numFmtId="38" fontId="8" fillId="40" borderId="0" applyNumberFormat="0" applyFont="0" applyBorder="0" applyAlignment="0" applyProtection="0"/>
    <xf numFmtId="38" fontId="8" fillId="40" borderId="0" applyNumberFormat="0" applyFont="0" applyBorder="0" applyAlignment="0" applyProtection="0"/>
    <xf numFmtId="292" fontId="202" fillId="0" borderId="0" applyFont="0" applyFill="0" applyBorder="0" applyAlignment="0" applyProtection="0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5" fontId="8" fillId="0" borderId="0" applyFont="0" applyFill="0" applyBorder="0" applyAlignment="0" applyProtection="0"/>
    <xf numFmtId="15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3" fillId="56" borderId="21" applyNumberFormat="0" applyAlignment="0" applyProtection="0"/>
    <xf numFmtId="0" fontId="64" fillId="0" borderId="33" applyNumberFormat="0" applyFill="0" applyAlignment="0" applyProtection="0"/>
    <xf numFmtId="0" fontId="65" fillId="35" borderId="0" applyNumberFormat="0" applyBorder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39" fontId="203" fillId="0" borderId="0"/>
    <xf numFmtId="0" fontId="8" fillId="0" borderId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4" fillId="65" borderId="0" applyNumberFormat="0" applyBorder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7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0" fontId="108" fillId="0" borderId="0"/>
    <xf numFmtId="38" fontId="51" fillId="0" borderId="0" applyFont="0" applyFill="0" applyBorder="0" applyAlignment="0" applyProtection="0"/>
    <xf numFmtId="0" fontId="72" fillId="0" borderId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76" fillId="0" borderId="29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8" fillId="0" borderId="0" applyNumberForma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1" fillId="0" borderId="0">
      <alignment vertical="center"/>
    </xf>
    <xf numFmtId="40" fontId="205" fillId="0" borderId="0" applyFont="0" applyFill="0" applyBorder="0" applyAlignment="0" applyProtection="0"/>
    <xf numFmtId="38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261" fontId="209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10" fillId="0" borderId="0"/>
    <xf numFmtId="225" fontId="108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8" fillId="0" borderId="0"/>
    <xf numFmtId="0" fontId="113" fillId="0" borderId="0"/>
    <xf numFmtId="191" fontId="1" fillId="0" borderId="0" applyFont="0" applyFill="0" applyBorder="0" applyAlignment="0" applyProtection="0"/>
    <xf numFmtId="0" fontId="211" fillId="0" borderId="0"/>
    <xf numFmtId="0" fontId="114" fillId="0" borderId="0" applyNumberFormat="0" applyFill="0" applyBorder="0" applyAlignment="0" applyProtection="0">
      <alignment vertical="top"/>
      <protection locked="0"/>
    </xf>
    <xf numFmtId="242" fontId="120" fillId="0" borderId="0" applyFont="0" applyFill="0" applyBorder="0" applyAlignment="0" applyProtection="0"/>
    <xf numFmtId="293" fontId="212" fillId="0" borderId="0" applyFont="0" applyFill="0" applyBorder="0" applyAlignment="0" applyProtection="0"/>
    <xf numFmtId="243" fontId="120" fillId="0" borderId="0" applyFont="0" applyFill="0" applyBorder="0" applyAlignment="0" applyProtection="0"/>
  </cellStyleXfs>
  <cellXfs count="289">
    <xf numFmtId="0" fontId="0" fillId="0" borderId="0" xfId="0"/>
    <xf numFmtId="0" fontId="0" fillId="0" borderId="0" xfId="0" applyFill="1"/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4" quotePrefix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vertical="center"/>
    </xf>
    <xf numFmtId="193" fontId="0" fillId="0" borderId="0" xfId="0" applyNumberFormat="1" applyFill="1"/>
    <xf numFmtId="0" fontId="5" fillId="0" borderId="0" xfId="14" applyFont="1" applyFill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3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 vertical="center"/>
    </xf>
    <xf numFmtId="193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93" fontId="5" fillId="0" borderId="0" xfId="14" applyNumberFormat="1" applyFont="1" applyFill="1" applyAlignment="1">
      <alignment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8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3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200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8" fontId="5" fillId="0" borderId="3" xfId="1" applyNumberFormat="1" applyFont="1" applyFill="1" applyBorder="1" applyAlignment="1">
      <alignment vertical="center"/>
    </xf>
    <xf numFmtId="198" fontId="4" fillId="0" borderId="0" xfId="1" applyNumberFormat="1" applyFont="1" applyFill="1" applyAlignment="1">
      <alignment vertical="center"/>
    </xf>
    <xf numFmtId="198" fontId="5" fillId="0" borderId="0" xfId="1" applyNumberFormat="1" applyFont="1" applyFill="1" applyBorder="1" applyAlignment="1">
      <alignment vertical="center"/>
    </xf>
    <xf numFmtId="198" fontId="9" fillId="0" borderId="0" xfId="1" applyNumberFormat="1" applyFont="1" applyFill="1" applyBorder="1" applyAlignment="1">
      <alignment horizontal="center" vertical="center"/>
    </xf>
    <xf numFmtId="198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8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8" fontId="5" fillId="0" borderId="0" xfId="1" applyNumberFormat="1" applyFont="1" applyFill="1" applyBorder="1" applyAlignment="1">
      <alignment horizontal="right"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9" fontId="2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7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197" fontId="5" fillId="0" borderId="2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0" fontId="15" fillId="0" borderId="0" xfId="14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00" fontId="9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6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201" fontId="5" fillId="0" borderId="0" xfId="0" applyNumberFormat="1" applyFont="1" applyAlignment="1">
      <alignment horizontal="left" vertical="center"/>
    </xf>
    <xf numFmtId="201" fontId="4" fillId="0" borderId="0" xfId="0" applyNumberFormat="1" applyFont="1" applyAlignment="1">
      <alignment horizontal="left" vertical="center"/>
    </xf>
    <xf numFmtId="198" fontId="5" fillId="0" borderId="1" xfId="1" applyNumberFormat="1" applyFont="1" applyFill="1" applyBorder="1" applyAlignment="1">
      <alignment vertical="center"/>
    </xf>
    <xf numFmtId="196" fontId="5" fillId="0" borderId="2" xfId="1" applyNumberFormat="1" applyFont="1" applyFill="1" applyBorder="1" applyAlignment="1">
      <alignment horizontal="center" vertical="center"/>
    </xf>
    <xf numFmtId="198" fontId="5" fillId="0" borderId="3" xfId="1" applyNumberFormat="1" applyFont="1" applyFill="1" applyBorder="1" applyAlignment="1">
      <alignment horizontal="center" vertical="center"/>
    </xf>
    <xf numFmtId="201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9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8" fontId="0" fillId="0" borderId="0" xfId="0" applyNumberFormat="1"/>
    <xf numFmtId="198" fontId="5" fillId="0" borderId="0" xfId="2" applyNumberFormat="1" applyFont="1" applyFill="1" applyBorder="1" applyAlignment="1">
      <alignment horizontal="right" vertical="center"/>
    </xf>
    <xf numFmtId="0" fontId="5" fillId="0" borderId="0" xfId="14" applyFont="1" applyAlignment="1">
      <alignment horizontal="center" vertical="center"/>
    </xf>
    <xf numFmtId="193" fontId="1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4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4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9" fontId="5" fillId="0" borderId="0" xfId="1" applyNumberFormat="1" applyFont="1" applyFill="1" applyAlignment="1">
      <alignment horizontal="center" vertical="center"/>
    </xf>
    <xf numFmtId="195" fontId="5" fillId="0" borderId="0" xfId="1" applyNumberFormat="1" applyFont="1" applyFill="1" applyBorder="1" applyAlignment="1">
      <alignment vertical="center"/>
    </xf>
    <xf numFmtId="193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3" fillId="0" borderId="5" xfId="14" applyFont="1" applyBorder="1" applyAlignment="1">
      <alignment horizontal="center" vertical="center"/>
    </xf>
    <xf numFmtId="0" fontId="3" fillId="0" borderId="0" xfId="14" applyFont="1" applyBorder="1" applyAlignment="1">
      <alignment vertical="center"/>
    </xf>
    <xf numFmtId="193" fontId="5" fillId="0" borderId="2" xfId="1" applyNumberFormat="1" applyFont="1" applyFill="1" applyBorder="1" applyAlignment="1">
      <alignment vertical="center"/>
    </xf>
    <xf numFmtId="198" fontId="0" fillId="0" borderId="0" xfId="0" applyNumberFormat="1" applyFill="1"/>
    <xf numFmtId="0" fontId="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1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4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14" quotePrefix="1" applyNumberFormat="1" applyFont="1" applyFill="1" applyAlignment="1">
      <alignment horizontal="center" vertical="center"/>
    </xf>
    <xf numFmtId="193" fontId="15" fillId="0" borderId="0" xfId="14" applyNumberFormat="1" applyFont="1" applyFill="1" applyAlignment="1">
      <alignment vertical="center"/>
    </xf>
    <xf numFmtId="193" fontId="0" fillId="0" borderId="0" xfId="20" applyNumberFormat="1" applyFont="1" applyFill="1"/>
    <xf numFmtId="0" fontId="4" fillId="0" borderId="0" xfId="14" applyFont="1" applyFill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193" fontId="17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Border="1" applyAlignment="1">
      <alignment horizontal="center" vertical="center"/>
    </xf>
    <xf numFmtId="194" fontId="13" fillId="0" borderId="0" xfId="1" applyNumberFormat="1" applyFont="1" applyFill="1" applyBorder="1" applyAlignment="1">
      <alignment horizontal="center" vertical="center"/>
    </xf>
    <xf numFmtId="198" fontId="13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4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/>
    <xf numFmtId="19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 vertical="center" indent="6"/>
    </xf>
    <xf numFmtId="199" fontId="5" fillId="0" borderId="0" xfId="1" applyNumberFormat="1" applyFont="1" applyFill="1" applyBorder="1" applyAlignment="1">
      <alignment horizontal="center" vertical="center"/>
    </xf>
    <xf numFmtId="43" fontId="5" fillId="0" borderId="0" xfId="14" applyNumberFormat="1" applyFont="1" applyFill="1" applyAlignment="1">
      <alignment vertical="center"/>
    </xf>
    <xf numFmtId="43" fontId="4" fillId="0" borderId="0" xfId="14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vertical="center"/>
    </xf>
    <xf numFmtId="43" fontId="0" fillId="0" borderId="0" xfId="0" applyNumberFormat="1" applyFill="1"/>
    <xf numFmtId="39" fontId="5" fillId="0" borderId="0" xfId="14" applyNumberFormat="1" applyFont="1" applyFill="1" applyAlignment="1">
      <alignment vertical="center"/>
    </xf>
    <xf numFmtId="39" fontId="4" fillId="0" borderId="0" xfId="14" applyNumberFormat="1" applyFont="1" applyFill="1" applyAlignment="1">
      <alignment horizontal="center" vertical="center"/>
    </xf>
    <xf numFmtId="39" fontId="14" fillId="0" borderId="0" xfId="14" applyNumberFormat="1" applyFont="1" applyFill="1" applyBorder="1" applyAlignment="1">
      <alignment horizontal="right" vertical="center"/>
    </xf>
    <xf numFmtId="39" fontId="5" fillId="0" borderId="0" xfId="14" applyNumberFormat="1" applyFont="1" applyFill="1" applyBorder="1" applyAlignment="1">
      <alignment horizontal="right" vertical="center"/>
    </xf>
    <xf numFmtId="39" fontId="5" fillId="0" borderId="0" xfId="14" applyNumberFormat="1" applyFont="1" applyFill="1" applyBorder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15" fillId="0" borderId="0" xfId="1" applyNumberFormat="1" applyFont="1" applyFill="1" applyAlignment="1">
      <alignment vertical="center"/>
    </xf>
    <xf numFmtId="199" fontId="18" fillId="0" borderId="0" xfId="1" applyNumberFormat="1" applyFont="1" applyFill="1" applyBorder="1" applyAlignment="1">
      <alignment vertical="center"/>
    </xf>
    <xf numFmtId="0" fontId="15" fillId="0" borderId="0" xfId="0" applyFont="1" applyFill="1" applyBorder="1"/>
    <xf numFmtId="3" fontId="15" fillId="0" borderId="0" xfId="0" applyNumberFormat="1" applyFont="1" applyFill="1" applyBorder="1" applyAlignment="1">
      <alignment vertical="center" wrapText="1"/>
    </xf>
    <xf numFmtId="192" fontId="15" fillId="0" borderId="0" xfId="0" applyNumberFormat="1" applyFont="1" applyFill="1" applyBorder="1"/>
    <xf numFmtId="192" fontId="0" fillId="0" borderId="0" xfId="0" applyNumberFormat="1" applyFill="1"/>
    <xf numFmtId="0" fontId="4" fillId="0" borderId="0" xfId="14" quotePrefix="1" applyNumberFormat="1" applyFont="1" applyFill="1" applyAlignment="1">
      <alignment horizontal="center" vertical="center"/>
    </xf>
    <xf numFmtId="201" fontId="5" fillId="0" borderId="0" xfId="0" applyNumberFormat="1" applyFont="1" applyAlignment="1">
      <alignment horizontal="left" vertical="center" indent="2"/>
    </xf>
    <xf numFmtId="197" fontId="5" fillId="0" borderId="0" xfId="0" applyNumberFormat="1" applyFont="1" applyFill="1" applyAlignment="1">
      <alignment vertical="center"/>
    </xf>
    <xf numFmtId="197" fontId="5" fillId="0" borderId="0" xfId="1" applyNumberFormat="1" applyFont="1" applyFill="1" applyAlignment="1">
      <alignment horizontal="center" vertical="center"/>
    </xf>
    <xf numFmtId="197" fontId="5" fillId="0" borderId="0" xfId="2" applyNumberFormat="1" applyFont="1" applyAlignment="1">
      <alignment vertical="center"/>
    </xf>
    <xf numFmtId="197" fontId="5" fillId="0" borderId="0" xfId="1" applyNumberFormat="1" applyFont="1" applyFill="1" applyBorder="1" applyAlignment="1">
      <alignment horizontal="center" vertical="center"/>
    </xf>
    <xf numFmtId="197" fontId="13" fillId="0" borderId="0" xfId="0" applyNumberFormat="1" applyFont="1" applyFill="1" applyAlignment="1">
      <alignment vertical="center"/>
    </xf>
    <xf numFmtId="197" fontId="5" fillId="0" borderId="0" xfId="2" applyNumberFormat="1" applyFont="1" applyFill="1" applyBorder="1" applyAlignment="1">
      <alignment horizontal="right" vertical="center"/>
    </xf>
    <xf numFmtId="197" fontId="5" fillId="0" borderId="0" xfId="0" applyNumberFormat="1" applyFont="1" applyFill="1" applyAlignment="1">
      <alignment horizontal="right" vertical="center"/>
    </xf>
    <xf numFmtId="197" fontId="1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0" fontId="0" fillId="0" borderId="0" xfId="20" applyNumberFormat="1" applyFont="1"/>
    <xf numFmtId="10" fontId="0" fillId="0" borderId="0" xfId="0" applyNumberFormat="1"/>
    <xf numFmtId="0" fontId="5" fillId="0" borderId="0" xfId="0" applyFont="1" applyBorder="1" applyAlignment="1">
      <alignment horizontal="center" vertical="center"/>
    </xf>
    <xf numFmtId="0" fontId="4" fillId="0" borderId="0" xfId="15" applyFont="1" applyAlignment="1">
      <alignment horizontal="center" vertical="center" wrapText="1"/>
    </xf>
    <xf numFmtId="0" fontId="4" fillId="0" borderId="0" xfId="14" applyFont="1" applyAlignment="1">
      <alignment horizontal="center" vertical="center"/>
    </xf>
    <xf numFmtId="0" fontId="3" fillId="0" borderId="0" xfId="14" applyFont="1" applyBorder="1" applyAlignment="1">
      <alignment horizontal="center" vertical="center"/>
    </xf>
    <xf numFmtId="0" fontId="3" fillId="0" borderId="3" xfId="14" applyFont="1" applyBorder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4" applyFont="1" applyAlignment="1">
      <alignment vertical="center" wrapText="1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294" fontId="5" fillId="0" borderId="2" xfId="1" applyNumberFormat="1" applyFont="1" applyFill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193" fontId="5" fillId="0" borderId="0" xfId="14" applyNumberFormat="1" applyFont="1" applyFill="1" applyAlignment="1">
      <alignment horizontal="right" vertical="center"/>
    </xf>
    <xf numFmtId="196" fontId="5" fillId="0" borderId="0" xfId="1" applyNumberFormat="1" applyFont="1" applyFill="1" applyBorder="1" applyAlignment="1">
      <alignment horizontal="center" vertical="center"/>
    </xf>
    <xf numFmtId="198" fontId="5" fillId="0" borderId="4" xfId="1" applyNumberFormat="1" applyFont="1" applyFill="1" applyBorder="1" applyAlignment="1">
      <alignment horizontal="right" vertical="center"/>
    </xf>
    <xf numFmtId="0" fontId="4" fillId="0" borderId="0" xfId="15" applyFont="1" applyAlignment="1">
      <alignment horizontal="centerContinuous" vertical="center"/>
    </xf>
    <xf numFmtId="0" fontId="4" fillId="0" borderId="0" xfId="15" applyFont="1" applyAlignment="1">
      <alignment horizontal="center" vertical="center"/>
    </xf>
    <xf numFmtId="0" fontId="4" fillId="0" borderId="0" xfId="0" applyFont="1" applyAlignment="1">
      <alignment horizontal="center"/>
    </xf>
    <xf numFmtId="199" fontId="5" fillId="0" borderId="1" xfId="1" applyNumberFormat="1" applyFont="1" applyFill="1" applyBorder="1" applyAlignment="1">
      <alignment horizontal="center" vertical="center"/>
    </xf>
    <xf numFmtId="0" fontId="234" fillId="0" borderId="0" xfId="0" applyFont="1"/>
    <xf numFmtId="0" fontId="233" fillId="0" borderId="0" xfId="14" applyFont="1" applyAlignment="1">
      <alignment horizontal="right" vertical="center"/>
    </xf>
    <xf numFmtId="3" fontId="234" fillId="0" borderId="0" xfId="5" applyNumberFormat="1" applyFont="1" applyFill="1" applyAlignment="1">
      <alignment vertical="center"/>
    </xf>
    <xf numFmtId="0" fontId="233" fillId="0" borderId="0" xfId="14" applyFont="1" applyAlignment="1">
      <alignment horizontal="center" vertical="center"/>
    </xf>
    <xf numFmtId="0" fontId="233" fillId="0" borderId="0" xfId="14" applyFont="1" applyAlignment="1">
      <alignment vertical="center"/>
    </xf>
    <xf numFmtId="0" fontId="233" fillId="0" borderId="0" xfId="15" applyFont="1" applyAlignment="1">
      <alignment horizontal="centerContinuous" vertical="center"/>
    </xf>
    <xf numFmtId="0" fontId="233" fillId="0" borderId="0" xfId="14" applyFont="1" applyBorder="1" applyAlignment="1">
      <alignment horizontal="center" vertical="center"/>
    </xf>
    <xf numFmtId="0" fontId="233" fillId="0" borderId="2" xfId="14" applyFont="1" applyBorder="1" applyAlignment="1">
      <alignment horizontal="center" vertical="center"/>
    </xf>
    <xf numFmtId="0" fontId="233" fillId="0" borderId="0" xfId="15" applyFont="1" applyAlignment="1">
      <alignment horizontal="center" vertical="center"/>
    </xf>
    <xf numFmtId="0" fontId="233" fillId="0" borderId="0" xfId="15" applyFont="1" applyAlignment="1">
      <alignment vertical="center"/>
    </xf>
    <xf numFmtId="0" fontId="233" fillId="0" borderId="0" xfId="15" applyFont="1" applyAlignment="1">
      <alignment horizontal="center" vertical="center" wrapText="1"/>
    </xf>
    <xf numFmtId="0" fontId="233" fillId="0" borderId="0" xfId="15" applyFont="1" applyAlignment="1">
      <alignment vertical="center" wrapText="1"/>
    </xf>
    <xf numFmtId="0" fontId="233" fillId="0" borderId="0" xfId="14" quotePrefix="1" applyFont="1" applyAlignment="1">
      <alignment horizontal="center" vertical="center"/>
    </xf>
    <xf numFmtId="3" fontId="234" fillId="0" borderId="0" xfId="5" applyNumberFormat="1" applyFont="1" applyFill="1" applyBorder="1" applyAlignment="1">
      <alignment vertical="center"/>
    </xf>
    <xf numFmtId="0" fontId="234" fillId="0" borderId="0" xfId="14" applyFont="1" applyAlignment="1">
      <alignment horizontal="center" vertical="center"/>
    </xf>
    <xf numFmtId="37" fontId="234" fillId="0" borderId="0" xfId="1" applyNumberFormat="1" applyFont="1" applyFill="1" applyBorder="1" applyAlignment="1">
      <alignment vertical="center"/>
    </xf>
    <xf numFmtId="37" fontId="234" fillId="0" borderId="0" xfId="1" applyNumberFormat="1" applyFont="1" applyFill="1" applyAlignment="1">
      <alignment vertical="center"/>
    </xf>
    <xf numFmtId="37" fontId="234" fillId="0" borderId="0" xfId="5" applyNumberFormat="1" applyFont="1" applyFill="1" applyAlignment="1">
      <alignment vertical="center"/>
    </xf>
    <xf numFmtId="37" fontId="234" fillId="0" borderId="0" xfId="5" applyNumberFormat="1" applyFont="1" applyFill="1" applyBorder="1" applyAlignment="1">
      <alignment vertical="center"/>
    </xf>
    <xf numFmtId="199" fontId="234" fillId="0" borderId="0" xfId="1" applyNumberFormat="1" applyFont="1" applyFill="1" applyAlignment="1">
      <alignment horizontal="center" vertical="center"/>
    </xf>
    <xf numFmtId="198" fontId="234" fillId="0" borderId="0" xfId="1" applyNumberFormat="1" applyFont="1" applyFill="1" applyBorder="1" applyAlignment="1">
      <alignment horizontal="center" vertical="center"/>
    </xf>
    <xf numFmtId="193" fontId="234" fillId="0" borderId="0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horizontal="left" vertical="center" indent="1"/>
    </xf>
    <xf numFmtId="191" fontId="234" fillId="0" borderId="0" xfId="1" applyNumberFormat="1" applyFont="1" applyFill="1" applyBorder="1" applyAlignment="1">
      <alignment horizontal="center" vertical="center"/>
    </xf>
    <xf numFmtId="195" fontId="234" fillId="0" borderId="0" xfId="1" applyNumberFormat="1" applyFont="1" applyFill="1" applyBorder="1" applyAlignment="1">
      <alignment vertical="center"/>
    </xf>
    <xf numFmtId="198" fontId="234" fillId="0" borderId="0" xfId="1" applyNumberFormat="1" applyFont="1" applyFill="1" applyBorder="1" applyAlignment="1">
      <alignment vertical="center"/>
    </xf>
    <xf numFmtId="37" fontId="234" fillId="0" borderId="1" xfId="1" applyNumberFormat="1" applyFont="1" applyFill="1" applyBorder="1" applyAlignment="1">
      <alignment vertical="center"/>
    </xf>
    <xf numFmtId="199" fontId="234" fillId="0" borderId="1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vertical="center"/>
    </xf>
    <xf numFmtId="193" fontId="233" fillId="0" borderId="0" xfId="14" applyNumberFormat="1" applyFont="1" applyAlignment="1">
      <alignment vertical="center"/>
    </xf>
    <xf numFmtId="195" fontId="234" fillId="0" borderId="0" xfId="1" applyNumberFormat="1" applyFont="1" applyFill="1" applyBorder="1" applyAlignment="1">
      <alignment horizontal="center" vertical="center"/>
    </xf>
    <xf numFmtId="0" fontId="234" fillId="0" borderId="0" xfId="14" applyFont="1" applyFill="1" applyAlignment="1">
      <alignment horizontal="center" vertical="center"/>
    </xf>
    <xf numFmtId="43" fontId="234" fillId="0" borderId="0" xfId="1" applyFont="1" applyFill="1" applyBorder="1" applyAlignment="1">
      <alignment vertical="center"/>
    </xf>
    <xf numFmtId="43" fontId="235" fillId="0" borderId="0" xfId="1" applyFont="1" applyFill="1" applyBorder="1" applyAlignment="1">
      <alignment vertical="center"/>
    </xf>
    <xf numFmtId="199" fontId="234" fillId="0" borderId="0" xfId="1" applyNumberFormat="1" applyFont="1" applyFill="1" applyBorder="1" applyAlignment="1">
      <alignment vertical="center"/>
    </xf>
    <xf numFmtId="43" fontId="234" fillId="0" borderId="0" xfId="1" applyFont="1"/>
    <xf numFmtId="0" fontId="234" fillId="0" borderId="0" xfId="0" applyFont="1" applyAlignment="1">
      <alignment vertical="center"/>
    </xf>
    <xf numFmtId="0" fontId="1" fillId="0" borderId="0" xfId="0" applyFont="1"/>
    <xf numFmtId="0" fontId="3" fillId="0" borderId="0" xfId="14" applyFont="1" applyBorder="1" applyAlignment="1">
      <alignment horizontal="right" vertical="center"/>
    </xf>
    <xf numFmtId="43" fontId="1" fillId="0" borderId="0" xfId="1" applyFont="1"/>
    <xf numFmtId="0" fontId="233" fillId="0" borderId="5" xfId="14" applyFont="1" applyBorder="1" applyAlignment="1">
      <alignment horizontal="center" vertical="center" wrapText="1"/>
    </xf>
    <xf numFmtId="0" fontId="233" fillId="0" borderId="5" xfId="14" applyFont="1" applyBorder="1" applyAlignment="1">
      <alignment vertical="center" wrapText="1"/>
    </xf>
    <xf numFmtId="0" fontId="4" fillId="0" borderId="5" xfId="14" applyFont="1" applyBorder="1" applyAlignment="1">
      <alignment horizontal="center" vertical="center" wrapText="1"/>
    </xf>
    <xf numFmtId="37" fontId="15" fillId="0" borderId="0" xfId="0" applyNumberFormat="1" applyFont="1" applyFill="1" applyAlignment="1">
      <alignment horizontal="left" vertical="center" indent="2"/>
    </xf>
    <xf numFmtId="0" fontId="15" fillId="0" borderId="0" xfId="0" applyFont="1" applyFill="1"/>
    <xf numFmtId="295" fontId="15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96" fontId="5" fillId="0" borderId="5" xfId="1" applyNumberFormat="1" applyFont="1" applyFill="1" applyBorder="1" applyAlignment="1">
      <alignment horizontal="center" vertical="center"/>
    </xf>
    <xf numFmtId="0" fontId="4" fillId="0" borderId="0" xfId="15" applyFont="1" applyFill="1" applyAlignment="1">
      <alignment horizontal="center" vertical="center" wrapText="1"/>
    </xf>
    <xf numFmtId="0" fontId="233" fillId="0" borderId="0" xfId="15" applyFont="1" applyFill="1" applyAlignment="1">
      <alignment horizontal="center" vertical="center" wrapText="1"/>
    </xf>
    <xf numFmtId="0" fontId="233" fillId="0" borderId="0" xfId="15" applyFont="1" applyFill="1" applyAlignment="1">
      <alignment vertical="center" wrapText="1"/>
    </xf>
    <xf numFmtId="0" fontId="233" fillId="0" borderId="0" xfId="0" applyFont="1" applyFill="1" applyAlignment="1">
      <alignment horizontal="center"/>
    </xf>
    <xf numFmtId="0" fontId="233" fillId="0" borderId="0" xfId="0" applyFont="1" applyFill="1" applyAlignment="1"/>
    <xf numFmtId="0" fontId="233" fillId="0" borderId="0" xfId="15" applyFont="1" applyFill="1" applyAlignment="1">
      <alignment horizontal="center" vertical="center"/>
    </xf>
    <xf numFmtId="201" fontId="4" fillId="0" borderId="0" xfId="0" applyNumberFormat="1" applyFont="1" applyFill="1" applyAlignment="1">
      <alignment horizontal="left" vertical="center"/>
    </xf>
    <xf numFmtId="0" fontId="5" fillId="0" borderId="0" xfId="17" quotePrefix="1" applyFont="1" applyFill="1" applyAlignment="1">
      <alignment horizontal="left" vertical="center" indent="2"/>
    </xf>
    <xf numFmtId="0" fontId="4" fillId="0" borderId="0" xfId="19" applyFont="1" applyFill="1" applyAlignment="1">
      <alignment horizontal="left" vertical="center" indent="3"/>
    </xf>
    <xf numFmtId="0" fontId="4" fillId="0" borderId="0" xfId="19" applyFont="1" applyFill="1" applyAlignment="1">
      <alignment horizontal="left" vertical="center" indent="4"/>
    </xf>
    <xf numFmtId="201" fontId="4" fillId="0" borderId="0" xfId="0" applyNumberFormat="1" applyFont="1" applyFill="1" applyAlignment="1">
      <alignment vertical="center"/>
    </xf>
    <xf numFmtId="191" fontId="5" fillId="0" borderId="0" xfId="14" applyNumberFormat="1" applyFont="1" applyFill="1" applyAlignment="1">
      <alignment vertical="center"/>
    </xf>
    <xf numFmtId="0" fontId="0" fillId="0" borderId="5" xfId="0" applyFill="1" applyBorder="1"/>
    <xf numFmtId="38" fontId="5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1" fillId="0" borderId="0" xfId="14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33" fillId="0" borderId="0" xfId="14" applyFont="1" applyAlignment="1">
      <alignment horizontal="center" vertical="center"/>
    </xf>
    <xf numFmtId="0" fontId="233" fillId="0" borderId="2" xfId="14" applyFont="1" applyBorder="1" applyAlignment="1">
      <alignment horizontal="center" vertical="center"/>
    </xf>
    <xf numFmtId="0" fontId="233" fillId="0" borderId="3" xfId="14" applyFont="1" applyBorder="1" applyAlignment="1">
      <alignment horizontal="center" vertical="center"/>
    </xf>
    <xf numFmtId="0" fontId="233" fillId="0" borderId="3" xfId="15" applyFont="1" applyBorder="1" applyAlignment="1">
      <alignment horizontal="center" vertical="center"/>
    </xf>
    <xf numFmtId="0" fontId="233" fillId="0" borderId="2" xfId="14" applyFont="1" applyBorder="1" applyAlignment="1">
      <alignment horizontal="right" vertical="center"/>
    </xf>
    <xf numFmtId="0" fontId="3" fillId="0" borderId="0" xfId="14" quotePrefix="1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11" fillId="0" borderId="0" xfId="0" applyFont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</cellXfs>
  <cellStyles count="1363">
    <cellStyle name="_x0001_" xfId="22" xr:uid="{1640459C-3BDF-4319-852E-01BE22F169DA}"/>
    <cellStyle name="_x000a_386grabber=M" xfId="23" xr:uid="{9BF222C6-3DE0-4073-881E-5658D1635999}"/>
    <cellStyle name="_x000a_386grabber=M 2" xfId="24" xr:uid="{721ABD69-6BEB-462D-B79F-7F3878DFB719}"/>
    <cellStyle name="$" xfId="25" xr:uid="{A3887481-08F8-40B2-9F09-6A2570DB45D7}"/>
    <cellStyle name="." xfId="26" xr:uid="{603AFA73-C0EE-41D8-8020-00F72D7BBB7B}"/>
    <cellStyle name=";;;" xfId="27" xr:uid="{9DCC5104-3E01-4614-AD54-BA345DFCD9D6}"/>
    <cellStyle name="??" xfId="28" xr:uid="{2B240ED7-79C9-48AF-ACF4-F833231AC092}"/>
    <cellStyle name="?? [0.00]_ADMAG" xfId="29" xr:uid="{4954C94F-6878-40B9-9998-621D3D266AF3}"/>
    <cellStyle name="?? [0]" xfId="30" xr:uid="{D6944A4B-A445-44EC-B280-D6DD596227C4}"/>
    <cellStyle name="?? 10" xfId="31" xr:uid="{BCAC7D56-B786-4B73-937C-CADDF33F6499}"/>
    <cellStyle name="?? 2" xfId="32" xr:uid="{A8B8780B-0490-476D-A0F9-48E769CDFB6E}"/>
    <cellStyle name="?? 3" xfId="33" xr:uid="{9C546807-E471-40B5-BDF9-0456C7273224}"/>
    <cellStyle name="?? 4" xfId="34" xr:uid="{7F2B5B96-10FB-4F64-9DD2-2B09A41E22E5}"/>
    <cellStyle name="?? 5" xfId="35" xr:uid="{3D5E071F-3331-4884-9BEA-2198559162F3}"/>
    <cellStyle name="?? 6" xfId="36" xr:uid="{47EAA171-EE52-4BFA-81EC-27A12C9ADB58}"/>
    <cellStyle name="?? 7" xfId="37" xr:uid="{564B7E36-A0D9-4DAB-A03B-032EDDACEF90}"/>
    <cellStyle name="?? 8" xfId="38" xr:uid="{E6E5D93D-2B6E-406B-A6A4-F721D9A82790}"/>
    <cellStyle name="?? 9" xfId="39" xr:uid="{FD124A2C-7B9A-4C89-B9E9-3E518445D828}"/>
    <cellStyle name="???" xfId="40" xr:uid="{4F1467C7-F8EC-4F36-A487-BFE1FAB6026A}"/>
    <cellStyle name="???? [0.00]_ADMAG" xfId="41" xr:uid="{818544CC-85C2-4560-8470-4479874674EC}"/>
    <cellStyle name="?????????????????" xfId="42" xr:uid="{0D32380A-CA5C-42DD-A468-1F6D321179E8}"/>
    <cellStyle name="????????????????? [0]_MOGAS97" xfId="43" xr:uid="{DC24E341-AE28-45A1-8E10-B1E6C5908AA0}"/>
    <cellStyle name="??????????????????? [0]_MOGAS97" xfId="44" xr:uid="{1C7DD638-BDCB-4CD9-B3D7-79817381EE43}"/>
    <cellStyle name="???????????????????_MOGAS97" xfId="45" xr:uid="{17C19DEB-A167-448F-AE0D-44090120B34A}"/>
    <cellStyle name="?????????????????_MOGAS97" xfId="46" xr:uid="{F3279E20-B9E1-40D8-98B7-EFE30A228707}"/>
    <cellStyle name="????_ADMAG" xfId="47" xr:uid="{F718691A-5FBA-4E33-BA8F-891D420FF266}"/>
    <cellStyle name="???[0]_liz-ss" xfId="48" xr:uid="{A7405C7A-08EF-406B-9513-4A1EBBBE16BA}"/>
    <cellStyle name="???_'01.11" xfId="49" xr:uid="{39FBDA17-3C87-46A7-A31A-2449B765CBF3}"/>
    <cellStyle name="??_(????)??????" xfId="50" xr:uid="{134CC1F1-C136-4BC0-8CFF-8C28C6834133}"/>
    <cellStyle name="?E?E?? [0.00]_laroux" xfId="51" xr:uid="{88227D8E-0104-4EAA-957D-0E3D15782D24}"/>
    <cellStyle name="?E?E??_laroux" xfId="52" xr:uid="{B3409A6E-479B-4FF8-BD4E-7EBBE6222ECD}"/>
    <cellStyle name="_?_BOOKSHIP" xfId="53" xr:uid="{E4DD293D-4E8A-4901-821E-E9824BA4E86E}"/>
    <cellStyle name="__ [0.00]_PRODUCT DETAIL Q1" xfId="54" xr:uid="{3CD5AFE2-4285-4399-92C9-7843976446EE}"/>
    <cellStyle name="__ [0]_1202" xfId="55" xr:uid="{FEC4F4E0-924B-4BFF-AB3D-C19CA744FDE3}"/>
    <cellStyle name="__ [0]_1202 2" xfId="56" xr:uid="{57ED4C63-BD9D-4755-8175-C88E19A81F06}"/>
    <cellStyle name="__ [0]_1202_Result Red Store Jun" xfId="57" xr:uid="{1A5ADD89-23B2-4C6C-824E-46E67BDF12B5}"/>
    <cellStyle name="__ [0]_Book1" xfId="58" xr:uid="{A797763B-28B3-431A-9152-22752F107EB4}"/>
    <cellStyle name="___(____)______" xfId="59" xr:uid="{F01D2374-43B6-40EE-B421-7E36E39256EA}"/>
    <cellStyle name="___[0]_Book1" xfId="60" xr:uid="{D88F5C9F-CCC2-43D7-888B-7E238802D915}"/>
    <cellStyle name="____ [0.00]_PRODUCT DETAIL Q1" xfId="61" xr:uid="{33AFEDE7-51CA-4FA5-9056-35A8C618D270}"/>
    <cellStyle name="_____PRODUCT DETAIL Q1" xfId="62" xr:uid="{7EE86424-8BB6-47E0-B94E-176FB41E3D3C}"/>
    <cellStyle name="____95" xfId="63" xr:uid="{5464815A-6024-411E-9912-29EAC6E56F42}"/>
    <cellStyle name="____Book1" xfId="64" xr:uid="{5F2D47C8-62C4-4282-AFA5-2C837A0211F7}"/>
    <cellStyle name="___1202" xfId="65" xr:uid="{04204D93-55AE-4E3B-8F18-273D2FA0FC16}"/>
    <cellStyle name="___1202 2" xfId="66" xr:uid="{F6365E10-3758-42C7-A1D2-F627AF640AD9}"/>
    <cellStyle name="___1202_Result Red Store Jun" xfId="67" xr:uid="{803769EA-93E7-4902-8199-00FE7D75FD70}"/>
    <cellStyle name="___1202_Result Red Store Jun_1" xfId="68" xr:uid="{91D6FA23-EB7F-4C71-A1B0-4EB159C8A437}"/>
    <cellStyle name="___Book1" xfId="69" xr:uid="{38D8A3EC-FDBC-4FDE-8117-BDA1202B056B}"/>
    <cellStyle name="___Book1_Result Red Store Jun" xfId="70" xr:uid="{5D992FE6-931E-4429-8B54-F9582FBCD6BB}"/>
    <cellStyle name="___kc-elec system check list" xfId="71" xr:uid="{6D02DA76-4AF2-4637-8ACC-83E5AFB680B9}"/>
    <cellStyle name="___kc-elec system check list 2" xfId="72" xr:uid="{AB482EE3-394F-47F8-81A0-9E2223525401}"/>
    <cellStyle name="___kc-elec system check list_SGP_DCF_FinalDraft-18 Oct CPC" xfId="73" xr:uid="{88626215-81D6-4A02-9A71-8852BDD1AC2E}"/>
    <cellStyle name="___kc-elec system check list_SGP_DCF_FinalDraft-18 Oct CPC 2" xfId="74" xr:uid="{DA492511-D260-4645-B604-FA4E40B384D3}"/>
    <cellStyle name="___kc-elec system check list_SGP_DCF_FinalDraft-20 Oct CPC v1 7xx" xfId="75" xr:uid="{F30B76DB-7341-4A5D-A174-3186F2CC6A0D}"/>
    <cellStyle name="___kc-elec system check list_SGP_DCF_FinalDraft-20 Oct CPC v1 7xx 2" xfId="76" xr:uid="{07B20BF9-A0DB-4ACA-B209-A7C9891D7D87}"/>
    <cellStyle name="___kc-elec system check list_SGP_DCF_FinalDraft-30 Oct CPC v 2x" xfId="77" xr:uid="{AAA67BC3-2E5B-498E-B0CE-0C8916A7E77B}"/>
    <cellStyle name="___kc-elec system check list_SGP_DCF_FinalDraft-30 Oct CPC v 2x 2" xfId="78" xr:uid="{67690944-71C3-4225-8053-E87EA91F14FA}"/>
    <cellStyle name="___PRODUCT DETAIL Q1" xfId="79" xr:uid="{6A623D2C-06A5-41AA-B428-A2B9BFD2C7A3}"/>
    <cellStyle name="_3.CSC KPI-LE Nov-Dec09" xfId="80" xr:uid="{0CDDA88E-2EA2-4765-A84D-B444C37F9DC1}"/>
    <cellStyle name="_Balance Score Card Nov09 041209" xfId="81" xr:uid="{3CCFAD91-18DD-4CEC-8832-6D84A9E1E117}"/>
    <cellStyle name="_BJF -BSC 12  LE09 FINAL" xfId="82" xr:uid="{F010C0C9-00AF-4C59-85CB-A592BA363570}"/>
    <cellStyle name="_BusinessDriver-by month" xfId="83" xr:uid="{3D9C54F2-72E1-46DA-AA53-0928E508CA31}"/>
    <cellStyle name="_Comma" xfId="84" xr:uid="{68957408-FF35-46E8-84DB-E25CDF6BC781}"/>
    <cellStyle name="_Comma 2" xfId="85" xr:uid="{5BF3443F-56D4-4386-B7AB-0C71380DA61C}"/>
    <cellStyle name="_Currency" xfId="86" xr:uid="{629E426E-F188-428A-9B5A-FE6007210017}"/>
    <cellStyle name="_Currency 2" xfId="87" xr:uid="{DEE6C8AC-D947-416C-884E-03663CB49865}"/>
    <cellStyle name="_CurrencySpace" xfId="88" xr:uid="{1F1C7123-EB99-4A43-8A99-F3654A537FE6}"/>
    <cellStyle name="_CurrencySpace 2" xfId="89" xr:uid="{B876E6F2-DDF4-4EBC-97A1-5A2EB67537CE}"/>
    <cellStyle name="_Kpi cal.Total 2010" xfId="90" xr:uid="{D4FB3CBB-6E89-48F6-A07B-97E16B67BEAC}"/>
    <cellStyle name="_KT (2)" xfId="91" xr:uid="{91A2F55E-413E-4533-A235-7281F1580476}"/>
    <cellStyle name="_KT (2)_1" xfId="92" xr:uid="{FA1DEBF6-BE4A-49BA-850F-AE9FF29CD3FE}"/>
    <cellStyle name="_KT (2)_2" xfId="93" xr:uid="{E2EA7981-515C-4FE0-96D5-3EF2E6764EB2}"/>
    <cellStyle name="_KT (2)_2_TG-TH" xfId="94" xr:uid="{92E24F6A-99E7-43BA-A285-144FB629A4D9}"/>
    <cellStyle name="_KT (2)_3" xfId="95" xr:uid="{4E0B3713-030E-4EEB-BF41-176B93834161}"/>
    <cellStyle name="_KT (2)_3_TG-TH" xfId="96" xr:uid="{90B9105C-B8F4-4DAE-9422-5BFF357987B1}"/>
    <cellStyle name="_KT (2)_4" xfId="97" xr:uid="{BC974FE5-F380-4442-88DA-270F05C1B173}"/>
    <cellStyle name="_KT (2)_4_TG-TH" xfId="98" xr:uid="{EFE5EE63-7896-41B6-B6C8-712C28AAAF21}"/>
    <cellStyle name="_KT (2)_5" xfId="99" xr:uid="{308CE92B-8121-4371-9756-F6793E181DF9}"/>
    <cellStyle name="_KT (2)_TG-TH" xfId="100" xr:uid="{78064261-092E-451C-B08B-7A3AACF9DDBF}"/>
    <cellStyle name="_KT_TG" xfId="101" xr:uid="{AC3B0515-0E9A-4B28-B84E-126FEC7B5731}"/>
    <cellStyle name="_KT_TG_1" xfId="102" xr:uid="{DB085E2B-83AC-486E-96BE-45A00917BE99}"/>
    <cellStyle name="_KT_TG_2" xfId="103" xr:uid="{75982922-EB22-44C3-9D1D-55E956248425}"/>
    <cellStyle name="_KT_TG_3" xfId="104" xr:uid="{BC822F4D-B56E-44AF-B0F0-4EC70023AC86}"/>
    <cellStyle name="_KT_TG_4" xfId="105" xr:uid="{3C812A6C-47DA-4CCA-9785-9349E113E1F0}"/>
    <cellStyle name="_Multiple" xfId="106" xr:uid="{43FF5347-618D-4162-938B-F8C5016884AE}"/>
    <cellStyle name="_Multiple 2" xfId="107" xr:uid="{4330DB82-019D-46B3-A954-BF79897EBCD5}"/>
    <cellStyle name="_MultipleSpace" xfId="108" xr:uid="{BC57674A-07B2-48D7-8BD5-9B75CF0D526D}"/>
    <cellStyle name="_MultipleSpace 2" xfId="109" xr:uid="{7765DD02-6511-4ECC-B450-26424C74B782}"/>
    <cellStyle name="_Overview_Charts+Tables_Financial highlight" xfId="110" xr:uid="{318C222D-49D5-4BF9-9042-2BD0EB43CB37}"/>
    <cellStyle name="_Percent" xfId="111" xr:uid="{B3EDBBE4-ED0B-4003-85A4-D55ECAD0E790}"/>
    <cellStyle name="_Percent 2" xfId="112" xr:uid="{E5EBACD4-CBA8-4CF4-9309-AB842C562AE7}"/>
    <cellStyle name="_PercentSpace" xfId="113" xr:uid="{A7C7EB65-18B0-47A2-8386-8FCECF778381}"/>
    <cellStyle name="_PercentSpace 2" xfId="114" xr:uid="{95C80FBE-0B71-473E-B896-6287F5DEB8BF}"/>
    <cellStyle name="_RIL-1.Flash-Feb2010" xfId="115" xr:uid="{BB2EAD1B-B7C9-4B7D-B691-4B4A90ACEA44}"/>
    <cellStyle name="_TG-TH" xfId="116" xr:uid="{824BDD78-03A0-483B-957B-F8640CE7D6A0}"/>
    <cellStyle name="_TG-TH_1" xfId="117" xr:uid="{B7069F52-88C1-4A54-86FB-2BD51E138388}"/>
    <cellStyle name="_TG-TH_2" xfId="118" xr:uid="{DC26830F-5611-46B1-A16F-ACA0E90659F7}"/>
    <cellStyle name="_TG-TH_3" xfId="119" xr:uid="{EAC452CE-74DB-4C09-A661-0ADBCFDEC3B8}"/>
    <cellStyle name="_TG-TH_4" xfId="120" xr:uid="{935450AF-77A6-4EB9-9DFE-505C3745378C}"/>
    <cellStyle name="’??? [0.00]_TMCA Spreadsheet(body)" xfId="121" xr:uid="{09DE4BCE-28CE-40D7-9236-466F9FE84E7B}"/>
    <cellStyle name="’???_TMCA Spreadsheet(body)" xfId="122" xr:uid="{CD696ABE-5ED0-4048-9404-D8C1C6970F37}"/>
    <cellStyle name="’?? [0.00]_RESULTS" xfId="123" xr:uid="{F6594D66-6735-4128-9FF5-13A66224B696}"/>
    <cellStyle name="’??_RESULTS" xfId="124" xr:uid="{4F11A6AE-9C41-413E-9DB6-817DC63E5009}"/>
    <cellStyle name="•W?_TMCA Spreadsheet(body)" xfId="125" xr:uid="{ADF4D738-DA35-4E39-94B5-EE40895D07C2}"/>
    <cellStyle name="•W_RESULTS" xfId="126" xr:uid="{20552E90-0978-477A-B638-1BC2F922ECCF}"/>
    <cellStyle name="•WE_laroux" xfId="127" xr:uid="{83AAEA33-7CF2-4883-BEB7-53A207D14A33}"/>
    <cellStyle name="…??? [0.00]_RESULTS" xfId="128" xr:uid="{E37C49ED-526A-4A01-BDCA-E07DADF66DE6}"/>
    <cellStyle name="…???_RESULTS" xfId="129" xr:uid="{62500133-2696-4374-9382-DCCC0C3BAC7F}"/>
    <cellStyle name="E?? [0.00]_laroux" xfId="130" xr:uid="{0ABBD51B-6818-4E41-ADC8-3C6913ACC458}"/>
    <cellStyle name="E??_laroux" xfId="131" xr:uid="{D83597BE-CE96-4CFC-81BC-6873391FA4A2}"/>
    <cellStyle name="0,0_x000d__x000a_NA_x000d__x000a_" xfId="132" xr:uid="{E56ED558-B07E-428E-ADA1-95A1A9FEFC41}"/>
    <cellStyle name="1" xfId="133" xr:uid="{DDEF4EAC-2032-4CF5-9500-8CF870CC3DD1}"/>
    <cellStyle name="¹éºÐÀ²_±âÅ¸" xfId="134" xr:uid="{C40DFD75-6C81-495C-A46D-2C152EAE4D91}"/>
    <cellStyle name="2" xfId="135" xr:uid="{AFA5C520-6AEB-4AC5-9305-9BC694EB9577}"/>
    <cellStyle name="20% - Accent1 2" xfId="136" xr:uid="{797119A0-6D03-41A8-8E99-821BF6C15905}"/>
    <cellStyle name="20% - Accent1 3" xfId="137" xr:uid="{CA492B03-A522-4FF5-996A-57EA90C9373F}"/>
    <cellStyle name="20% - Accent1 3 2" xfId="138" xr:uid="{306D195D-5419-4915-B80C-DB879DF8511F}"/>
    <cellStyle name="20% - Accent1 4" xfId="139" xr:uid="{2E43C725-FEC3-4B49-AE47-D83C2FCDAE33}"/>
    <cellStyle name="20% - Accent1 5" xfId="140" xr:uid="{65FE30C9-CD9A-497C-9CAC-24604B638ABD}"/>
    <cellStyle name="20% - Accent2 2" xfId="141" xr:uid="{900AC162-31EB-4F80-8FFA-88F639A41592}"/>
    <cellStyle name="20% - Accent2 3" xfId="142" xr:uid="{12ECA9CA-BCF8-4F92-95E9-A54DE704219E}"/>
    <cellStyle name="20% - Accent2 3 2" xfId="143" xr:uid="{F0CE7BB0-A63A-46BD-B4FC-9205C13EE2FE}"/>
    <cellStyle name="20% - Accent2 4" xfId="144" xr:uid="{F03F0A66-2CFA-4BA3-9603-66E3A84C141E}"/>
    <cellStyle name="20% - Accent2 5" xfId="145" xr:uid="{E7EDEC53-FF3C-4B30-9A1D-85477F405336}"/>
    <cellStyle name="20% - Accent3 2" xfId="146" xr:uid="{26FFC22E-37D0-4C73-B2D8-29A9B06E0F87}"/>
    <cellStyle name="20% - Accent3 3" xfId="147" xr:uid="{281ACD1F-4D6D-4244-A03D-D78A26784D9A}"/>
    <cellStyle name="20% - Accent3 3 2" xfId="148" xr:uid="{9D314FA5-D5E6-4A8F-802B-3494FFE6A1F1}"/>
    <cellStyle name="20% - Accent3 4" xfId="149" xr:uid="{0167E18D-1B91-4160-AA91-41AD5EBFECE1}"/>
    <cellStyle name="20% - Accent3 5" xfId="150" xr:uid="{747E2B82-74CE-472A-92C9-E645C4E156C7}"/>
    <cellStyle name="20% - Accent4 2" xfId="151" xr:uid="{BE2ABD18-7865-4FEB-BA67-492B9573A3D3}"/>
    <cellStyle name="20% - Accent4 3" xfId="152" xr:uid="{ED6D8E38-B345-46D2-B789-31AF44D514C3}"/>
    <cellStyle name="20% - Accent4 3 2" xfId="153" xr:uid="{5C1F33F8-A56C-4D4F-96A0-83F9D3EF485C}"/>
    <cellStyle name="20% - Accent4 4" xfId="154" xr:uid="{876F7C5D-D949-46D4-8A0D-C1C5B387AA1A}"/>
    <cellStyle name="20% - Accent4 5" xfId="155" xr:uid="{8FA2EBC1-47D4-4634-9E4F-2AEACF029AE5}"/>
    <cellStyle name="20% - Accent5 2" xfId="156" xr:uid="{0F05ABA5-E039-4A65-BD91-CE35870F3729}"/>
    <cellStyle name="20% - Accent5 3" xfId="157" xr:uid="{3DC153A8-721F-4CC4-9B7A-B583F6144CAC}"/>
    <cellStyle name="20% - Accent5 3 2" xfId="158" xr:uid="{CB8D2B42-CE23-48D5-9E96-09D0BDEF6475}"/>
    <cellStyle name="20% - Accent5 4" xfId="159" xr:uid="{122C9483-EBC6-4FBA-8297-4481A0779D3B}"/>
    <cellStyle name="20% - Accent5 5" xfId="160" xr:uid="{DA2C6A83-2E59-492D-819D-562A6917A009}"/>
    <cellStyle name="20% - Accent6 2" xfId="161" xr:uid="{743EB709-9E5A-441E-AE06-4D567167C245}"/>
    <cellStyle name="20% - Accent6 3" xfId="162" xr:uid="{B6641A79-2A72-4A40-8F80-83843CA91793}"/>
    <cellStyle name="20% - Accent6 3 2" xfId="163" xr:uid="{C843DA57-7769-4C25-8FAB-E0FB8C97AEAA}"/>
    <cellStyle name="20% - Accent6 4" xfId="164" xr:uid="{240F500D-22F3-4DE2-B51E-12CA2EBF7C9E}"/>
    <cellStyle name="20% - Accent6 5" xfId="165" xr:uid="{B7CF6949-53F3-4A7C-8DCA-476DCBF03966}"/>
    <cellStyle name="20% - ส่วนที่ถูกเน้น1" xfId="166" xr:uid="{B10034A1-BA8C-4672-9A7C-9E0D6D6F3DED}"/>
    <cellStyle name="20% - ส่วนที่ถูกเน้น2" xfId="167" xr:uid="{00F54B27-AD26-4AA1-9510-3E60ED95AB32}"/>
    <cellStyle name="20% - ส่วนที่ถูกเน้น3" xfId="168" xr:uid="{2CF967CE-5AD4-4A14-A008-94F86148CE06}"/>
    <cellStyle name="20% - ส่วนที่ถูกเน้น4" xfId="169" xr:uid="{4EF7420C-A372-42EE-96E4-2E9A3EA0D666}"/>
    <cellStyle name="20% - ส่วนที่ถูกเน้น5" xfId="170" xr:uid="{BC33D879-4039-4C09-B1C1-3CC9930094D0}"/>
    <cellStyle name="20% - ส่วนที่ถูกเน้น6" xfId="171" xr:uid="{E8DCFA59-07B9-48C1-A184-D875B1FFB6D0}"/>
    <cellStyle name="2dc" xfId="172" xr:uid="{C5736B0F-DEAE-47F2-9ED7-084C1B555BC2}"/>
    <cellStyle name="3" xfId="173" xr:uid="{C709231C-61A8-40A5-918A-FE4E0CF428E4}"/>
    <cellStyle name="4" xfId="174" xr:uid="{7BA1D25B-50E7-4FAB-A474-ABD5BB36C0D5}"/>
    <cellStyle name="40% - Accent1 2" xfId="175" xr:uid="{D4C39354-0DE7-40BF-BCBE-417BDB36C811}"/>
    <cellStyle name="40% - Accent1 3" xfId="176" xr:uid="{5A5D2A47-6A18-498B-86AD-717CD738B6C9}"/>
    <cellStyle name="40% - Accent1 3 2" xfId="177" xr:uid="{A8E7C5A6-2984-44F9-8F5E-8E6FA22B2D61}"/>
    <cellStyle name="40% - Accent1 4" xfId="178" xr:uid="{16F31C83-7111-456A-BEAB-F9A21EB9E8B5}"/>
    <cellStyle name="40% - Accent1 5" xfId="179" xr:uid="{21BAAAA7-F87C-4ACA-A860-08DFDAAD41F4}"/>
    <cellStyle name="40% - Accent2 2" xfId="180" xr:uid="{FFE1F204-2537-4B46-AB57-C943840DC62F}"/>
    <cellStyle name="40% - Accent2 3" xfId="181" xr:uid="{8109E5B3-2A8B-4226-9FFC-EAD040F72A4C}"/>
    <cellStyle name="40% - Accent2 3 2" xfId="182" xr:uid="{93773043-13CA-45B8-9B2F-E1B63726A30E}"/>
    <cellStyle name="40% - Accent2 4" xfId="183" xr:uid="{318C76ED-E3C0-475C-A7BB-09E91FE76E7F}"/>
    <cellStyle name="40% - Accent2 5" xfId="184" xr:uid="{7EACA858-C346-4B61-BEFF-76F4F7CEE978}"/>
    <cellStyle name="40% - Accent3 2" xfId="185" xr:uid="{6C2CD576-56EF-4A5F-B582-D0C25A8DE880}"/>
    <cellStyle name="40% - Accent3 3" xfId="186" xr:uid="{9EBB9449-9ECF-4593-B3F5-5FFA6938281B}"/>
    <cellStyle name="40% - Accent3 3 2" xfId="187" xr:uid="{BA1DEAE1-4FCA-4F17-8FAA-5640F0974831}"/>
    <cellStyle name="40% - Accent3 4" xfId="188" xr:uid="{BA7E5655-F068-4129-997E-0556445B6D39}"/>
    <cellStyle name="40% - Accent3 5" xfId="189" xr:uid="{766782D8-25B7-4994-8C41-7789BC99A391}"/>
    <cellStyle name="40% - Accent4 2" xfId="190" xr:uid="{F37780A1-38E4-42E6-8032-F055DDD42C7B}"/>
    <cellStyle name="40% - Accent4 3" xfId="191" xr:uid="{66AE8FAC-825E-4BA8-B417-B687D476CE93}"/>
    <cellStyle name="40% - Accent4 3 2" xfId="192" xr:uid="{312DE650-0667-4B86-BFDA-D27152932B76}"/>
    <cellStyle name="40% - Accent4 4" xfId="193" xr:uid="{F3F0A16C-51BA-4F6D-9979-A42AB5A55F86}"/>
    <cellStyle name="40% - Accent4 5" xfId="194" xr:uid="{2EFAC875-618F-4D9F-849D-E76FDB9F98DB}"/>
    <cellStyle name="40% - Accent5 2" xfId="195" xr:uid="{353DAF72-CD32-41F6-A84C-31AB5117038E}"/>
    <cellStyle name="40% - Accent5 3" xfId="196" xr:uid="{13AA06D7-7F01-4D9D-B20C-02C8666B3662}"/>
    <cellStyle name="40% - Accent5 3 2" xfId="197" xr:uid="{1DACB2E2-5F97-4558-B645-F740FA66C5D2}"/>
    <cellStyle name="40% - Accent5 4" xfId="198" xr:uid="{D7EF96C7-ACC4-4846-A25A-813B3350CEAB}"/>
    <cellStyle name="40% - Accent5 5" xfId="199" xr:uid="{642DB0D7-35C7-478D-8008-1238E9764937}"/>
    <cellStyle name="40% - Accent6 2" xfId="200" xr:uid="{5DCEA9BD-F1FD-4B0F-8909-13A1A06D33FE}"/>
    <cellStyle name="40% - Accent6 3" xfId="201" xr:uid="{395AD745-9669-4595-A51F-621F38629B20}"/>
    <cellStyle name="40% - Accent6 3 2" xfId="202" xr:uid="{27D77682-FD4D-4AA0-A035-5FEE981061F1}"/>
    <cellStyle name="40% - Accent6 4" xfId="203" xr:uid="{2D23A245-AAD3-46EE-9DB1-0E339C67A34D}"/>
    <cellStyle name="40% - Accent6 5" xfId="204" xr:uid="{5601E2D6-CF23-4E17-9CB3-05F0467461F4}"/>
    <cellStyle name="40% - ส่วนที่ถูกเน้น1" xfId="205" xr:uid="{3A3ED792-E81E-4181-90DA-234E17E2B48B}"/>
    <cellStyle name="40% - ส่วนที่ถูกเน้น2" xfId="206" xr:uid="{5BE227C7-8B18-4051-ADE2-E37995FEDB63}"/>
    <cellStyle name="40% - ส่วนที่ถูกเน้น3" xfId="207" xr:uid="{FE809EFC-CB11-453A-AEBC-49E39C16EB34}"/>
    <cellStyle name="40% - ส่วนที่ถูกเน้น4" xfId="208" xr:uid="{5BC6B025-BCBF-4B92-ADF1-40639C04FB07}"/>
    <cellStyle name="40% - ส่วนที่ถูกเน้น5" xfId="209" xr:uid="{85FFFB3A-A0EC-4749-A243-0318A6F66139}"/>
    <cellStyle name="40% - ส่วนที่ถูกเน้น6" xfId="210" xr:uid="{F669989C-637F-403A-995C-72FFBF50B192}"/>
    <cellStyle name="60% - Accent1 2" xfId="211" xr:uid="{6E67A7C9-B2B0-4C5C-9E44-60764798099A}"/>
    <cellStyle name="60% - Accent1 3" xfId="212" xr:uid="{135FD8D0-537F-4F46-BB5F-6F60C6A7D534}"/>
    <cellStyle name="60% - Accent1 4" xfId="213" xr:uid="{B61F7D03-7ACC-423D-806B-AD8184C132A5}"/>
    <cellStyle name="60% - Accent2 2" xfId="214" xr:uid="{312D8D71-6DB2-41A1-A209-02916ECB58C6}"/>
    <cellStyle name="60% - Accent2 3" xfId="215" xr:uid="{F02076EF-FD55-4BF3-AFD7-C76E8AD4E5D0}"/>
    <cellStyle name="60% - Accent2 4" xfId="216" xr:uid="{918C4DB2-FB46-4B8B-957D-FE3CE819395D}"/>
    <cellStyle name="60% - Accent3 2" xfId="217" xr:uid="{9B1A98E1-4D9A-48D2-A0E3-291F8EFF41F5}"/>
    <cellStyle name="60% - Accent3 3" xfId="218" xr:uid="{6A288BDE-96C4-4C07-B7A9-F21522B01688}"/>
    <cellStyle name="60% - Accent3 4" xfId="219" xr:uid="{A5E5BCCE-582B-4DDF-88CB-BE9896AFC157}"/>
    <cellStyle name="60% - Accent4 2" xfId="220" xr:uid="{2EE07B72-7BE2-444E-AF58-6B27F9552D5C}"/>
    <cellStyle name="60% - Accent4 3" xfId="221" xr:uid="{B2E0EBEC-2561-48D1-97CD-5E790907DECB}"/>
    <cellStyle name="60% - Accent4 4" xfId="222" xr:uid="{843C4ECE-F954-4FF5-8B53-D78DBBC7BBFA}"/>
    <cellStyle name="60% - Accent5 2" xfId="223" xr:uid="{F176FD26-0CB8-4F93-B260-C67C55135382}"/>
    <cellStyle name="60% - Accent5 3" xfId="224" xr:uid="{63F98DF1-86F1-4F70-8144-37599EDAAACC}"/>
    <cellStyle name="60% - Accent5 4" xfId="225" xr:uid="{D212BFD5-5CE7-4F50-B5B7-6C2D90F7A12D}"/>
    <cellStyle name="60% - Accent6 2" xfId="226" xr:uid="{57A2C149-9F95-423B-84CF-2297F558E463}"/>
    <cellStyle name="60% - Accent6 3" xfId="227" xr:uid="{4CDE899B-4129-475F-B45A-CF4C79ED2F5B}"/>
    <cellStyle name="60% - Accent6 4" xfId="228" xr:uid="{118CDECE-436B-41CC-9A6B-C658DB102ED1}"/>
    <cellStyle name="60% - ส่วนที่ถูกเน้น1" xfId="229" xr:uid="{8A4626F7-D43E-422E-9590-3DDB09D1333A}"/>
    <cellStyle name="60% - ส่วนที่ถูกเน้น2" xfId="230" xr:uid="{9C4BFF7F-21CF-4F7B-AF51-13B4742FC68E}"/>
    <cellStyle name="60% - ส่วนที่ถูกเน้น3" xfId="231" xr:uid="{5D6AA874-9961-4304-8230-9534F1C306EF}"/>
    <cellStyle name="60% - ส่วนที่ถูกเน้น4" xfId="232" xr:uid="{A4FA58E3-59F5-4489-8325-949C12EF8E1D}"/>
    <cellStyle name="60% - ส่วนที่ถูกเน้น5" xfId="233" xr:uid="{A760C353-1C46-48EA-B879-E9B92368F45C}"/>
    <cellStyle name="60% - ส่วนที่ถูกเน้น6" xfId="234" xr:uid="{0A63968D-5748-4432-BD07-F83D80EF7CA3}"/>
    <cellStyle name="75" xfId="235" xr:uid="{76017CB2-D2A9-46C7-97BD-13FC7EA879C1}"/>
    <cellStyle name="75 2" xfId="236" xr:uid="{D88C8910-D4C2-4F9C-9C27-51EFD40D48D7}"/>
    <cellStyle name="75 2 2" xfId="237" xr:uid="{934F76F9-76E0-46AF-BFDB-240F24A8236E}"/>
    <cellStyle name="75 3" xfId="238" xr:uid="{E98B9597-D89A-45FA-AF28-BC35C27BED34}"/>
    <cellStyle name="a1" xfId="239" xr:uid="{B19BEFDF-0F65-45C6-967D-9F4F624CA1E4}"/>
    <cellStyle name="Aasp" xfId="240" xr:uid="{24F91DAC-D507-41BC-89E8-5E39E7771A1E}"/>
    <cellStyle name="Aasp 2" xfId="241" xr:uid="{EC518ACF-7BB4-4A42-858C-593DE5842992}"/>
    <cellStyle name="abc" xfId="242" xr:uid="{16A8129B-4334-420C-82EE-E02588D33D5E}"/>
    <cellStyle name="abc 2" xfId="243" xr:uid="{86D8D67A-2670-4CF5-97F6-433F1B1C2274}"/>
    <cellStyle name="abc 2 2" xfId="244" xr:uid="{2F7CBCBE-5160-478F-A39A-6FCD54B684CA}"/>
    <cellStyle name="abc 2 3" xfId="245" xr:uid="{8082C0A0-4E29-4E9B-AF95-50BB5A532B2D}"/>
    <cellStyle name="abc 2 4" xfId="246" xr:uid="{90F57A13-FAEF-4E89-B934-0B947FAA8DA6}"/>
    <cellStyle name="Accent1 2" xfId="247" xr:uid="{255B696B-7AC4-49B1-9FB9-42CD0C50AF15}"/>
    <cellStyle name="Accent1 3" xfId="248" xr:uid="{C2F0AB13-89D9-4EC6-8102-4B3914E8D163}"/>
    <cellStyle name="Accent1 4" xfId="249" xr:uid="{DBF9185E-A337-414D-B19C-EF40571DB54C}"/>
    <cellStyle name="Accent2 2" xfId="250" xr:uid="{FD5C9C64-1C55-4BAB-984D-954339D1054A}"/>
    <cellStyle name="Accent2 3" xfId="251" xr:uid="{717077AB-B370-450F-9FAD-F417F9EBE928}"/>
    <cellStyle name="Accent2 4" xfId="252" xr:uid="{4F66C6DE-5497-4C3E-B365-5958D3069FB0}"/>
    <cellStyle name="Accent3 2" xfId="253" xr:uid="{CEEE4A9A-BAD4-4BD4-A565-9B65268B8418}"/>
    <cellStyle name="Accent3 3" xfId="254" xr:uid="{703D6BBF-BFD0-476E-B662-A262296AF4C6}"/>
    <cellStyle name="Accent3 4" xfId="255" xr:uid="{C270F3DA-2400-4E4A-B9D1-1079B78D0F0B}"/>
    <cellStyle name="Accent4 2" xfId="256" xr:uid="{89A7F70D-884B-489C-8DD8-11DA4345663A}"/>
    <cellStyle name="Accent4 3" xfId="257" xr:uid="{2A4B609C-C14D-4050-9C50-917F88686154}"/>
    <cellStyle name="Accent4 4" xfId="258" xr:uid="{D4DC1AF8-72AE-417F-BEC1-69BFB1D4C9DE}"/>
    <cellStyle name="Accent5 2" xfId="259" xr:uid="{F4305F31-5113-451D-AB13-36A5D6D5C4AE}"/>
    <cellStyle name="Accent5 3" xfId="260" xr:uid="{B95ACE8C-D8E3-4A02-969C-6BEC9D38B0C1}"/>
    <cellStyle name="Accent5 4" xfId="261" xr:uid="{96FA713E-21AC-4AA1-BE9E-6B2FB60BD5B7}"/>
    <cellStyle name="Accent6 2" xfId="262" xr:uid="{457BDD31-6459-48F7-9093-D1EDEAE09040}"/>
    <cellStyle name="Accent6 3" xfId="263" xr:uid="{48F7F96E-169D-43BE-855A-F0B04863B963}"/>
    <cellStyle name="Accent6 4" xfId="264" xr:uid="{E65B13D2-EB5E-4DFC-9F5D-46E49801F3BB}"/>
    <cellStyle name="Account[0]" xfId="265" xr:uid="{D1B3C83E-C186-4049-8AB9-71F018AD2002}"/>
    <cellStyle name="Account[1]" xfId="266" xr:uid="{F7BEB6AB-0DD2-4CD0-B9B1-883FDAD9CC42}"/>
    <cellStyle name="Account[2]" xfId="267" xr:uid="{10700458-4FAB-4BAF-87B6-60203FE51AC3}"/>
    <cellStyle name="Account[3]" xfId="268" xr:uid="{F3BCA8F5-4C4B-4A74-B5F8-BD1EE87B346F}"/>
    <cellStyle name="active" xfId="269" xr:uid="{15BE8FB0-C64A-49B4-B14F-A0DC89890E39}"/>
    <cellStyle name="active 2" xfId="270" xr:uid="{1E5EDAE6-AEF0-48CE-B252-CFB1CCDE5553}"/>
    <cellStyle name="active 3" xfId="271" xr:uid="{EB876130-9652-4BF1-A2DE-EB77F52B0BC6}"/>
    <cellStyle name="active 3 2" xfId="272" xr:uid="{A8AE7417-3DDF-4E19-9A3C-36399269202C}"/>
    <cellStyle name="active_บ3" xfId="273" xr:uid="{AA57CC4C-83D8-4E75-9971-B3BC7AE31FAB}"/>
    <cellStyle name="ÅëÈ­ [0]_¿ì¹°Åë" xfId="274" xr:uid="{A028EC2D-6D33-48E0-940E-46A94DCA7E79}"/>
    <cellStyle name="AeE­ [0]_INQUIRY ¿µ¾÷AßAø " xfId="275" xr:uid="{B5CCDF91-95BC-4F88-B251-05204DD15B1E}"/>
    <cellStyle name="ÅëÈ­_¿ì¹°Åë" xfId="276" xr:uid="{094AF900-7454-4241-99F0-8F30C17FB11B}"/>
    <cellStyle name="AeE­_INQUIRY ¿µ¾÷AßAø " xfId="277" xr:uid="{24E42EE0-EA86-4741-82E8-DD71205BF676}"/>
    <cellStyle name="args.style" xfId="278" xr:uid="{0E43C4EF-C8C1-4828-BA13-BEBD9A2E8797}"/>
    <cellStyle name="ArialNormal" xfId="279" xr:uid="{B93D3448-285E-49E7-9B03-6CBA6281D071}"/>
    <cellStyle name="ArialNormal 2" xfId="280" xr:uid="{29566A10-36E5-4315-8115-FC8AE783706E}"/>
    <cellStyle name="ArialNormal 3" xfId="281" xr:uid="{4BCBE13D-0A6D-456B-AC5C-DEFD4E26F3D3}"/>
    <cellStyle name="ArialNormal 4" xfId="282" xr:uid="{AC604E07-5D9C-4184-8B8C-B420CEA353D4}"/>
    <cellStyle name="as[" xfId="283" xr:uid="{4EECA8CF-5B4C-442B-A3A1-92FD16847711}"/>
    <cellStyle name="Asp" xfId="284" xr:uid="{58A23A4E-7199-4E40-8988-EC30A16421A4}"/>
    <cellStyle name="asp 2dc" xfId="285" xr:uid="{67883C4C-0966-4D74-978B-97DDD5A750E5}"/>
    <cellStyle name="aspp" xfId="286" xr:uid="{64EA8FA6-7DB6-4E17-8272-0CCC5C7A9D57}"/>
    <cellStyle name="assumption" xfId="287" xr:uid="{75519248-C1FE-4F8A-B0F0-62495F6100EE}"/>
    <cellStyle name="assumption 2dc" xfId="288" xr:uid="{3D9E8B7D-D32A-4251-87E3-AE8AC32FBAF8}"/>
    <cellStyle name="ÄÞ¸¶ [0]_¿ì¹°Åë" xfId="289" xr:uid="{D3BB7A1B-5E22-464D-A20E-B395184E102F}"/>
    <cellStyle name="AÞ¸¶ [0]_INQUIRY ¿?¾÷AßAø " xfId="290" xr:uid="{A5332B39-FF78-496F-9180-5574AC322D5C}"/>
    <cellStyle name="ÄÞ¸¶_¿ì¹°Åë" xfId="291" xr:uid="{ED24BC24-32B6-4DC2-BE5E-84C5608FDE40}"/>
    <cellStyle name="AÞ¸¶_INQUIRY ¿?¾÷AßAø " xfId="292" xr:uid="{F21D91F7-A60A-4163-B146-072074D0C0DC}"/>
    <cellStyle name="ÄÞ¸¶_L601CPT" xfId="293" xr:uid="{5240156B-70D9-4A4E-B884-F9C69DE0B36B}"/>
    <cellStyle name="AutoFormat Options" xfId="294" xr:uid="{5752A7F1-A520-406A-8A97-BE42305AB796}"/>
    <cellStyle name="Bad 2" xfId="295" xr:uid="{D0FFC0CF-EF3D-4400-AB00-945564B17E32}"/>
    <cellStyle name="Bad 3" xfId="296" xr:uid="{DC7AE69C-7D56-49C9-BA68-87C89A710C97}"/>
    <cellStyle name="Bad 4" xfId="297" xr:uid="{BDCB7AE4-10D3-4163-BFA4-B92FCFC0710F}"/>
    <cellStyle name="BALANCE VER" xfId="298" xr:uid="{5DEAD2BB-017B-43A3-B309-AE02AE1E4598}"/>
    <cellStyle name="Bbox" xfId="299" xr:uid="{D17EA891-BB9C-4037-95A1-DEA80FC8EE46}"/>
    <cellStyle name="Black" xfId="300" xr:uid="{96DE15C2-425F-4599-B6BC-DD7A72248A12}"/>
    <cellStyle name="Blue" xfId="301" xr:uid="{582DC2C8-01FC-4ED9-B4DD-22B3F1BEA29E}"/>
    <cellStyle name="Box" xfId="302" xr:uid="{8B8B4EB0-B300-42C5-B73B-A24928F29EF5}"/>
    <cellStyle name="C" xfId="303" xr:uid="{5C33D6B7-AD0B-4CB4-B760-1AA2D5203BA8}"/>
    <cellStyle name="C 2" xfId="304" xr:uid="{68FD0877-DBC8-4F69-B0E6-04CDDE826F82}"/>
    <cellStyle name="C?AØ_¿?¾÷CoE²" xfId="305" xr:uid="{B6005066-68D5-46BF-B2C7-3D24ACF2C92F}"/>
    <cellStyle name="Ç¥ÁØ_#2(M17)_1" xfId="306" xr:uid="{1B99EFAA-D7E3-4F23-A017-612E77D72B6A}"/>
    <cellStyle name="C￥AØ_¿μ¾÷CoE² " xfId="307" xr:uid="{9BF239F9-3E08-4B20-877E-83B1323501A2}"/>
    <cellStyle name="Calc Currency (0)" xfId="308" xr:uid="{E42FD068-3677-4993-A62E-E3865BE95A41}"/>
    <cellStyle name="Calc Currency (0) 2" xfId="309" xr:uid="{83C78ADF-739E-480A-882E-519BF8C29726}"/>
    <cellStyle name="Calc Currency (0) 2 2" xfId="310" xr:uid="{670C4A95-FBE7-495E-9265-B326E29865D7}"/>
    <cellStyle name="Calc Currency (2)" xfId="311" xr:uid="{E57DE97F-FF8A-49C9-965B-0D39336EE59D}"/>
    <cellStyle name="Calc Currency (2) 2" xfId="312" xr:uid="{522165B7-C218-4907-80B2-FC1A10A0F8B2}"/>
    <cellStyle name="Calc Currency (2) 2 2" xfId="313" xr:uid="{33FBFE63-F2DA-40A7-B238-75C01CFFC684}"/>
    <cellStyle name="Calc Percent (0)" xfId="314" xr:uid="{5A2AE927-CBCC-44CE-AF3C-079EDED8B0B2}"/>
    <cellStyle name="Calc Percent (0) 2" xfId="315" xr:uid="{252461DE-679E-4BB2-9A36-8D3C4FF1D143}"/>
    <cellStyle name="Calc Percent (0) 2 2" xfId="316" xr:uid="{52114D6C-9C3F-4490-92B2-6806EFF17AFC}"/>
    <cellStyle name="Calc Percent (1)" xfId="317" xr:uid="{F0C87274-6B55-4A37-A941-C9F73FB4AA08}"/>
    <cellStyle name="Calc Percent (1) 2" xfId="318" xr:uid="{65D45330-D178-449C-93F4-2AA5F8DE4BB4}"/>
    <cellStyle name="Calc Percent (1) 2 2" xfId="319" xr:uid="{9CD74851-6B0C-49BC-8144-ED47C3BE6EED}"/>
    <cellStyle name="Calc Percent (2)" xfId="320" xr:uid="{6F5100DD-15BD-4F8D-9CBF-6E094BDD522F}"/>
    <cellStyle name="Calc Percent (2) 2" xfId="321" xr:uid="{30CEA24F-6C26-4153-B937-860714E259F7}"/>
    <cellStyle name="Calc Percent (2) 2 2" xfId="322" xr:uid="{F80A5623-7284-4DB1-9859-0DC1AAAEDB88}"/>
    <cellStyle name="Calc Units (0)" xfId="323" xr:uid="{614287E2-8EF9-46FC-A976-B39685084595}"/>
    <cellStyle name="Calc Units (0) 2" xfId="324" xr:uid="{65AED2F0-FB82-4E2D-8724-556FF30E9E9B}"/>
    <cellStyle name="Calc Units (0) 2 2" xfId="325" xr:uid="{ED7C340B-FE23-4193-AA44-0BEA85F2F69F}"/>
    <cellStyle name="Calc Units (1)" xfId="326" xr:uid="{FBEEE65A-9964-4FF0-8C2D-F37A8D4F9C24}"/>
    <cellStyle name="Calc Units (1) 2" xfId="327" xr:uid="{854FBC47-58E1-4504-BDF4-D574EE1140E3}"/>
    <cellStyle name="Calc Units (2)" xfId="328" xr:uid="{32D4B647-388B-43BD-94A0-5251B154893C}"/>
    <cellStyle name="Calc Units (2) 2" xfId="329" xr:uid="{897B74B0-BE48-47A3-93CD-700D23219B0F}"/>
    <cellStyle name="Calc Units (2) 2 2" xfId="330" xr:uid="{0BA6246D-60C8-4621-8476-B539757AA0EB}"/>
    <cellStyle name="Calculation 2" xfId="331" xr:uid="{3A0C73D0-E32B-4F81-A660-398E4F2CF34C}"/>
    <cellStyle name="Calculation 2 2" xfId="332" xr:uid="{4128784E-AC74-4203-BA8F-FD8F8BBB98D4}"/>
    <cellStyle name="Calculation 2 2 2" xfId="333" xr:uid="{37966608-C2C5-4332-A20D-4ECED0C6EFF1}"/>
    <cellStyle name="Calculation 2 2 3" xfId="334" xr:uid="{3580FC46-3392-4767-9F44-6E7AA7D36EF8}"/>
    <cellStyle name="Calculation 2 2 4" xfId="335" xr:uid="{B702B0FA-BFF1-4AAE-907A-BEECEDEBEF0A}"/>
    <cellStyle name="Calculation 3" xfId="336" xr:uid="{F014A1A3-14EA-4EA0-A8E1-03380B9023CB}"/>
    <cellStyle name="Calculation 4" xfId="337" xr:uid="{51B78A3C-D2AA-4D3E-89F4-13890B0D8AE8}"/>
    <cellStyle name="Calculation 4 2" xfId="338" xr:uid="{97A2D542-8C04-4D86-A627-B9278846C0D0}"/>
    <cellStyle name="Calculation 4 3" xfId="339" xr:uid="{A9098F61-BCAF-44BA-A319-1D7A17CBDF3C}"/>
    <cellStyle name="category" xfId="340" xr:uid="{8E5F7B07-4954-4AED-94A0-A2D41BBB3707}"/>
    <cellStyle name="ChartingText" xfId="341" xr:uid="{69B50A83-6914-424C-B9FE-22CA1D84464A}"/>
    <cellStyle name="check" xfId="342" xr:uid="{6DA8E42A-ABE3-4CD3-832C-577DBD6B7D93}"/>
    <cellStyle name="Check Cell 2" xfId="343" xr:uid="{43140ACE-DF1B-4C15-A9CC-C3A545807A13}"/>
    <cellStyle name="Check Cell 3" xfId="344" xr:uid="{C019CE03-709A-425B-BD9C-DF650B49A805}"/>
    <cellStyle name="Check Cell 4" xfId="345" xr:uid="{711EA523-A90D-444F-B479-578461D672B2}"/>
    <cellStyle name="CHUONG" xfId="346" xr:uid="{572832D5-CEBA-4E9F-BE8B-D51DEC2AA8DC}"/>
    <cellStyle name="COL HEADINGS" xfId="347" xr:uid="{5C57D459-9DDA-4DA6-B5D4-CAFEA54CBFB8}"/>
    <cellStyle name="ColumnHeaderNormal" xfId="348" xr:uid="{2775CE61-3289-4F46-97DE-9E8CE14F3AF9}"/>
    <cellStyle name="ColumnHeading" xfId="349" xr:uid="{768F4739-FA68-48C9-A701-7A561D983B8B}"/>
    <cellStyle name="ColumnHeading 2" xfId="350" xr:uid="{1C41DF24-47AE-45ED-B6F7-158680D70407}"/>
    <cellStyle name="ColumnHeading 3" xfId="351" xr:uid="{D8293B34-0039-41D4-A567-D4703E464892}"/>
    <cellStyle name="ColumnHeading 3 2" xfId="352" xr:uid="{58F1A0E9-6FE3-480D-9AAA-EBD446209120}"/>
    <cellStyle name="ColumnHeading 3 3" xfId="353" xr:uid="{44F0326C-D9AB-4D1A-BEF0-526DA7312152}"/>
    <cellStyle name="ColumnHeading 3 4" xfId="354" xr:uid="{E540B399-0A84-47FD-8AC5-87D5EC723DB7}"/>
    <cellStyle name="com" xfId="355" xr:uid="{4EA9E94D-5457-4CA8-BC2E-71EACF681E80}"/>
    <cellStyle name="Comma" xfId="1" builtinId="3"/>
    <cellStyle name="Comma  - Style1" xfId="356" xr:uid="{02AF5AC1-DA54-4FB2-AF5C-5E43C3A29EE6}"/>
    <cellStyle name="Comma  - Style2" xfId="357" xr:uid="{52E4C568-F303-488D-995F-898E6114747B}"/>
    <cellStyle name="Comma  - Style3" xfId="358" xr:uid="{C8C7AE75-E99D-4EF8-BE2E-4879832858CB}"/>
    <cellStyle name="Comma  - Style4" xfId="359" xr:uid="{75CB4E41-0179-46CA-8AE1-DFE77CCA9A71}"/>
    <cellStyle name="Comma  - Style5" xfId="360" xr:uid="{87E36B28-878B-4012-8B90-BD94AF68B5BA}"/>
    <cellStyle name="Comma  - Style6" xfId="361" xr:uid="{6B56F57F-A06B-4D51-9BB8-D7CCDBC11083}"/>
    <cellStyle name="Comma  - Style7" xfId="362" xr:uid="{666F1F5F-5F19-4082-AB2F-AEA6D91F6945}"/>
    <cellStyle name="Comma  - Style8" xfId="363" xr:uid="{C59958AE-6D00-4DB1-9A72-F157FE918C83}"/>
    <cellStyle name="Comma [0] 2" xfId="364" xr:uid="{6EA19822-4D8F-46CD-B315-2C9422DC4E8C}"/>
    <cellStyle name="Comma [0] 2 2" xfId="365" xr:uid="{D73B233B-F0CF-4EA4-8467-846BC9255B94}"/>
    <cellStyle name="Comma [0]ᱟ" xfId="366" xr:uid="{58E237AF-C6A2-4150-BA46-286A14DD2F26}"/>
    <cellStyle name="Comma [0]ᱟ 2" xfId="367" xr:uid="{9549411B-4CDD-4510-86CC-DB2EE98B706D}"/>
    <cellStyle name="Comma [0]ᱟ 2 2" xfId="368" xr:uid="{87FB6401-853E-4653-B6A4-86F85A350EFD}"/>
    <cellStyle name="Comma [0]ᱟ 2 3" xfId="369" xr:uid="{C8792099-8B5D-4391-8A8C-56E943752932}"/>
    <cellStyle name="Comma [0]ᱟ 3" xfId="370" xr:uid="{214E77DA-053A-44AC-9296-C0E11481B883}"/>
    <cellStyle name="Comma [00]" xfId="371" xr:uid="{424AEBE4-4159-4265-889A-AA4ABB830230}"/>
    <cellStyle name="Comma [00] 2" xfId="372" xr:uid="{05F72DBB-D135-453B-919A-F57DAB39D92E}"/>
    <cellStyle name="Comma [00] 2 2" xfId="373" xr:uid="{753F87DA-16D2-4A11-9047-3B34A4239313}"/>
    <cellStyle name="Comma [1]" xfId="374" xr:uid="{FB145D9D-5BDC-4E4E-ACBD-F303B46B41F4}"/>
    <cellStyle name="Comma 0" xfId="375" xr:uid="{49B9A238-0B6F-4732-8388-7A3B881E7A2B}"/>
    <cellStyle name="Comma 0 2" xfId="376" xr:uid="{AAE0DB82-CAC0-4979-8179-87455CB2DA3F}"/>
    <cellStyle name="Comma 0*" xfId="377" xr:uid="{FEA2A5F8-7C83-4657-8DF6-96EE3C6512D6}"/>
    <cellStyle name="Comma 0* 2" xfId="378" xr:uid="{778B94F5-F145-465A-B315-FF1490C133EE}"/>
    <cellStyle name="Comma 10" xfId="379" xr:uid="{DAEA6685-9003-41DD-849E-74323E2C96BC}"/>
    <cellStyle name="Comma 10 2" xfId="380" xr:uid="{62D76AC2-E90D-4B8F-A315-E8E15FD28E42}"/>
    <cellStyle name="Comma 10 3" xfId="381" xr:uid="{73D83717-5CC6-4963-A5E6-DF62D157AA77}"/>
    <cellStyle name="Comma 11" xfId="2" xr:uid="{00000000-0005-0000-0000-000001000000}"/>
    <cellStyle name="Comma 11 2" xfId="383" xr:uid="{2E55AEA7-C6BF-402B-A0DB-08A9BB229FDB}"/>
    <cellStyle name="Comma 11 3" xfId="384" xr:uid="{A6067CA5-9B4C-4B12-88B6-6990260F9E51}"/>
    <cellStyle name="Comma 11 4" xfId="382" xr:uid="{656D2AFD-3546-4535-8174-107DD74F7F21}"/>
    <cellStyle name="Comma 12" xfId="385" xr:uid="{93E90A6D-EC95-48DF-BC33-09BDCF5C660C}"/>
    <cellStyle name="Comma 12 2" xfId="386" xr:uid="{1A931726-4776-4D7E-B74B-F7DB64508671}"/>
    <cellStyle name="Comma 12 3" xfId="387" xr:uid="{C04FA76B-5E93-4791-A7EB-92101E03A08F}"/>
    <cellStyle name="Comma 13" xfId="388" xr:uid="{A4E5D796-80C2-4ACD-A1D7-7B7CB7A9B4D4}"/>
    <cellStyle name="Comma 13 2" xfId="389" xr:uid="{8BB98AE8-2632-4C02-A36D-AD2304DF06CD}"/>
    <cellStyle name="Comma 13 3" xfId="390" xr:uid="{3C087C0B-D37B-4E21-9637-581A17B7E8F1}"/>
    <cellStyle name="Comma 14" xfId="391" xr:uid="{348BE35C-C689-4A9D-903E-BB960BEA870B}"/>
    <cellStyle name="Comma 14 2" xfId="392" xr:uid="{40A21415-534E-4F21-A8A7-75E594EDA956}"/>
    <cellStyle name="Comma 14 3" xfId="393" xr:uid="{42D8BAB1-7890-4E5A-8CF3-D5FEE5CB138E}"/>
    <cellStyle name="Comma 15" xfId="394" xr:uid="{994B284E-6BDA-40E0-848E-334E2F2977E6}"/>
    <cellStyle name="Comma 15 2" xfId="395" xr:uid="{A10BCF5A-A7F2-4FC3-9E60-A2507DE15B7E}"/>
    <cellStyle name="Comma 15 3" xfId="396" xr:uid="{474B527E-BE6C-4916-87EE-3865816B9490}"/>
    <cellStyle name="Comma 16" xfId="397" xr:uid="{EC324C9C-5F9B-489C-9EBE-9F60ECD79C90}"/>
    <cellStyle name="Comma 16 2" xfId="398" xr:uid="{5B5DA723-D8AA-4564-8769-3703E4773186}"/>
    <cellStyle name="Comma 16 3" xfId="399" xr:uid="{5E7D2588-7C64-4C2F-AC90-0A9671E161EB}"/>
    <cellStyle name="Comma 17" xfId="400" xr:uid="{FA540006-60D9-440E-B9C7-5F33588B7E75}"/>
    <cellStyle name="Comma 17 2" xfId="401" xr:uid="{FFF6290B-445E-46CE-84F6-46851471DD20}"/>
    <cellStyle name="Comma 17 3" xfId="402" xr:uid="{A43A6CB0-3D90-4E57-8275-FC5175DBC922}"/>
    <cellStyle name="Comma 18" xfId="403" xr:uid="{09EFD34C-F283-4DD5-BBCD-AFB58158523C}"/>
    <cellStyle name="Comma 18 2" xfId="404" xr:uid="{ADB0D994-E935-4375-B14A-153B3D68BA46}"/>
    <cellStyle name="Comma 18 3" xfId="405" xr:uid="{ADCDA125-C7B0-4432-9029-66B836BC8531}"/>
    <cellStyle name="Comma 19" xfId="406" xr:uid="{E389CCC4-1F7F-4F27-9A8E-9600AF58E7EE}"/>
    <cellStyle name="Comma 19 2" xfId="407" xr:uid="{551944AE-C05C-4A8F-B4C0-A0AE7E538B4F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2 2 2" xfId="408" xr:uid="{F6BA5992-40C4-45CE-AC61-881B28C27C8E}"/>
    <cellStyle name="Comma 2 2 2 2" xfId="409" xr:uid="{3D5093D0-A3E1-42FB-9171-286D2C4120C0}"/>
    <cellStyle name="Comma 2 2 3" xfId="410" xr:uid="{1D9E968B-98FE-473B-8956-FEA8AF794AD4}"/>
    <cellStyle name="Comma 2 2 4" xfId="411" xr:uid="{101DCEFB-A662-4090-8D8D-933AB2032FBB}"/>
    <cellStyle name="Comma 2 3" xfId="412" xr:uid="{32812558-4974-4CAA-8135-CB0EB023C264}"/>
    <cellStyle name="Comma 2 4" xfId="413" xr:uid="{F91457EF-CA83-4F21-A851-712749EECA80}"/>
    <cellStyle name="Comma 20" xfId="414" xr:uid="{E97ED022-A7C3-4685-8A04-5B27D68F32BA}"/>
    <cellStyle name="Comma 20 2" xfId="415" xr:uid="{CBDC78FB-CA06-4AD9-AED6-48740E80DDA1}"/>
    <cellStyle name="Comma 20 3" xfId="416" xr:uid="{97006EA5-6C50-411F-9243-D19E77AB7948}"/>
    <cellStyle name="Comma 21" xfId="417" xr:uid="{6E2F69BD-B1BE-4012-99AB-CB03A1223357}"/>
    <cellStyle name="Comma 21 2" xfId="418" xr:uid="{6B9C5203-ABC8-46AB-8ECA-DCD5A2937613}"/>
    <cellStyle name="Comma 21 3" xfId="419" xr:uid="{4AE3CC23-7FCD-41A3-9A3A-F350B866AD66}"/>
    <cellStyle name="Comma 22" xfId="420" xr:uid="{49A8A7E1-19B5-465A-BC23-2DAA90371AB9}"/>
    <cellStyle name="Comma 22 2" xfId="421" xr:uid="{E105975C-23D2-4AF8-84F1-331CF89E5E2B}"/>
    <cellStyle name="Comma 23" xfId="422" xr:uid="{60D8E2C3-2B6A-4ECF-A941-55135E37B336}"/>
    <cellStyle name="Comma 23 2" xfId="423" xr:uid="{A48A69EE-8B68-424D-BCE9-C36A5F7189E9}"/>
    <cellStyle name="Comma 24" xfId="424" xr:uid="{6B0F697E-11A1-4DAD-85E1-58E7967150E0}"/>
    <cellStyle name="Comma 24 2" xfId="425" xr:uid="{A57559CB-D156-4D58-A544-6B95071FE5E0}"/>
    <cellStyle name="Comma 25" xfId="426" xr:uid="{5C01EFC6-5F7C-4AC9-A0CA-4E5DF8A70F22}"/>
    <cellStyle name="Comma 25 2" xfId="427" xr:uid="{DA8AF66B-4164-40A2-A190-8A1674C2DD68}"/>
    <cellStyle name="Comma 26" xfId="428" xr:uid="{725D6D32-82B6-438F-AA14-202E01802C31}"/>
    <cellStyle name="Comma 26 2" xfId="429" xr:uid="{7529651E-FEAA-48FE-8BC6-3782C820F1C1}"/>
    <cellStyle name="Comma 27" xfId="430" xr:uid="{444E8B09-D7D8-4995-9FDB-8711152E1C81}"/>
    <cellStyle name="Comma 27 2" xfId="431" xr:uid="{E9259975-17A1-4088-92F9-4A3B0D04B631}"/>
    <cellStyle name="Comma 28" xfId="432" xr:uid="{8CDCCCD9-289D-42F6-99D0-D3D475633DF6}"/>
    <cellStyle name="Comma 29" xfId="433" xr:uid="{5CEB30C8-67DE-47A4-85D2-18038ECC9ACF}"/>
    <cellStyle name="Comma 3" xfId="6" xr:uid="{00000000-0005-0000-0000-000005000000}"/>
    <cellStyle name="Comma 3 2" xfId="7" xr:uid="{00000000-0005-0000-0000-000006000000}"/>
    <cellStyle name="Comma 3 2 2" xfId="434" xr:uid="{DDB69B3F-33F5-4736-84D8-5274CA2F8B8B}"/>
    <cellStyle name="Comma 3 2 3" xfId="435" xr:uid="{887E3337-BE72-41FE-A914-513182DBE0E6}"/>
    <cellStyle name="Comma 3 3" xfId="8" xr:uid="{00000000-0005-0000-0000-000007000000}"/>
    <cellStyle name="Comma 3 3 2" xfId="436" xr:uid="{275C2C26-82D4-42E0-BFAA-791D8C4624D3}"/>
    <cellStyle name="Comma 3 4" xfId="9" xr:uid="{00000000-0005-0000-0000-000008000000}"/>
    <cellStyle name="Comma 3 5" xfId="437" xr:uid="{C81BEA07-B0ED-40BA-9260-2B2AD2CE90F4}"/>
    <cellStyle name="Comma 30" xfId="438" xr:uid="{7EB3A911-EC8E-42D5-9D02-F37F1AF6182A}"/>
    <cellStyle name="Comma 31" xfId="439" xr:uid="{5C729834-7027-4D5E-A10C-9957B05B797A}"/>
    <cellStyle name="Comma 32" xfId="440" xr:uid="{FF07E129-C19D-4F26-9432-34DC539F17E7}"/>
    <cellStyle name="Comma 32 2" xfId="441" xr:uid="{8549B940-65FD-40EC-AD23-6718513ACA20}"/>
    <cellStyle name="Comma 33" xfId="442" xr:uid="{DDB255DF-1B3C-4BED-B74B-2A5FC699CC16}"/>
    <cellStyle name="Comma 33 2" xfId="443" xr:uid="{69D56B7F-54C9-4143-A216-255BADA8065B}"/>
    <cellStyle name="Comma 34" xfId="444" xr:uid="{A4B1DEE8-274B-4123-B899-8AA6342AA9A0}"/>
    <cellStyle name="Comma 34 2" xfId="445" xr:uid="{ED12E749-3905-48A1-AFFA-78854C8D00B9}"/>
    <cellStyle name="Comma 35" xfId="446" xr:uid="{9493BFE8-2D2E-470D-951A-62DDAB870495}"/>
    <cellStyle name="Comma 35 2" xfId="447" xr:uid="{4059D7DE-D521-4995-8764-ECA93F2BC58E}"/>
    <cellStyle name="Comma 36" xfId="448" xr:uid="{1AC10EC9-A114-487D-9D27-89A5B34934BF}"/>
    <cellStyle name="Comma 36 2" xfId="449" xr:uid="{E957F2D3-23B9-43DF-8A73-76FFFB47C5E9}"/>
    <cellStyle name="Comma 37" xfId="450" xr:uid="{502EB9F8-B09D-4FB1-B230-0248A6D5BDE3}"/>
    <cellStyle name="Comma 37 2" xfId="451" xr:uid="{011063C5-9163-48DC-840E-58FE9D0C9B78}"/>
    <cellStyle name="Comma 38" xfId="452" xr:uid="{FA083CCD-4B6A-4EDD-8EB2-C22DE7AF379F}"/>
    <cellStyle name="Comma 38 2" xfId="453" xr:uid="{AD62B5F2-090B-4F5D-871E-D43223D67FEC}"/>
    <cellStyle name="Comma 39" xfId="454" xr:uid="{447A8BE1-477B-4DB0-AFA4-6FC1EB1B6BB9}"/>
    <cellStyle name="Comma 39 2" xfId="455" xr:uid="{C89D3000-ECC2-4397-ABCD-BDA109A8A854}"/>
    <cellStyle name="Comma 4" xfId="10" xr:uid="{00000000-0005-0000-0000-000009000000}"/>
    <cellStyle name="Comma 4 2" xfId="11" xr:uid="{00000000-0005-0000-0000-00000A000000}"/>
    <cellStyle name="Comma 4 2 2" xfId="456" xr:uid="{DFBA49CE-4E5A-465A-9A06-78BF185690D1}"/>
    <cellStyle name="Comma 4 3" xfId="12" xr:uid="{00000000-0005-0000-0000-00000B000000}"/>
    <cellStyle name="Comma 4 3 2" xfId="457" xr:uid="{89F885B9-0BBE-4657-A4B7-860FB8342D41}"/>
    <cellStyle name="Comma 4 4" xfId="458" xr:uid="{B285409A-8274-4EF7-8FE5-2E1E6A42720A}"/>
    <cellStyle name="Comma 4 5" xfId="459" xr:uid="{508586AD-F613-4DAC-A4B6-E48583A3881A}"/>
    <cellStyle name="Comma 40" xfId="460" xr:uid="{050E2330-CB27-4CC1-AF29-D8C11AB601E4}"/>
    <cellStyle name="Comma 40 2" xfId="461" xr:uid="{980F4E4A-EE7B-4C50-886A-DB3A41E96DB2}"/>
    <cellStyle name="Comma 41" xfId="462" xr:uid="{38E24758-25EE-439B-9B6F-D8AAE7296C14}"/>
    <cellStyle name="Comma 41 2" xfId="463" xr:uid="{C00DCC9F-B03B-41F0-9D88-BFBF9AFE8B8A}"/>
    <cellStyle name="Comma 42" xfId="464" xr:uid="{DE09A2BC-7BDB-41CC-9B57-2ED744CDAFCE}"/>
    <cellStyle name="Comma 42 2" xfId="465" xr:uid="{E4609775-358E-43B9-B211-8ACC4C9F5D80}"/>
    <cellStyle name="Comma 43" xfId="466" xr:uid="{9D95EA67-149C-43FA-93CA-D79C63BFA466}"/>
    <cellStyle name="Comma 43 2" xfId="467" xr:uid="{AAC690FD-0BB3-42BD-A423-1369BD5FBDCD}"/>
    <cellStyle name="Comma 44" xfId="468" xr:uid="{83DEA25B-8B7A-484F-AEAE-223A0D822BA2}"/>
    <cellStyle name="Comma 45" xfId="469" xr:uid="{51FB6015-A7E3-489B-822B-8691AD70F172}"/>
    <cellStyle name="Comma 46" xfId="470" xr:uid="{1483DBA8-B628-422A-8206-07894BEB091E}"/>
    <cellStyle name="Comma 47" xfId="471" xr:uid="{2FAA871B-1910-4BAB-A0E5-BA1D85C6E6BA}"/>
    <cellStyle name="Comma 48" xfId="472" xr:uid="{A5A80117-86D5-4F28-AE7E-28505DA21294}"/>
    <cellStyle name="Comma 49" xfId="473" xr:uid="{2AD348DA-61FF-4982-B068-93B388B66113}"/>
    <cellStyle name="Comma 5" xfId="474" xr:uid="{F39C56E5-A0D8-4B86-998B-0BE5EBF5F8DB}"/>
    <cellStyle name="Comma 5 2" xfId="475" xr:uid="{137B3402-CEAD-4F19-B86C-A7A40F0191F8}"/>
    <cellStyle name="Comma 5 3" xfId="476" xr:uid="{3B1820E1-E7DA-4BC2-B821-52DE21530949}"/>
    <cellStyle name="Comma 5 3 2" xfId="477" xr:uid="{4F42A3C8-41F3-45C9-87EC-E320D5CB1281}"/>
    <cellStyle name="Comma 5 4" xfId="478" xr:uid="{D795D313-AAA5-43B2-9B00-FE5354DC2346}"/>
    <cellStyle name="Comma 50" xfId="479" xr:uid="{2BF536FE-BDAF-454F-A938-73F8F7105935}"/>
    <cellStyle name="Comma 51" xfId="480" xr:uid="{BF7AE25E-5226-40AB-95DA-0435A06980C3}"/>
    <cellStyle name="Comma 52" xfId="481" xr:uid="{1BF08BF1-1369-4736-A910-9A01CC255D15}"/>
    <cellStyle name="Comma 53" xfId="482" xr:uid="{394A9985-5886-433A-8997-A0E5110EC306}"/>
    <cellStyle name="Comma 54" xfId="483" xr:uid="{A1CD4977-FD3D-46DE-8C40-7D502611D3B6}"/>
    <cellStyle name="Comma 55" xfId="484" xr:uid="{3499D71F-3741-4AB5-A6B6-0FDD5BF9394D}"/>
    <cellStyle name="Comma 56" xfId="485" xr:uid="{E502D329-958F-4B9C-963C-9427C05F1C71}"/>
    <cellStyle name="Comma 57" xfId="486" xr:uid="{57E4EBCC-CEBB-4723-B340-B18C49F35A3B}"/>
    <cellStyle name="Comma 58" xfId="487" xr:uid="{41C62A2B-F2ED-4149-9F35-337F2781A6C7}"/>
    <cellStyle name="Comma 59" xfId="488" xr:uid="{A094D623-025F-49B3-B999-EDABBED72B4F}"/>
    <cellStyle name="Comma 6" xfId="489" xr:uid="{91230EA0-ACEE-45EE-94B0-287C031E70FE}"/>
    <cellStyle name="Comma 6 2" xfId="490" xr:uid="{D30D27D3-953D-4288-9EE7-585957BA58D7}"/>
    <cellStyle name="Comma 6 2 2" xfId="491" xr:uid="{611ED5D5-44B9-47C4-9A24-A890FF31917B}"/>
    <cellStyle name="Comma 6 3" xfId="492" xr:uid="{2F1F61BA-2B6B-42F2-9B05-511BB0508A88}"/>
    <cellStyle name="Comma 60" xfId="493" xr:uid="{4DFE70C1-4C7F-4399-9FB4-52EF372C601B}"/>
    <cellStyle name="Comma 61" xfId="494" xr:uid="{CEA49CE5-F6B1-4E40-A01E-B1ABF24FB59C}"/>
    <cellStyle name="Comma 62" xfId="495" xr:uid="{76FF5BC7-12ED-4301-A13B-60B6462A82B4}"/>
    <cellStyle name="Comma 63" xfId="496" xr:uid="{C34DBE02-5A8A-4147-88BE-4D9ABB1A3038}"/>
    <cellStyle name="Comma 64" xfId="497" xr:uid="{372FBE8B-DDF4-42E7-9253-5499987294CF}"/>
    <cellStyle name="Comma 65" xfId="498" xr:uid="{76922145-9F5B-42EA-A33E-093BBF4A1043}"/>
    <cellStyle name="Comma 66" xfId="499" xr:uid="{2BF877AA-7041-442E-9E50-210486D38E92}"/>
    <cellStyle name="Comma 67" xfId="500" xr:uid="{04288AD7-9EF8-4925-996D-25478D6DED98}"/>
    <cellStyle name="Comma 7" xfId="501" xr:uid="{5424CAAF-128E-4A83-9F1E-A9411ECF4554}"/>
    <cellStyle name="Comma 7 2" xfId="502" xr:uid="{AFE71AAF-D303-420A-A2C1-8B78B7C0ECF7}"/>
    <cellStyle name="Comma 7 2 2" xfId="503" xr:uid="{3EB8C78D-4ADA-40D4-95D1-D84F4E739A23}"/>
    <cellStyle name="Comma 7 3" xfId="504" xr:uid="{F2C98D37-25FB-4DE6-9512-5680B8C07A3B}"/>
    <cellStyle name="Comma 7 4" xfId="505" xr:uid="{83FE7358-91A1-4783-A646-387020ACD413}"/>
    <cellStyle name="Comma 7 5" xfId="506" xr:uid="{EC4440EA-030A-44E6-B909-5EFD29FE0AC4}"/>
    <cellStyle name="Comma 8" xfId="507" xr:uid="{8D0F7505-636A-4B3A-9628-B097C4BCEF20}"/>
    <cellStyle name="Comma 8 2" xfId="508" xr:uid="{9FADB96A-47AE-4E45-B004-F673E2AD0D77}"/>
    <cellStyle name="Comma 8 3" xfId="509" xr:uid="{C7AC692F-9570-4DBE-8105-BE0D77B7F474}"/>
    <cellStyle name="Comma 9" xfId="510" xr:uid="{0EDC7C8D-ABE0-4B79-8983-CC7924AB21BE}"/>
    <cellStyle name="Comma 9 2" xfId="511" xr:uid="{CEB3D138-FC55-41BC-9179-8A58E82A3977}"/>
    <cellStyle name="Comma 9 3" xfId="512" xr:uid="{9FA08EFB-2BEC-496B-A417-164CCFF4931C}"/>
    <cellStyle name="comma zerodec" xfId="513" xr:uid="{475EF55B-F70E-4186-86AB-2FA90FB4366E}"/>
    <cellStyle name="comma zerodec 2" xfId="514" xr:uid="{CF008A28-ED28-44B0-BC03-EBED2B86A9B7}"/>
    <cellStyle name="comma zerodec 3" xfId="515" xr:uid="{40DA3A2F-9682-4F2D-B91B-8A2A11E65F9E}"/>
    <cellStyle name="comma zerodec 3 2" xfId="516" xr:uid="{C7CC6EBF-8AAE-4416-B287-14BE6A5F866D}"/>
    <cellStyle name="Comma.1" xfId="517" xr:uid="{BDA48438-C7E8-4CF0-B24A-E9B5F6052E64}"/>
    <cellStyle name="Comma.2" xfId="518" xr:uid="{82ACD370-BE06-48DC-88B3-F21D9C160668}"/>
    <cellStyle name="Comma0" xfId="519" xr:uid="{A7DA5955-8D15-4261-816D-D7FD8AEC8F1B}"/>
    <cellStyle name="company_title" xfId="520" xr:uid="{32581B16-2FD6-419D-A94D-7776F79EC108}"/>
    <cellStyle name="Copied" xfId="521" xr:uid="{F9879F12-96C2-4278-864C-25F704AFA0E7}"/>
    <cellStyle name="COST1" xfId="522" xr:uid="{31CF2E35-F001-4E3B-A4CC-EF50BCD47E95}"/>
    <cellStyle name="Curpency_FGCOST-1_TCC-LCASH" xfId="523" xr:uid="{6C066521-227E-40AA-A9F1-74BA79C9DF8D}"/>
    <cellStyle name="Curren - Style3" xfId="524" xr:uid="{2F1F6C3F-2E07-4109-A7F0-E0F12296AA43}"/>
    <cellStyle name="Curren - Style4" xfId="525" xr:uid="{C00CC3A6-D4C6-404F-B042-D11E770E4CC3}"/>
    <cellStyle name="Currency [00]" xfId="526" xr:uid="{68652587-C52F-4B01-927E-B6BC53994E60}"/>
    <cellStyle name="Currency [00] 2" xfId="527" xr:uid="{EA9A6E22-4D7E-4A8E-9A2E-862AC8BDA2AE}"/>
    <cellStyle name="Currency [00] 2 2" xfId="528" xr:uid="{5F2C3651-6DA5-442C-8425-55AD06627299}"/>
    <cellStyle name="Currency [1]" xfId="529" xr:uid="{7BD7A7A2-0CF1-46B1-83A9-965DF507440D}"/>
    <cellStyle name="Currency [2]" xfId="530" xr:uid="{46E5AC8F-850E-453B-BFAD-1DC36980C163}"/>
    <cellStyle name="Currency [2] 2" xfId="531" xr:uid="{F3840BB7-5CC4-42ED-81D3-E819B140BBA5}"/>
    <cellStyle name="Currency [2] 3" xfId="532" xr:uid="{7E53D2B6-F9BC-45CD-9261-07F418609FD0}"/>
    <cellStyle name="Currency [2] 4" xfId="533" xr:uid="{034F6888-B4EC-471A-9DF9-7B9FE95520FA}"/>
    <cellStyle name="Currency 0" xfId="534" xr:uid="{86276404-E2AB-4B18-99DB-798F6EA9E138}"/>
    <cellStyle name="Currency 0 2" xfId="535" xr:uid="{17272461-89AB-48D7-977B-B8884CC94D8E}"/>
    <cellStyle name="Currency 2" xfId="536" xr:uid="{D36D8D00-AE55-4A57-BF3E-1F567639E47D}"/>
    <cellStyle name="Currency 2 2" xfId="537" xr:uid="{AB30FA3F-CE8B-4BD4-9E16-AFE186CFCC1A}"/>
    <cellStyle name="Currency 3" xfId="538" xr:uid="{DCD65C39-A09F-4CDF-A343-FD92B2C563B4}"/>
    <cellStyle name="Currency0" xfId="539" xr:uid="{F26228EC-DD3F-47CF-A49E-9F037A357F55}"/>
    <cellStyle name="Currency1" xfId="540" xr:uid="{0D5535F3-E1E9-42DB-9511-EA1B031A0C57}"/>
    <cellStyle name="Currency1 2" xfId="541" xr:uid="{526F879D-32D8-42F3-A360-AF336D195291}"/>
    <cellStyle name="Currency1 3" xfId="542" xr:uid="{84CB9FF4-2A33-46F2-8C6B-AAF4A916576C}"/>
    <cellStyle name="Currency1 3 2" xfId="543" xr:uid="{C6969CB8-7131-4F07-A4D2-0C611FBEB244}"/>
    <cellStyle name="Currency2" xfId="544" xr:uid="{3F0510B0-9B3D-4307-92E8-ADA1F0901FF7}"/>
    <cellStyle name="Currency2 2" xfId="545" xr:uid="{40491E5F-8CD3-4B66-B008-96EE714EB9B7}"/>
    <cellStyle name="Dan" xfId="546" xr:uid="{A090FBCC-421C-4190-B010-B6DCE7E1CE02}"/>
    <cellStyle name="Dan 2" xfId="547" xr:uid="{F414418F-CA16-474F-96EA-574496ACA9A2}"/>
    <cellStyle name="Date" xfId="548" xr:uid="{6B7B8059-A42A-4504-8BE5-E5C34B45AEC4}"/>
    <cellStyle name="Date Aligned" xfId="549" xr:uid="{A65748A0-8063-4909-976C-8D0D598331DE}"/>
    <cellStyle name="Date Aligned 2" xfId="550" xr:uid="{023AE4F8-3FB3-473F-9326-FA09A52F0F40}"/>
    <cellStyle name="Date Short" xfId="551" xr:uid="{9ACBED47-9B4F-4F12-A2C1-C5B32001B402}"/>
    <cellStyle name="Date Short 2" xfId="552" xr:uid="{1C93C5D1-1D52-4DEF-B381-70CF1244C5C0}"/>
    <cellStyle name="Date Short_บ3" xfId="553" xr:uid="{1DF8BE0E-7323-4FDB-A13B-CD451D2BD83E}"/>
    <cellStyle name="date_BusinessDriver-by month" xfId="554" xr:uid="{E8B1E3A6-1890-4739-8C3D-F33FF3A43D0D}"/>
    <cellStyle name="DELTA" xfId="555" xr:uid="{A9685F0A-1A10-460E-AA68-D62A4F372814}"/>
    <cellStyle name="DELTA 2" xfId="556" xr:uid="{099F63C3-499D-4248-9945-A1D2915C6BF9}"/>
    <cellStyle name="DELTA 2 2" xfId="557" xr:uid="{A4371828-FA22-48EB-AF4E-50AF9724128F}"/>
    <cellStyle name="Dezimal [0]_OPTIMIR1 (deutsch)" xfId="558" xr:uid="{E4676DFC-5E59-4ED3-BAB5-62DBB1FBE075}"/>
    <cellStyle name="Dezimal_Additional UTOPIA examples" xfId="559" xr:uid="{C9279DDF-666C-4FC1-9723-823C9A2E9771}"/>
    <cellStyle name="d-mmm-yy" xfId="560" xr:uid="{B3C4812B-8616-426A-984A-17CDB4FE76C3}"/>
    <cellStyle name="Dollar (zero dec)" xfId="561" xr:uid="{3EACF6C9-6CFA-4C8C-98FD-95D82616D30D}"/>
    <cellStyle name="Dollar (zero dec) 2" xfId="562" xr:uid="{69B25E50-6BBD-4A8D-9308-5DCCD2C89EEB}"/>
    <cellStyle name="Dollar (zero dec) 3" xfId="563" xr:uid="{BC770A42-2BA9-4309-8E47-FCA1EAF720BE}"/>
    <cellStyle name="Dollar (zero dec) 3 2" xfId="564" xr:uid="{40E71A7F-CC27-49F0-9A9D-B9A52B223400}"/>
    <cellStyle name="Dollars" xfId="565" xr:uid="{2B006789-88C7-40BE-932A-5A6FE27C89B2}"/>
    <cellStyle name="Done" xfId="566" xr:uid="{DA689541-6B90-44CD-8ECD-4ADFCAE88A21}"/>
    <cellStyle name="Dotted Line" xfId="567" xr:uid="{796F29B3-6036-464D-986D-817A2747A963}"/>
    <cellStyle name="Dotted Line 2" xfId="568" xr:uid="{A9606D61-C50E-4CB6-A7FE-36434E285454}"/>
    <cellStyle name="dt" xfId="569" xr:uid="{4A5530D7-927B-4B6C-99C9-057C0FB53FB6}"/>
    <cellStyle name="EN CO.," xfId="570" xr:uid="{D905EDE4-A04B-4852-B128-299D3D679E31}"/>
    <cellStyle name="Enter Currency (0)" xfId="571" xr:uid="{DD5343C2-A125-41A3-93A6-9072097AC3EC}"/>
    <cellStyle name="Enter Currency (0) 2" xfId="572" xr:uid="{39E112EF-C9CA-4132-80F4-9EC15BDB1041}"/>
    <cellStyle name="Enter Currency (0) 2 2" xfId="573" xr:uid="{95F54461-A12D-4827-8D50-989EA5A02F6B}"/>
    <cellStyle name="Enter Currency (2)" xfId="574" xr:uid="{29D9B1EC-DB3B-443F-8D62-0EE0347D430D}"/>
    <cellStyle name="Enter Currency (2) 2" xfId="575" xr:uid="{406DFB2D-6C28-4253-8D8B-0BA18BA726F3}"/>
    <cellStyle name="Enter Currency (2) 2 2" xfId="576" xr:uid="{DC07C139-9D96-49B1-BB7A-ED350A883E70}"/>
    <cellStyle name="Enter Units (0)" xfId="577" xr:uid="{2ABCF803-7CE3-4F92-9574-D28C1D2DC7E9}"/>
    <cellStyle name="Enter Units (0) 2" xfId="578" xr:uid="{D4B34389-3E94-458F-B2B3-3E939CDD1DC3}"/>
    <cellStyle name="Enter Units (0) 2 2" xfId="579" xr:uid="{20755729-F1DE-4E0C-885A-D081AAA53C1F}"/>
    <cellStyle name="Enter Units (1)" xfId="580" xr:uid="{94555A6E-1967-4357-82BB-E212AB2B930A}"/>
    <cellStyle name="Enter Units (1) 2" xfId="581" xr:uid="{AD178242-410D-4A6C-8FD0-1DDCF7BAAF0B}"/>
    <cellStyle name="Enter Units (2)" xfId="582" xr:uid="{00F085F2-B652-4958-968D-1C565F4D9EA7}"/>
    <cellStyle name="Enter Units (2) 2" xfId="583" xr:uid="{2C091AD0-0004-4740-B6AA-DD5CB893E368}"/>
    <cellStyle name="Enter Units (2) 2 2" xfId="584" xr:uid="{E257A196-7772-4A94-A67E-807161823211}"/>
    <cellStyle name="Entered" xfId="585" xr:uid="{C9B97EBF-325E-4B7C-BB39-2EC1BCDEBA3A}"/>
    <cellStyle name="EnterpriseTable[1]" xfId="586" xr:uid="{D7CAAC3B-9094-4A66-B1F6-A0E8DE88C0F3}"/>
    <cellStyle name="ERROR" xfId="587" xr:uid="{80C9B8A1-74A8-459E-ADDD-E4D5C4138F7B}"/>
    <cellStyle name="Euro" xfId="588" xr:uid="{0D626777-87F6-4C5A-920D-ACAB35FF0E10}"/>
    <cellStyle name="Explanatory Text 2" xfId="589" xr:uid="{393D7172-DD81-4FFF-A6E0-F046C5B1990E}"/>
    <cellStyle name="Explanatory Text 3" xfId="590" xr:uid="{6555A98A-DD3A-4637-B9FC-A291C8AF12A7}"/>
    <cellStyle name="Explanatory Text 4" xfId="591" xr:uid="{EFD71ADA-18F5-4706-BB96-3DFDF61DB8EF}"/>
    <cellStyle name="Figures[0]" xfId="592" xr:uid="{D83C8B42-C768-4B43-9838-1C828287DE53}"/>
    <cellStyle name="Fixed" xfId="593" xr:uid="{42AA1905-ABE6-4827-AF85-9A3B2ED21470}"/>
    <cellStyle name="Footnote" xfId="594" xr:uid="{99A3EAEA-1097-4DB0-902A-C8F7298AF949}"/>
    <cellStyle name="Format Number Column" xfId="595" xr:uid="{F330DA7A-DBF0-4A42-8E00-47D440ADAC35}"/>
    <cellStyle name="gen" xfId="596" xr:uid="{1D450434-00F2-44F4-9DDB-9C410E34B677}"/>
    <cellStyle name="gen 2" xfId="597" xr:uid="{9116AE96-6D4B-4B5B-AF2C-B7F195566BA7}"/>
    <cellStyle name="Good 2" xfId="598" xr:uid="{A38D0B09-F475-4157-9F78-B88FC366CE6E}"/>
    <cellStyle name="Good 3" xfId="599" xr:uid="{995625CE-2E7C-451D-B385-481E380F6DC0}"/>
    <cellStyle name="Good 4" xfId="600" xr:uid="{EC018EE6-D8E1-4229-A31C-F06C0A503C13}"/>
    <cellStyle name="Grand total" xfId="601" xr:uid="{A6526970-473A-45C6-9AAA-255383F3AE45}"/>
    <cellStyle name="Gray" xfId="602" xr:uid="{27BF80C7-93C1-4463-9078-34B769B2ACC3}"/>
    <cellStyle name="Grey" xfId="603" xr:uid="{B174E26B-C254-45FB-A901-69CC24E4D297}"/>
    <cellStyle name="Grey 2" xfId="604" xr:uid="{6BC44137-F5A4-4F01-B81D-B0ABCB51A0D3}"/>
    <cellStyle name="Grey 2 2" xfId="605" xr:uid="{41191D16-9DAF-46AA-A15E-362466AB0B75}"/>
    <cellStyle name="Grey 3" xfId="606" xr:uid="{C6E96E5F-7BEE-411F-8DB0-9F2A78B127B4}"/>
    <cellStyle name="gt" xfId="607" xr:uid="{BAA9FD2D-491E-43CF-918C-A75EFA6D789B}"/>
    <cellStyle name="ha" xfId="608" xr:uid="{25D0B63E-2D1A-4A7E-A88B-44373B5F10E6}"/>
    <cellStyle name="Hard Percent" xfId="609" xr:uid="{7535115A-84C6-4812-94E5-BE52A3E796A7}"/>
    <cellStyle name="Hard Percent 2" xfId="610" xr:uid="{DA490914-92C1-4284-8121-599865F12EF8}"/>
    <cellStyle name="Header" xfId="611" xr:uid="{E2E01631-B116-4EA0-B535-68CEB5DB4AA5}"/>
    <cellStyle name="Header1" xfId="612" xr:uid="{6803B296-DBC3-41BB-9377-7EE8CA34D512}"/>
    <cellStyle name="Header1 2" xfId="613" xr:uid="{19A7BE8B-14C5-4591-B2C0-F252AA4C2185}"/>
    <cellStyle name="Header1 3" xfId="614" xr:uid="{AE449CE9-4B88-4D6B-8DD8-8C6944708C7E}"/>
    <cellStyle name="Header1 3 2" xfId="615" xr:uid="{60729556-2B4A-418B-85E7-7BA02A9FB61A}"/>
    <cellStyle name="Header2" xfId="616" xr:uid="{272A17EF-50D4-475E-A334-6C8BB4DAE40A}"/>
    <cellStyle name="Header2 2" xfId="617" xr:uid="{37D305C7-B959-4290-BDBD-B331E87D3543}"/>
    <cellStyle name="Header2 2 2" xfId="618" xr:uid="{6C636DE1-E641-4E16-8D8A-B1F4A90462C9}"/>
    <cellStyle name="Header2 2 3" xfId="619" xr:uid="{1137AF5B-E589-4A0B-999A-2CE3903D8B60}"/>
    <cellStyle name="Header2 2 4" xfId="620" xr:uid="{449AD5EA-BBFF-4BA0-940A-90EF8BF28F54}"/>
    <cellStyle name="Header2 2 5" xfId="621" xr:uid="{F4A8FFCB-753A-4A78-B136-E17653E5FB77}"/>
    <cellStyle name="Header2 3" xfId="622" xr:uid="{6D3C6293-DA2A-4CA3-8B3A-16C9F3AE614A}"/>
    <cellStyle name="Header2 3 2" xfId="623" xr:uid="{19971672-8147-4A52-8C5F-5A4435FF9A2A}"/>
    <cellStyle name="Heading" xfId="624" xr:uid="{C176A0F0-05FD-4099-9984-2E0512B7626C}"/>
    <cellStyle name="Heading 1 2" xfId="625" xr:uid="{4AA69973-B94E-4107-A424-43912BE23270}"/>
    <cellStyle name="Heading 1 2 2" xfId="626" xr:uid="{EC0CFDF1-C381-405C-A796-DE91929CF001}"/>
    <cellStyle name="Heading 1 2 3" xfId="627" xr:uid="{C23EC323-6904-40BC-B62A-2F2ED17169BE}"/>
    <cellStyle name="Heading 1 3" xfId="628" xr:uid="{2EC2EDAB-26DE-4FCD-834F-0804B3B51B67}"/>
    <cellStyle name="Heading 1 4" xfId="629" xr:uid="{3969E943-D3A5-40E3-975B-9599E6B1B7C3}"/>
    <cellStyle name="Heading 1 5" xfId="630" xr:uid="{7CE58582-DEC9-4572-B1C3-BCD23F1ED01E}"/>
    <cellStyle name="Heading 2 2" xfId="631" xr:uid="{AD16390D-3BDD-4902-9DE0-955D5E93F5C4}"/>
    <cellStyle name="Heading 2 2 2" xfId="632" xr:uid="{9524390F-E670-4052-BDED-336D8E289D0A}"/>
    <cellStyle name="Heading 2 2 3" xfId="633" xr:uid="{9AB46CF9-1EF0-4A16-92A2-4415C983A3E7}"/>
    <cellStyle name="Heading 2 3" xfId="634" xr:uid="{165701E1-5162-4405-803F-21F61ABF8147}"/>
    <cellStyle name="Heading 2 4" xfId="635" xr:uid="{F4B4AD1F-4110-4D93-AA2E-494FC8E1A5C8}"/>
    <cellStyle name="Heading 2 5" xfId="636" xr:uid="{56E1D382-791D-4EBC-977A-FDD465D91163}"/>
    <cellStyle name="Heading 3 2" xfId="637" xr:uid="{FB145B78-7DC9-45B7-9F32-A5A993658B87}"/>
    <cellStyle name="Heading 3 3" xfId="638" xr:uid="{BB55E4B1-A54A-42A0-8D06-036FEAA1CD88}"/>
    <cellStyle name="Heading 3 4" xfId="639" xr:uid="{F2A0CCEE-3F69-4003-BAE2-F820B5E6AE45}"/>
    <cellStyle name="Heading 4 2" xfId="640" xr:uid="{0FE47DFA-F22F-4573-AEAA-5C3D2B4C47B1}"/>
    <cellStyle name="Heading 4 3" xfId="641" xr:uid="{716D3FA3-528B-4BD8-BD30-B7E29CB52369}"/>
    <cellStyle name="Heading 4 4" xfId="642" xr:uid="{A486F0AF-CA25-4859-B13F-8996F7B62864}"/>
    <cellStyle name="Heading1" xfId="643" xr:uid="{C0D499E6-46D7-44A7-8CB5-41A128CD0507}"/>
    <cellStyle name="headoption" xfId="644" xr:uid="{AE4A872C-9C65-4D36-81D4-92CB3E7B71E2}"/>
    <cellStyle name="hidenorm" xfId="645" xr:uid="{FBD0185A-FB49-4138-96BF-8A1A8D71A362}"/>
    <cellStyle name="Hyperlink 2" xfId="646" xr:uid="{14193E5D-630F-4F97-BA17-4C0772A952D2}"/>
    <cellStyle name="Hyperlink 3" xfId="647" xr:uid="{8FA00DE9-6C0F-4AA0-8F6C-90EE372782A5}"/>
    <cellStyle name="i·0" xfId="648" xr:uid="{CC476C49-461C-46FF-A9FD-B6CB64239CD1}"/>
    <cellStyle name="Indent" xfId="649" xr:uid="{D01DF0B8-4572-4ED1-B00A-15CD43D9DE9C}"/>
    <cellStyle name="Indent Bold" xfId="650" xr:uid="{9A33CAFE-F4DE-4974-9A95-A3AB4C82CC18}"/>
    <cellStyle name="Info_Main" xfId="651" xr:uid="{86CDFCE4-1B2E-451E-BD2E-DF4C1D5E38BC}"/>
    <cellStyle name="Input [yellow]" xfId="652" xr:uid="{749DE798-B0CF-4333-8553-53CB3E575041}"/>
    <cellStyle name="Input [yellow] 2" xfId="653" xr:uid="{F6A49E43-4C16-41BF-9900-AA200582E1AE}"/>
    <cellStyle name="Input [yellow] 2 2" xfId="654" xr:uid="{16015172-5930-439B-9070-1D6AA471E5B3}"/>
    <cellStyle name="Input [yellow] 3" xfId="655" xr:uid="{82957EEA-15D4-47AC-9938-61AD839E9D23}"/>
    <cellStyle name="Input [yellow] 3 2" xfId="656" xr:uid="{42CF7570-CE1B-4DA0-9557-17944789073C}"/>
    <cellStyle name="Input [yellow] 3 3" xfId="657" xr:uid="{90736292-22FB-4BC2-9B73-EC6D69718C5C}"/>
    <cellStyle name="Input [yellow] 3 4" xfId="658" xr:uid="{931B1C54-2E66-4520-A3A0-761422B988EE}"/>
    <cellStyle name="Input [yellow] 4" xfId="659" xr:uid="{92CE16E2-8C04-44A2-9BB2-085FF5306030}"/>
    <cellStyle name="Input 10" xfId="660" xr:uid="{5C6B91D9-DD82-48B2-A2D4-366AF93FAA82}"/>
    <cellStyle name="Input 11" xfId="661" xr:uid="{DF6601CF-5A4A-4FAC-ABCE-28D87A2346FE}"/>
    <cellStyle name="Input 12" xfId="662" xr:uid="{41EB600C-1CF8-4081-A807-54D3F82F9F94}"/>
    <cellStyle name="Input 13" xfId="663" xr:uid="{BD239E2E-F5A2-403C-96A9-B9EE6E7168AF}"/>
    <cellStyle name="Input 13 2" xfId="664" xr:uid="{28A66636-7451-4C5E-9A4D-8E5783945A1A}"/>
    <cellStyle name="Input 13 3" xfId="665" xr:uid="{44F1DDCB-82C1-4822-8842-BED0D097CEDC}"/>
    <cellStyle name="Input 14" xfId="666" xr:uid="{3BE0832A-06E4-46E1-9CD8-FF9E29EDCE40}"/>
    <cellStyle name="Input 14 2" xfId="667" xr:uid="{DB4A4D09-C3ED-43F1-A054-5EBBD8A46CA7}"/>
    <cellStyle name="Input 14 3" xfId="668" xr:uid="{834F7EED-FA5A-40AE-8CB8-6C82EA3D59D3}"/>
    <cellStyle name="Input 15" xfId="669" xr:uid="{5093FA7A-164E-4474-812F-796931EC606D}"/>
    <cellStyle name="Input 16" xfId="670" xr:uid="{E8944452-4B45-410F-85AD-E2C6EB0C97CC}"/>
    <cellStyle name="Input 17" xfId="671" xr:uid="{D7F40E0C-B453-417E-A387-EB33E9155143}"/>
    <cellStyle name="Input 18" xfId="672" xr:uid="{9D7AD489-C14B-4431-AAD3-27360CB7CCC9}"/>
    <cellStyle name="Input 19" xfId="673" xr:uid="{14E3C698-077B-42BD-B3EE-54A59600B1E5}"/>
    <cellStyle name="Input 2" xfId="674" xr:uid="{05EC1CB3-27E6-46F5-91C6-D1EBC95B6296}"/>
    <cellStyle name="Input 2 2" xfId="675" xr:uid="{610D12C7-AE9C-4D1C-BE57-8A93F3A0B2F5}"/>
    <cellStyle name="Input 2 2 2" xfId="676" xr:uid="{BE6DC387-9A9F-4060-9F38-CB60F098A644}"/>
    <cellStyle name="Input 2 2 3" xfId="677" xr:uid="{8D09F232-00A4-4BED-A512-E2206413CE39}"/>
    <cellStyle name="Input 2 2 4" xfId="678" xr:uid="{66451451-AF09-4D18-9E93-B739F6F89B32}"/>
    <cellStyle name="Input 20" xfId="679" xr:uid="{90A9A7E4-801E-4F22-80DE-84EB284F8811}"/>
    <cellStyle name="Input 21" xfId="680" xr:uid="{137A16EE-08AD-47C1-8654-20C67E8D1C80}"/>
    <cellStyle name="Input 22" xfId="681" xr:uid="{99714B1F-D8B9-465C-92A8-6BCD1E527E07}"/>
    <cellStyle name="Input 23" xfId="682" xr:uid="{5A88CF6A-4D46-431F-8352-3431868D6B72}"/>
    <cellStyle name="Input 24" xfId="683" xr:uid="{99832BB1-7009-477B-A1A6-B9F189AFBEE8}"/>
    <cellStyle name="Input 25" xfId="684" xr:uid="{E1B64A70-CD51-41CD-BD2C-06EC6F22768F}"/>
    <cellStyle name="Input 26" xfId="685" xr:uid="{6C6A832F-E5B4-45F3-9485-E526D8F7F962}"/>
    <cellStyle name="Input 27" xfId="686" xr:uid="{5E209E8F-09A5-4DAB-A168-D7AB98939B2B}"/>
    <cellStyle name="Input 3" xfId="687" xr:uid="{FF23CC43-D6E2-4E8D-9B0C-C27FF1B0BF29}"/>
    <cellStyle name="Input 3 2" xfId="688" xr:uid="{5F721AE5-5EC6-4357-BE43-64C778374D02}"/>
    <cellStyle name="Input 3 2 2" xfId="689" xr:uid="{C8EC7DB3-828E-49B7-B4FE-6CBA21D8AAA0}"/>
    <cellStyle name="Input 3 2 3" xfId="690" xr:uid="{D4E66353-9917-4B4B-8293-EDF9424E0BAC}"/>
    <cellStyle name="Input 3 2 4" xfId="691" xr:uid="{350523FF-BE41-41D8-A613-4540B181D48F}"/>
    <cellStyle name="Input 4" xfId="692" xr:uid="{253F2F45-984A-4B53-9F49-F1460FDF2B2B}"/>
    <cellStyle name="Input 4 2" xfId="693" xr:uid="{96DB5FDA-6277-4004-A06A-E68C756A8469}"/>
    <cellStyle name="Input 4 2 2" xfId="694" xr:uid="{48A1754E-1034-4C88-AAA4-83866EF21468}"/>
    <cellStyle name="Input 4 2 3" xfId="695" xr:uid="{6DC72F24-3FF3-4253-8669-75203401DEDF}"/>
    <cellStyle name="Input 4 2 4" xfId="696" xr:uid="{EF2309BC-BEF1-469E-A267-A82281FA3DBC}"/>
    <cellStyle name="Input 5" xfId="697" xr:uid="{13FFD5B9-052D-4886-B937-144B0A042141}"/>
    <cellStyle name="Input 6" xfId="698" xr:uid="{C99B3CAC-880C-40D0-B04B-EB6DB55C6298}"/>
    <cellStyle name="Input 7" xfId="699" xr:uid="{88A927EA-7675-4C66-AFA9-69BC89AF275A}"/>
    <cellStyle name="Input 8" xfId="700" xr:uid="{96E91923-E57B-4205-8D88-CD473190B7A8}"/>
    <cellStyle name="Input 9" xfId="701" xr:uid="{6CBD9855-5FD7-410D-A5BC-8F6D13C771D7}"/>
    <cellStyle name="Input Cells" xfId="702" xr:uid="{AED62EA9-FD76-4410-B959-C07C68346BCA}"/>
    <cellStyle name="Input Cells 2" xfId="703" xr:uid="{C02A8E03-5EB3-4088-A47F-BE07B26E8286}"/>
    <cellStyle name="InputCurrency" xfId="704" xr:uid="{50D454B2-C729-4381-80D6-382910407B7F}"/>
    <cellStyle name="InputCurrency 2" xfId="705" xr:uid="{E68B7E82-A446-455E-A978-B607F68A386B}"/>
    <cellStyle name="InputPercent1" xfId="706" xr:uid="{C12ADCEC-CC1A-4D80-A075-1CECCA82BE58}"/>
    <cellStyle name="Invisible" xfId="707" xr:uid="{BB8842DF-15C8-4985-884C-EBD11B925DE9}"/>
    <cellStyle name="ip" xfId="708" xr:uid="{375F6B33-45AF-49B1-AB13-997E873B57F3}"/>
    <cellStyle name="k" xfId="709" xr:uid="{78DBC992-800F-46C9-9F20-093B6F860B65}"/>
    <cellStyle name="k 2" xfId="710" xr:uid="{D36D19F9-571F-49BB-8F09-DB515D103D2C}"/>
    <cellStyle name="KPMG Heading 1" xfId="711" xr:uid="{DF3CD8B4-B335-4885-B034-B537468FC5BD}"/>
    <cellStyle name="KPMG Heading 2" xfId="712" xr:uid="{12AC6631-CBA7-4D89-91FC-FCE1DBBF547A}"/>
    <cellStyle name="KPMG Heading 3" xfId="713" xr:uid="{BAAE27D8-87EB-4924-B1C0-0BDFB7B055BC}"/>
    <cellStyle name="KPMG Heading 4" xfId="714" xr:uid="{846496FC-511E-4398-B9A8-74DCDDF3E376}"/>
    <cellStyle name="KPMG Normal" xfId="715" xr:uid="{25597EC8-1A4C-441F-8038-F3E2CEFBD36E}"/>
    <cellStyle name="KPMG Normal Text" xfId="716" xr:uid="{40D191C5-ADA4-4C57-9072-CC543943C7BD}"/>
    <cellStyle name="Label_Manual" xfId="717" xr:uid="{8643C103-91A1-4804-A278-BBFF81082AF1}"/>
    <cellStyle name="Ledger 17 x 11 in" xfId="718" xr:uid="{C2C2F8F8-EB49-4584-82E2-3049782F5BDB}"/>
    <cellStyle name="left" xfId="719" xr:uid="{ED144388-A110-4208-A405-32590E3D048F}"/>
    <cellStyle name="link" xfId="720" xr:uid="{D40045E0-07ED-4837-8757-F3582380234D}"/>
    <cellStyle name="Link Currency (0)" xfId="721" xr:uid="{13437334-441B-48F8-9674-E06CFA94D70D}"/>
    <cellStyle name="Link Currency (0) 2" xfId="722" xr:uid="{D5D5FF1E-5C02-45FC-9306-7218051F27D2}"/>
    <cellStyle name="Link Currency (0) 2 2" xfId="723" xr:uid="{6801F3C6-E204-4564-8D85-74A63B42A8B2}"/>
    <cellStyle name="Link Currency (2)" xfId="724" xr:uid="{562BAB68-AA17-49ED-9E15-0984F74A073D}"/>
    <cellStyle name="Link Currency (2) 2" xfId="725" xr:uid="{53AB5D27-B33F-4FFF-BAD2-C4F4219F567F}"/>
    <cellStyle name="Link Currency (2) 2 2" xfId="726" xr:uid="{80F2C84D-9DE4-42E4-A90A-7B4896905D62}"/>
    <cellStyle name="Link Units (0)" xfId="727" xr:uid="{69F5B5AA-4B45-4C35-BDF0-EC2D4BCEF4BB}"/>
    <cellStyle name="Link Units (0) 2" xfId="728" xr:uid="{BE196038-E5C9-40A3-B0D7-9C0682EC70E9}"/>
    <cellStyle name="Link Units (0) 2 2" xfId="729" xr:uid="{7615F8C9-3AF0-4901-B8A7-3C9C7A118598}"/>
    <cellStyle name="Link Units (1)" xfId="730" xr:uid="{A9C7ED9E-AEB9-40E3-9B13-9C539B4122A0}"/>
    <cellStyle name="Link Units (1) 2" xfId="731" xr:uid="{BC283978-A063-479A-AD02-C2D68EB47046}"/>
    <cellStyle name="Link Units (2)" xfId="732" xr:uid="{1FC1AF38-BDD5-4356-B094-21F48214E3D3}"/>
    <cellStyle name="Link Units (2) 2" xfId="733" xr:uid="{09097A3D-69D4-4D9A-AF93-B58239E43DEE}"/>
    <cellStyle name="Link Units (2) 2 2" xfId="734" xr:uid="{CAB02B42-C8A0-452F-A5F0-7711FDB6FB29}"/>
    <cellStyle name="link_Performance matrix v4 - ISC-1" xfId="735" xr:uid="{78739F71-DA4E-4E6E-9975-38A7412FB2A2}"/>
    <cellStyle name="Linked Cell 2" xfId="736" xr:uid="{CCFCCF7E-4E62-4A17-BC9B-09D3E7EE3121}"/>
    <cellStyle name="Linked Cell 3" xfId="737" xr:uid="{DAF3A513-C4D4-4F51-BC98-EEB6DD257CE9}"/>
    <cellStyle name="Linked Cell 4" xfId="738" xr:uid="{AD3016AA-4DCE-418D-8C2C-A9AA7545C4D9}"/>
    <cellStyle name="Linked Cells" xfId="739" xr:uid="{E92E135A-4F56-4548-8B18-5566F19479FD}"/>
    <cellStyle name="Linked Cells 2" xfId="740" xr:uid="{B469ECF4-FEE7-42DB-967D-0D13F0CA29C6}"/>
    <cellStyle name="Milliers [0]_!!!GO" xfId="741" xr:uid="{A068C5DB-D294-401A-B197-619935E0E8F0}"/>
    <cellStyle name="Milliers_!!!GO" xfId="742" xr:uid="{676F0E83-F4DB-45E3-915A-B22D0E226D75}"/>
    <cellStyle name="MLComma0" xfId="743" xr:uid="{9B8AF69A-DE84-4C6E-A6AF-DBDD13E5FE2E}"/>
    <cellStyle name="MLComma0 2" xfId="744" xr:uid="{76F80BE2-3A6F-4336-B262-7392B054DD68}"/>
    <cellStyle name="MLDollar0" xfId="745" xr:uid="{D5F6E101-5E2F-4E65-892B-DEA1A8F985FE}"/>
    <cellStyle name="MLDollar0 2" xfId="746" xr:uid="{9BC85E9F-3443-47F3-A314-A2228CB793C8}"/>
    <cellStyle name="MLEuro0" xfId="747" xr:uid="{07D801EC-9C1A-4753-9585-5BAD8C8EBAF0}"/>
    <cellStyle name="MLEuro0 2" xfId="748" xr:uid="{262ACF32-31CB-4A75-A156-387F7B79D1E8}"/>
    <cellStyle name="MLMultiple0" xfId="749" xr:uid="{997ADEC3-663F-4BEE-95F8-3677815D653A}"/>
    <cellStyle name="MLMultiple0 2" xfId="750" xr:uid="{A3B463E4-56A6-4FBD-A37D-A6B378829243}"/>
    <cellStyle name="MLPercent0" xfId="751" xr:uid="{3A3D7718-3093-4DC3-81EF-03CD5FD9F0BF}"/>
    <cellStyle name="MLPercent0 2" xfId="752" xr:uid="{08667297-39C7-432E-8DB1-62C877709B20}"/>
    <cellStyle name="MLPound0" xfId="753" xr:uid="{8D30AC69-6AE9-42F4-B355-2524C995C5D2}"/>
    <cellStyle name="MLPound0 2" xfId="754" xr:uid="{9C1785BF-AEAE-4C6D-A754-DBD10D4653FC}"/>
    <cellStyle name="MLYen0" xfId="755" xr:uid="{9B921A32-B0D4-4DCF-8B8E-CB2E753078A7}"/>
    <cellStyle name="MLYen0 2" xfId="756" xr:uid="{3481F5BF-AAE6-45A6-ACC4-3F647FCD99D7}"/>
    <cellStyle name="mmm" xfId="757" xr:uid="{E63CB7A8-AC6F-4574-A4B3-9CF782A93BFF}"/>
    <cellStyle name="mmm-yy" xfId="758" xr:uid="{9F26E2C8-CA18-4695-804E-0802F6E3985E}"/>
    <cellStyle name="Model" xfId="759" xr:uid="{8A4D754E-1DA5-4DDE-A6A6-9639D9C9D7E8}"/>
    <cellStyle name="Mon?aire [0]_!!!GO" xfId="760" xr:uid="{2DA13565-1348-4175-8E23-96210063BEBB}"/>
    <cellStyle name="Mon?aire_!!!GO" xfId="761" xr:uid="{4502A02C-42CB-4E9F-B0E6-7A45CC4A7EE3}"/>
    <cellStyle name="Mon?taire [0]_AR1194" xfId="762" xr:uid="{15F6C5CB-7816-41F4-BB8C-7271CCF2E4D9}"/>
    <cellStyle name="Mon?taire_AR1194" xfId="763" xr:uid="{3DBB0B31-44DD-497B-AC24-BAE27B3DF4E5}"/>
    <cellStyle name="Monétaire [0]_!!!GO" xfId="764" xr:uid="{5C4FA8C1-DF18-438B-8613-67BA74DA6DF8}"/>
    <cellStyle name="Monétaire_!!!GO" xfId="765" xr:uid="{3DC29D75-3AF6-4E86-A1CF-47C708C6A8F8}"/>
    <cellStyle name="Mult No x" xfId="766" xr:uid="{B341FD49-0BA6-4D66-A38A-43D7D040506E}"/>
    <cellStyle name="Mult With x" xfId="767" xr:uid="{0CA37E41-5764-414C-B57B-42C9C1402E45}"/>
    <cellStyle name="Multiple" xfId="768" xr:uid="{ABC7B212-FEEA-438B-92DE-DEE5343C2F4A}"/>
    <cellStyle name="Multiple (no x)" xfId="769" xr:uid="{AA7350D5-BD6A-4005-8E4D-B8756AF8BED8}"/>
    <cellStyle name="Multiple (x)" xfId="770" xr:uid="{0D55CA59-2B28-49B2-9AD9-EB96416BA5F9}"/>
    <cellStyle name="Multiple [0]" xfId="771" xr:uid="{EB79C202-4F3C-4CD3-A519-9C73CF15B27A}"/>
    <cellStyle name="Multiple_Cobra_Modelling Assumptions (Final)_2009.05.28" xfId="772" xr:uid="{FFAE7205-653F-459B-8085-D100C876E4E3}"/>
    <cellStyle name="MultipleBelow" xfId="773" xr:uid="{A33562E9-B456-4181-AA6B-03252CE95A15}"/>
    <cellStyle name="MultipleBelow 2" xfId="774" xr:uid="{D45BB145-304C-4EBB-9240-28325FC4237B}"/>
    <cellStyle name="n" xfId="775" xr:uid="{79AB2649-2B5E-44AD-84F1-9C05B5655DBF}"/>
    <cellStyle name="N/Y" xfId="776" xr:uid="{1365B48A-419E-4BA3-A835-5D97CB999E70}"/>
    <cellStyle name="NATTIDA" xfId="777" xr:uid="{2A5625C7-F453-4B14-BACE-023971BF0440}"/>
    <cellStyle name="NATTIDA 2" xfId="778" xr:uid="{7FEE79EB-9E99-468E-8480-3F17AAB76E43}"/>
    <cellStyle name="NATTIDA 2 2" xfId="779" xr:uid="{78C9CB8F-9B83-4414-A626-DEB3CB615971}"/>
    <cellStyle name="NATTIDA 3" xfId="780" xr:uid="{55BB0A98-E7A4-4381-B287-61292E22A810}"/>
    <cellStyle name="NATTIDA_บ3" xfId="781" xr:uid="{C1FE765F-6D77-450D-B72E-59D9E7333A51}"/>
    <cellStyle name="Nb" xfId="782" xr:uid="{66CC0AD0-46D4-45AA-917C-3E75C0B92C5C}"/>
    <cellStyle name="Nb 2" xfId="783" xr:uid="{CDC90420-D842-455B-9B81-5FCD4900A2DF}"/>
    <cellStyle name="Neutral 2" xfId="784" xr:uid="{1C92DA61-8995-4DB4-B889-8296AD8BB0DA}"/>
    <cellStyle name="Neutral 3" xfId="785" xr:uid="{804DCE37-1051-4A70-9F18-DD868FCA0940}"/>
    <cellStyle name="Neutral 4" xfId="786" xr:uid="{CEB5523C-B0D9-412E-B41D-F7C6888B407F}"/>
    <cellStyle name="NewColumnHeaderNormal" xfId="787" xr:uid="{674B74AC-4B40-4324-A06F-0E8EABFB4469}"/>
    <cellStyle name="NewSectionHeaderNormal" xfId="788" xr:uid="{8FB4E86A-1A04-4586-814F-CD9E26AC5491}"/>
    <cellStyle name="NewTitleNormal" xfId="789" xr:uid="{A86B6A26-4AEE-4BAD-9E02-674C4679ED0F}"/>
    <cellStyle name="Nf" xfId="790" xr:uid="{DBAC7F59-D1C6-4D54-BD74-C92B1138998A}"/>
    <cellStyle name="no dec" xfId="791" xr:uid="{CC80B38D-747D-4BB6-8309-D40E8BC1F194}"/>
    <cellStyle name="no dec 2" xfId="792" xr:uid="{727F3697-6944-4CB3-AD5F-141EB7553AF2}"/>
    <cellStyle name="ÑONVÒ" xfId="793" xr:uid="{B6D3F1F1-0B39-496D-91E5-B276C3FFAEDA}"/>
    <cellStyle name="Normal" xfId="0" builtinId="0"/>
    <cellStyle name="Normal - Style1" xfId="21" xr:uid="{12266CC6-5F69-40C2-9E53-D8AA7EA7FEA0}"/>
    <cellStyle name="Normal - Style1 2" xfId="795" xr:uid="{7044628C-F999-4C8C-9B23-3E7472EAD607}"/>
    <cellStyle name="Normal - Style1 3" xfId="794" xr:uid="{C261DA4E-E7FA-4040-9AE6-41B155555B4F}"/>
    <cellStyle name="Normal - Style5" xfId="796" xr:uid="{CA4890AA-9B44-438A-AFA3-7C7B700908F0}"/>
    <cellStyle name="Normal - 유형1" xfId="797" xr:uid="{F5274E8B-DE33-4B7D-8438-254A4FB1109D}"/>
    <cellStyle name="Normal 10" xfId="798" xr:uid="{EFE3E074-D1EB-45DD-8B7A-23AC6A0FDE10}"/>
    <cellStyle name="Normal 10 2" xfId="799" xr:uid="{43CECB4D-672C-4DF2-92D4-1E4ABEFF97E8}"/>
    <cellStyle name="Normal 10 3" xfId="800" xr:uid="{10B6C43E-D550-49F8-9A91-4925FAAD9A11}"/>
    <cellStyle name="Normal 11" xfId="801" xr:uid="{34B4475E-AED5-4932-923A-5BF402779911}"/>
    <cellStyle name="Normal 11 2" xfId="802" xr:uid="{F8D6E2FB-ACCC-4517-97D5-3844CB74E819}"/>
    <cellStyle name="Normal 11 2 2" xfId="803" xr:uid="{1DADBF0B-4CFB-447C-B94A-513E2E2A222C}"/>
    <cellStyle name="Normal 11 3" xfId="804" xr:uid="{A5BB9F18-1482-4F92-8770-20DD5FDCD710}"/>
    <cellStyle name="Normal 11 4" xfId="805" xr:uid="{AE446939-5AB5-41F5-9F73-B0E33AEDDD3A}"/>
    <cellStyle name="Normal 12" xfId="806" xr:uid="{A48D59CF-BC8F-4537-B882-BB84B89505CF}"/>
    <cellStyle name="Normal 12 2" xfId="807" xr:uid="{3D866972-4608-41DF-BF0F-94CEEA4F6BFB}"/>
    <cellStyle name="Normal 13" xfId="808" xr:uid="{BCA665D4-7B41-4E48-B717-99070BBB4EDC}"/>
    <cellStyle name="Normal 13 2" xfId="809" xr:uid="{AA8B93DD-BF4D-42DA-AD93-D4E176D1E90E}"/>
    <cellStyle name="Normal 13 3" xfId="810" xr:uid="{CB149395-1A13-42B4-849B-B56E50C499F9}"/>
    <cellStyle name="Normal 14" xfId="811" xr:uid="{A905C2E8-BD3E-441A-A7C8-8D1D7A411D9B}"/>
    <cellStyle name="Normal 14 2" xfId="812" xr:uid="{41054345-2510-4543-9C4E-6FF6D2673598}"/>
    <cellStyle name="Normal 14 3" xfId="813" xr:uid="{9BD1D8BB-55A6-44B9-9698-6780AEB6F2AF}"/>
    <cellStyle name="Normal 15" xfId="814" xr:uid="{C867EBF5-2C0C-4F85-8B07-4E4750CE5500}"/>
    <cellStyle name="Normal 15 2" xfId="815" xr:uid="{2E367A1D-37B5-483E-8A0A-C189D17DAFBC}"/>
    <cellStyle name="Normal 15 3" xfId="816" xr:uid="{F3B71101-64E1-445D-BCB6-E15B53DBB0B6}"/>
    <cellStyle name="Normal 16" xfId="817" xr:uid="{CDCBF3D6-3734-4BFF-8129-884BA90094B4}"/>
    <cellStyle name="Normal 16 2" xfId="818" xr:uid="{C6A7D8E7-A7F5-41B1-8B1E-296A0D172529}"/>
    <cellStyle name="Normal 16 3" xfId="819" xr:uid="{E0BA0281-E464-4FFA-884E-EB427716547A}"/>
    <cellStyle name="Normal 17" xfId="820" xr:uid="{76CE8F28-F120-413E-B050-4170ED040158}"/>
    <cellStyle name="Normal 17 2" xfId="821" xr:uid="{C98CE77F-FE78-453C-98C5-7D44D93CE848}"/>
    <cellStyle name="Normal 18" xfId="822" xr:uid="{F8899325-CFEF-4F6C-A879-825B0EAC5182}"/>
    <cellStyle name="Normal 18 2" xfId="823" xr:uid="{FE7DCB95-2C8A-4420-BDA1-40D3F43850C0}"/>
    <cellStyle name="Normal 19" xfId="824" xr:uid="{11617C32-2CDB-4429-85AE-C49A5D2B42E8}"/>
    <cellStyle name="Normal 19 2" xfId="825" xr:uid="{693AB24E-34D1-4869-95BE-53224ED314F1}"/>
    <cellStyle name="Normal 2" xfId="13" xr:uid="{00000000-0005-0000-0000-00000D000000}"/>
    <cellStyle name="Normal 2 10" xfId="826" xr:uid="{627B713B-DFF0-461C-AB7C-533F3BA07853}"/>
    <cellStyle name="Normal 2 11" xfId="827" xr:uid="{438C9807-1611-41DE-A077-7119CAB6D84F}"/>
    <cellStyle name="Normal 2 2" xfId="14" xr:uid="{00000000-0005-0000-0000-00000E000000}"/>
    <cellStyle name="Normal 2 2 2" xfId="828" xr:uid="{B263420D-47C8-42E0-825A-3BAC16418118}"/>
    <cellStyle name="Normal 2 2 2 2" xfId="829" xr:uid="{D393D7BA-E2DB-41A3-899B-13F04DCA6AE6}"/>
    <cellStyle name="Normal 2 2 2 3" xfId="830" xr:uid="{3BB33463-A9D1-4800-874F-9C3686A8574D}"/>
    <cellStyle name="Normal 2 2 3" xfId="831" xr:uid="{AAD84B0E-E33C-40D0-BE93-7C8609A1F3C6}"/>
    <cellStyle name="Normal 2 2 3 2" xfId="832" xr:uid="{E833FF63-D268-46FB-A887-BDDD43DA683D}"/>
    <cellStyle name="Normal 2 2 4" xfId="833" xr:uid="{FC6EE2E7-BCF7-4AF6-B460-3A609CAFDA63}"/>
    <cellStyle name="Normal 2 2 5" xfId="834" xr:uid="{BCC2E9B3-5FB6-4475-B202-4B16FD1CBD59}"/>
    <cellStyle name="Normal 2 2 8" xfId="15" xr:uid="{00000000-0005-0000-0000-00000F000000}"/>
    <cellStyle name="Normal 2 2_Cash flow Q1'11" xfId="835" xr:uid="{1A6AD17C-7496-4BCA-8861-CD74CF8C850F}"/>
    <cellStyle name="Normal 2 3" xfId="836" xr:uid="{1EF2AF73-96DA-497D-B8DA-82E26448058C}"/>
    <cellStyle name="Normal 2 3 2" xfId="837" xr:uid="{397764BF-6AA5-4488-AAA0-F414C1AE6F61}"/>
    <cellStyle name="Normal 2 3 2 2" xfId="838" xr:uid="{26EC725B-6594-474C-A156-C805EF5CF8CC}"/>
    <cellStyle name="Normal 2 4" xfId="839" xr:uid="{C49798AB-3AA2-475E-A8ED-1DC05489DB00}"/>
    <cellStyle name="Normal 2 4 2" xfId="840" xr:uid="{2BB8548D-3728-4462-9483-E6DED0FC90C3}"/>
    <cellStyle name="Normal 2 5" xfId="841" xr:uid="{47F29405-8F09-45A5-8CAE-5EB450080616}"/>
    <cellStyle name="Normal 2 6" xfId="842" xr:uid="{4CA22C89-B463-4E10-AB28-B3A67B75C01E}"/>
    <cellStyle name="Normal 2 7" xfId="843" xr:uid="{173C3AF1-BCF8-40E4-8589-194E80BED8C5}"/>
    <cellStyle name="Normal 2 8" xfId="844" xr:uid="{A6370F70-52BC-4E3E-BB03-FBA8A7610B05}"/>
    <cellStyle name="Normal 2 9" xfId="845" xr:uid="{13993B2B-2568-4023-9870-EDC813C5BDF8}"/>
    <cellStyle name="Normal 2_9 Sep Depre Old 2009#12-10-09" xfId="846" xr:uid="{4A00EBA0-BEA0-42AF-AA2C-4B05F8E23171}"/>
    <cellStyle name="Normal 20" xfId="847" xr:uid="{50CD103B-DAA0-4B4E-B85B-2AC0441960BB}"/>
    <cellStyle name="Normal 20 2" xfId="848" xr:uid="{53A64B66-4FFB-49BC-A617-ED56C7C8A81F}"/>
    <cellStyle name="Normal 21" xfId="849" xr:uid="{2A528591-A302-4921-8D40-4FD6895643A3}"/>
    <cellStyle name="Normal 21 2" xfId="850" xr:uid="{1CE1B67E-5057-4EB9-B59A-EA12AB5FEF3D}"/>
    <cellStyle name="Normal 22" xfId="851" xr:uid="{0F687FCC-E95B-437D-AF30-213DDE013464}"/>
    <cellStyle name="Normal 22 2" xfId="852" xr:uid="{B28CCE07-E2B3-4993-80A6-107A03B9BA8F}"/>
    <cellStyle name="Normal 23" xfId="853" xr:uid="{C64D7C68-FD0F-45DD-A987-FD4EF00AC319}"/>
    <cellStyle name="Normal 23 2" xfId="854" xr:uid="{30FDB2B8-E4A3-4308-9B01-EC7ABFCA52EB}"/>
    <cellStyle name="Normal 24" xfId="855" xr:uid="{7BA1F60B-8D27-4DBA-B930-53EC99E69337}"/>
    <cellStyle name="Normal 24 2" xfId="856" xr:uid="{E4913037-00CD-41FF-80EB-45B0BC4464D0}"/>
    <cellStyle name="Normal 25" xfId="857" xr:uid="{44D78C72-4E77-4549-A97A-6008C671C5B6}"/>
    <cellStyle name="Normal 25 2" xfId="858" xr:uid="{027D43EC-E2E7-4EEA-BD68-F0A761C46256}"/>
    <cellStyle name="Normal 25 3" xfId="859" xr:uid="{BD838A2B-89BB-4509-A455-D5908A8DBDF5}"/>
    <cellStyle name="Normal 26" xfId="860" xr:uid="{5758D07F-5595-43D6-BD7C-2F14C6902624}"/>
    <cellStyle name="Normal 26 2" xfId="861" xr:uid="{0C74ECBB-8290-4C48-BCAA-9222965204FB}"/>
    <cellStyle name="Normal 26 3" xfId="862" xr:uid="{B5FC97E2-960D-4B01-894D-D96852240231}"/>
    <cellStyle name="Normal 27" xfId="863" xr:uid="{34BECF26-65A8-466A-A755-7E21D93D65A6}"/>
    <cellStyle name="Normal 27 2" xfId="864" xr:uid="{AF29B564-0B4F-4043-BC5A-CF9327B1BB01}"/>
    <cellStyle name="Normal 27 3" xfId="865" xr:uid="{566A45D3-003A-4C79-A69C-EBE13890F547}"/>
    <cellStyle name="Normal 28" xfId="866" xr:uid="{CE9A64DB-60A3-4553-B7BD-FA6DF27EF055}"/>
    <cellStyle name="Normal 28 2" xfId="867" xr:uid="{7CD9B7E8-D87C-43E9-BD6B-CA5F617B535D}"/>
    <cellStyle name="Normal 28 3" xfId="868" xr:uid="{12E2E063-7474-4EAE-A0D8-5857467DC55D}"/>
    <cellStyle name="Normal 29" xfId="869" xr:uid="{71B404A5-42D3-48ED-886A-E41FAF395F48}"/>
    <cellStyle name="Normal 29 2" xfId="870" xr:uid="{404E840E-8284-4506-B411-580FB77BAAAE}"/>
    <cellStyle name="Normal 29 3" xfId="871" xr:uid="{C9B53299-C543-43B0-867C-E077F7081EBE}"/>
    <cellStyle name="Normal 3" xfId="16" xr:uid="{00000000-0005-0000-0000-000010000000}"/>
    <cellStyle name="Normal 3 2" xfId="872" xr:uid="{54EF646B-FA6D-4806-9340-A4BDE4CD4FD0}"/>
    <cellStyle name="Normal 3 2 2" xfId="873" xr:uid="{C25A6C95-C322-49DE-A9EB-4939C37304BE}"/>
    <cellStyle name="Normal 3 2 2 2" xfId="17" xr:uid="{00000000-0005-0000-0000-000011000000}"/>
    <cellStyle name="Normal 3 2 2 2 2" xfId="874" xr:uid="{92B51D23-FB0E-4A4A-84A8-F7DC0AAFF15E}"/>
    <cellStyle name="Normal 3 2 3" xfId="875" xr:uid="{5A295DBD-3C00-49DB-8460-FD717A11C12E}"/>
    <cellStyle name="Normal 3 3" xfId="876" xr:uid="{9E937008-B24F-49D5-AE6F-EB1EE1040D70}"/>
    <cellStyle name="Normal 3 4" xfId="877" xr:uid="{FACACAC8-30F1-43E7-B06C-6A72C297C633}"/>
    <cellStyle name="Normal 3 5" xfId="878" xr:uid="{8AE4DD3B-AEAE-49F5-8280-A4E6B9E6E828}"/>
    <cellStyle name="Normal 3 5 2" xfId="879" xr:uid="{ECB39E7F-82AF-4C13-8DEB-89D9A474E15F}"/>
    <cellStyle name="Normal 3 6" xfId="880" xr:uid="{C13AD297-FF64-4144-A50D-D0C63557F3C5}"/>
    <cellStyle name="Normal 3_Xl0000356" xfId="881" xr:uid="{4BAD0C1D-BFDC-45DF-8E72-B218C3091E21}"/>
    <cellStyle name="Normal 30" xfId="882" xr:uid="{82499D70-14CF-4A38-B796-3CE90105412E}"/>
    <cellStyle name="Normal 30 2" xfId="883" xr:uid="{13B585D4-20E1-4DD5-AA50-4E7708B470E0}"/>
    <cellStyle name="Normal 30 3" xfId="884" xr:uid="{D34C6E54-B3A9-4F50-BAAF-E26D85D5430F}"/>
    <cellStyle name="Normal 31" xfId="885" xr:uid="{E47E0FB6-87D4-4674-97CE-2619685FF483}"/>
    <cellStyle name="Normal 31 2" xfId="886" xr:uid="{07EA12A8-C3FC-4C3E-8F9E-1F57BE094DC1}"/>
    <cellStyle name="Normal 32" xfId="887" xr:uid="{D6C56CD1-BB02-4A5F-8750-CD0D05819984}"/>
    <cellStyle name="Normal 32 2" xfId="888" xr:uid="{CD39AA22-7810-4CA2-81CD-BC60F6B4AA29}"/>
    <cellStyle name="Normal 33" xfId="889" xr:uid="{E330ADA5-C47D-4494-BB30-52CE0834CE89}"/>
    <cellStyle name="Normal 33 2" xfId="890" xr:uid="{3045FFA2-9F2C-48AA-8603-2CC8E4E16991}"/>
    <cellStyle name="Normal 34" xfId="891" xr:uid="{2947F78D-4ED9-41B1-AD8B-4923675775F4}"/>
    <cellStyle name="Normal 34 2" xfId="892" xr:uid="{644AA3A5-E4D8-4F55-98B3-A089530BB3E4}"/>
    <cellStyle name="Normal 35" xfId="893" xr:uid="{8D5E87FF-F171-4567-8158-44467951D00B}"/>
    <cellStyle name="Normal 35 2" xfId="894" xr:uid="{6A8D6F00-011B-4B88-B69E-E03BC8ECE2B5}"/>
    <cellStyle name="Normal 36" xfId="895" xr:uid="{73618613-5B9D-4DCB-851D-760CD0588B30}"/>
    <cellStyle name="Normal 36 2" xfId="896" xr:uid="{9517A4CC-DB82-4FEE-A5A4-9545E3499421}"/>
    <cellStyle name="Normal 37" xfId="897" xr:uid="{679C3565-4EE9-4341-9110-FB9255B8B945}"/>
    <cellStyle name="Normal 38" xfId="898" xr:uid="{D547C4DA-2298-4820-AF47-1523324CBC3B}"/>
    <cellStyle name="Normal 39" xfId="899" xr:uid="{75A127D2-18FE-4F63-8ABF-91DE95F43A64}"/>
    <cellStyle name="Normal 4" xfId="18" xr:uid="{00000000-0005-0000-0000-000012000000}"/>
    <cellStyle name="Normal 4 2" xfId="900" xr:uid="{B30F58CD-4076-4CDA-91FC-0EBCF6B4D84F}"/>
    <cellStyle name="Normal 4 2 2" xfId="901" xr:uid="{4D30C135-C1EE-422A-9A3E-0322F0BE4E8E}"/>
    <cellStyle name="Normal 4 3" xfId="902" xr:uid="{FCB16D4F-D04E-4A7B-95C9-1A899C73A882}"/>
    <cellStyle name="Normal 40" xfId="903" xr:uid="{8FB551C7-3578-4CFB-94E8-16E5B79D240B}"/>
    <cellStyle name="Normal 41" xfId="904" xr:uid="{CB1DCC75-0414-4EFC-AB9C-0983805F09E6}"/>
    <cellStyle name="Normal 42" xfId="905" xr:uid="{82D20F6A-1363-4AF4-9904-AF5E9638DB3A}"/>
    <cellStyle name="Normal 43" xfId="906" xr:uid="{DC1CBF39-228F-47BF-98BE-BA11E1BE9D50}"/>
    <cellStyle name="Normal 44" xfId="907" xr:uid="{D6F1B74D-F1DA-46D0-921E-F82055C74381}"/>
    <cellStyle name="Normal 45" xfId="908" xr:uid="{C96F78C3-7011-4668-90BF-8699B6DB47D6}"/>
    <cellStyle name="Normal 46" xfId="909" xr:uid="{30D52A8C-291F-4A57-BE51-815E568ACB36}"/>
    <cellStyle name="Normal 47" xfId="910" xr:uid="{68A72AE9-BF3D-4C10-B7E4-48F0AB2580F0}"/>
    <cellStyle name="Normal 48" xfId="911" xr:uid="{209B01C4-9E2E-46B9-813E-66CA123B28D9}"/>
    <cellStyle name="Normal 49" xfId="912" xr:uid="{00DC9518-D90A-400F-9187-87A9FF3FB84B}"/>
    <cellStyle name="Normal 5" xfId="913" xr:uid="{60B57CE8-1924-4530-BF6F-667360B21B10}"/>
    <cellStyle name="Normal 5 2" xfId="914" xr:uid="{CE6A2188-4786-4B59-BBFC-5F1703EB1DFC}"/>
    <cellStyle name="Normal 5 3" xfId="915" xr:uid="{983F93DC-FDFB-4AAB-AEFD-A0B22CF31387}"/>
    <cellStyle name="Normal 5 4" xfId="916" xr:uid="{4046E0F3-CB1D-4302-9093-DB8FB4F9D151}"/>
    <cellStyle name="Normal 5_บ3" xfId="917" xr:uid="{1E9044B5-D266-452D-9632-CCEEA1CC96BF}"/>
    <cellStyle name="Normal 50" xfId="918" xr:uid="{7ADCDA9D-D073-4F96-9526-8070EBC40FA3}"/>
    <cellStyle name="Normal 51" xfId="919" xr:uid="{318AEA1D-C81C-4876-A92A-A828D5B5BA35}"/>
    <cellStyle name="Normal 52" xfId="920" xr:uid="{3CFEAA3F-C904-4386-950F-89FB961B9F2B}"/>
    <cellStyle name="Normal 53" xfId="921" xr:uid="{5B49E26B-7CA2-4C47-9FA8-0EF211D469C9}"/>
    <cellStyle name="Normal 54" xfId="922" xr:uid="{50A3216E-3059-4BE3-A2FA-F00A05224181}"/>
    <cellStyle name="Normal 55" xfId="923" xr:uid="{AB68B802-2D3C-486F-BD25-03D96C3D6727}"/>
    <cellStyle name="Normal 56" xfId="924" xr:uid="{0B3772C8-B24C-4D6C-972A-593A3C25A4E3}"/>
    <cellStyle name="Normal 57" xfId="925" xr:uid="{813C658A-272E-4E18-A74B-66481FC2C824}"/>
    <cellStyle name="Normal 58" xfId="926" xr:uid="{77F3F561-462D-4154-82A6-84A9331C7F7F}"/>
    <cellStyle name="Normal 59" xfId="927" xr:uid="{B03916DA-FF20-4457-ACB1-BAD43531989C}"/>
    <cellStyle name="Normal 6" xfId="928" xr:uid="{1541F07A-BEB0-497C-933F-671231758792}"/>
    <cellStyle name="Normal 6 2" xfId="929" xr:uid="{0FB3802B-7D44-4183-8A50-CD30564C372E}"/>
    <cellStyle name="Normal 6 2 2" xfId="930" xr:uid="{CF335D14-A10A-48D4-B224-092579B56096}"/>
    <cellStyle name="Normal 6 3" xfId="931" xr:uid="{1F1A3EFC-E066-45B8-A9A7-3BABBFB2308A}"/>
    <cellStyle name="Normal 6 4" xfId="932" xr:uid="{B153DA65-39DD-4171-8ACA-9C6E18BCE916}"/>
    <cellStyle name="Normal 6 5" xfId="933" xr:uid="{03FE19F3-2981-4AC4-BE74-A5FADD002764}"/>
    <cellStyle name="Normal 60" xfId="934" xr:uid="{B3B2C2AD-E3C7-44D4-8EE3-BE327406855F}"/>
    <cellStyle name="Normal 61" xfId="935" xr:uid="{4A2FAE8A-9FEF-45C6-BF87-5ED307E744C5}"/>
    <cellStyle name="Normal 62" xfId="936" xr:uid="{F7C21577-1C4E-4905-A50B-101E559E2C87}"/>
    <cellStyle name="Normal 63" xfId="937" xr:uid="{38420D8A-7919-4D02-BDD7-726A4C584EE1}"/>
    <cellStyle name="Normal 64" xfId="938" xr:uid="{AB73FD04-4757-4F58-AFF0-62FA12CCC065}"/>
    <cellStyle name="Normal 65" xfId="939" xr:uid="{913B4BE3-167E-4083-A4E9-BDC9C8987E4A}"/>
    <cellStyle name="Normal 66" xfId="940" xr:uid="{C1DE2E84-C9E9-4A79-BBD8-0CA166F7B3A4}"/>
    <cellStyle name="Normal 67" xfId="941" xr:uid="{C8F05617-D481-43D3-89A4-6BDE5D0BC5BE}"/>
    <cellStyle name="Normal 68" xfId="942" xr:uid="{3AE060FE-64B0-4D46-A27E-C8EB639B185A}"/>
    <cellStyle name="Normal 69" xfId="943" xr:uid="{C022B181-6FAA-48FF-A7D6-23BA22D4996E}"/>
    <cellStyle name="Normal 7" xfId="944" xr:uid="{CBDD4C3C-9C24-41C2-8008-C26C43B76C99}"/>
    <cellStyle name="Normal 7 2" xfId="945" xr:uid="{6A374884-0BC7-4F66-9F89-D7131B37ECAC}"/>
    <cellStyle name="Normal 7 3" xfId="946" xr:uid="{C405B407-1E58-4E66-B28A-BC073008F96B}"/>
    <cellStyle name="Normal 7 4" xfId="947" xr:uid="{A0CF8800-996D-45DF-A0C7-143CF4AB5434}"/>
    <cellStyle name="Normal 70" xfId="948" xr:uid="{43215FBB-D9E9-4046-8C64-142092581761}"/>
    <cellStyle name="Normal 71" xfId="949" xr:uid="{E0402540-2855-41E3-8BC5-3779CC86A757}"/>
    <cellStyle name="Normal 72" xfId="950" xr:uid="{E88EC265-6244-4272-94E0-1759D6570250}"/>
    <cellStyle name="Normal 73" xfId="951" xr:uid="{2CD83F9E-0016-4944-ABAB-B127B105FE29}"/>
    <cellStyle name="Normal 74" xfId="952" xr:uid="{C956B42A-0EDC-44B0-81FA-0C9FFF91CB7C}"/>
    <cellStyle name="Normal 75" xfId="953" xr:uid="{BB653B15-3112-454D-9B08-BA009D03999C}"/>
    <cellStyle name="Normal 76" xfId="954" xr:uid="{E4524D39-1B98-4301-AFFD-64281DC38831}"/>
    <cellStyle name="Normal 77" xfId="955" xr:uid="{2926E27A-AA21-47C3-B877-1AF512990B55}"/>
    <cellStyle name="Normal 78" xfId="956" xr:uid="{E15ECFAB-4420-471C-BEAE-F66CA54CF45C}"/>
    <cellStyle name="Normal 8" xfId="957" xr:uid="{DFAAE9A4-9667-46F2-821D-4D2DD29D792B}"/>
    <cellStyle name="Normal 8 2" xfId="958" xr:uid="{367EF2AD-7951-4C7B-8193-F7F4C327933A}"/>
    <cellStyle name="Normal 8 3" xfId="959" xr:uid="{ADD1813C-3DA1-498A-839D-7B021D81FF87}"/>
    <cellStyle name="Normal 8 4" xfId="960" xr:uid="{E508FBE3-60F2-401F-ABFC-1E36B0D14EDC}"/>
    <cellStyle name="Normal 9" xfId="961" xr:uid="{084B82A6-07B0-467A-9AF3-39FE4F4885D6}"/>
    <cellStyle name="Normal 9 2" xfId="962" xr:uid="{D2AEDF58-EDF6-4373-98ED-9EBF51F9ECB1}"/>
    <cellStyle name="Normal 9 3" xfId="963" xr:uid="{9E414B7C-A538-46F5-A601-B6A309D0E73E}"/>
    <cellStyle name="Normal Indent 1 sp" xfId="964" xr:uid="{EEFC8FEF-A833-4BB0-AC82-E434CBE614BE}"/>
    <cellStyle name="Normal Indent 1 sp bold und" xfId="965" xr:uid="{408A19A5-E6E8-4400-B01D-BEE3588EB02F}"/>
    <cellStyle name="Normal_Berli - Dec 2002 (Thai)-3" xfId="19" xr:uid="{00000000-0005-0000-0000-000013000000}"/>
    <cellStyle name="Normal0" xfId="966" xr:uid="{1503B20B-D403-4C10-B7A8-BC21A0CBF1A4}"/>
    <cellStyle name="Normal0 2" xfId="967" xr:uid="{FCFA1977-2849-4DE4-8044-4E825DC63DE1}"/>
    <cellStyle name="Note 2" xfId="968" xr:uid="{1A6B187A-6B77-4A50-A3B7-A59CC036D627}"/>
    <cellStyle name="Note 2 2" xfId="969" xr:uid="{E8FB9E65-B11E-42B0-B75B-A600AD664FF1}"/>
    <cellStyle name="Note 2 3" xfId="970" xr:uid="{B1EBBDA3-D594-4843-B0A0-DE3CA3B011F3}"/>
    <cellStyle name="Note 2 3 2" xfId="971" xr:uid="{60C6B86E-482B-4454-B877-1DF2CEFDE58B}"/>
    <cellStyle name="Note 2 3 3" xfId="972" xr:uid="{96E089A2-2DD4-49FB-A470-1A49B5EB86E7}"/>
    <cellStyle name="Note 2 3 4" xfId="973" xr:uid="{1C151E5F-649E-4A75-A6EE-C938E715B282}"/>
    <cellStyle name="Note 2 4" xfId="974" xr:uid="{A468B14B-C759-4305-87E2-6D9991F19F60}"/>
    <cellStyle name="Note 2 4 2" xfId="975" xr:uid="{3A62EF3D-93FB-4D05-AB1D-A86EB7862A7C}"/>
    <cellStyle name="Note 2 4 3" xfId="976" xr:uid="{B26B9AFD-73A4-4156-9810-2D3D6BF87CE7}"/>
    <cellStyle name="Note 2 4 4" xfId="977" xr:uid="{07A09D34-07F2-4D3C-A953-96811A8C1750}"/>
    <cellStyle name="Note 2 5" xfId="978" xr:uid="{1924646B-DF61-4688-8654-1F815254DCD7}"/>
    <cellStyle name="Note 2 6" xfId="979" xr:uid="{446916E2-121E-447D-B3AC-93C5F9759E65}"/>
    <cellStyle name="Note 2 7" xfId="980" xr:uid="{004BEF1F-8226-40D0-9C04-725AD6A87C85}"/>
    <cellStyle name="Note 2 8" xfId="981" xr:uid="{C5C8E98E-CECC-4D5C-944D-3A1F7111EA0C}"/>
    <cellStyle name="Note 3" xfId="982" xr:uid="{0997FE75-46A6-47AC-8622-FE68B638B454}"/>
    <cellStyle name="Note 3 2" xfId="983" xr:uid="{B281A3DD-037F-411E-8861-9988A23C64D3}"/>
    <cellStyle name="Note 3 3" xfId="984" xr:uid="{C00DE13F-1CBE-4E73-B9E1-7B0653B2C7FC}"/>
    <cellStyle name="Note 3 4" xfId="985" xr:uid="{97B2F217-591D-4D91-A034-DC4896DB6BFB}"/>
    <cellStyle name="Note 3 5" xfId="986" xr:uid="{0CE7FDB8-C81C-45FF-9BA5-464333414760}"/>
    <cellStyle name="Note 4" xfId="987" xr:uid="{BF864F89-407A-472E-BDEA-8F59963D9649}"/>
    <cellStyle name="Note 4 2" xfId="988" xr:uid="{B7C66B54-78C8-463D-AB6C-B741E94B36FD}"/>
    <cellStyle name="Note 4 3" xfId="989" xr:uid="{DC1D0D84-F71E-46C7-9655-E76EC61A00AA}"/>
    <cellStyle name="Note 4 4" xfId="990" xr:uid="{CC7556BC-F258-4BF3-83D4-BDE12727BA43}"/>
    <cellStyle name="Note 5" xfId="991" xr:uid="{7086F3CB-18FD-49F2-83AF-E05E4E3A2A8B}"/>
    <cellStyle name="Note 6" xfId="992" xr:uid="{1A41D345-43FB-4BD9-A2AC-57722F688321}"/>
    <cellStyle name="Œ…‹æ_Ø‚è [0.00]_ÆÂ__" xfId="993" xr:uid="{EA07958E-C692-4E64-9610-FCC9DB3CEEAC}"/>
    <cellStyle name="Œ…‹æØ‚è [0.00]_Region Orders (2)" xfId="994" xr:uid="{2E8BDB92-3857-497C-B749-7AC6356B91D6}"/>
    <cellStyle name="Œ…‹æØ‚è_Region Orders (2)" xfId="995" xr:uid="{28D82667-4C73-4140-9417-A945CC778E0F}"/>
    <cellStyle name="oft Excel]_x000d__x000a_Comment=open=/f ‚ðw’è‚·‚é‚ÆAƒ†[ƒU[’è‹`ŠÖ”‚ðŠÖ”“\‚è•t‚¯‚Ìˆê——‚É“o˜^‚·‚é‚±‚Æ‚ª‚Å‚«‚Ü‚·B_x000d__x000a_Maximized" xfId="996" xr:uid="{0D8E8944-3010-49DA-B369-A82843ACBB4F}"/>
    <cellStyle name="oft Excel]_x000d__x000a_Comment=open=/f ‚ðŽw’è‚·‚é‚ÆAƒ†[ƒU[’è‹`ŠÖ”‚ðŠÖ”“\‚è•t‚¯‚Ìˆê——‚É“o˜^‚·‚é‚±‚Æ‚ª‚Å‚«‚Ü‚·B_x000d__x000a_Maximized" xfId="997" xr:uid="{320F9962-492F-4483-A6EA-79A283B7DE42}"/>
    <cellStyle name="ok" xfId="998" xr:uid="{B16CEF91-44FE-4EB0-8493-A58B3D3A7900}"/>
    <cellStyle name="opwc" xfId="999" xr:uid="{0C3A2062-9AB3-4C96-AFB2-24D1FFEB8648}"/>
    <cellStyle name="opwc 2" xfId="1000" xr:uid="{3BBD5838-E369-4005-8B5B-606A02E23A04}"/>
    <cellStyle name="or" xfId="1001" xr:uid="{3B721ED3-CC8A-4845-8927-6A9CACB25CC1}"/>
    <cellStyle name="or 2" xfId="1002" xr:uid="{067296D7-8C58-4F2E-AAFC-EDCA8FD6E123}"/>
    <cellStyle name="ora" xfId="1003" xr:uid="{69C9C47B-E87F-4491-9A8A-DEFDB6F0468A}"/>
    <cellStyle name="Output 2" xfId="1004" xr:uid="{BE977008-3E44-405A-AFB8-10827D1F7BF4}"/>
    <cellStyle name="Output 2 2" xfId="1005" xr:uid="{44A55869-FF51-4AD1-A55A-00770327EC65}"/>
    <cellStyle name="Output 2 3" xfId="1006" xr:uid="{5A708A78-07B2-4C80-9B0C-0C1C2435E4C2}"/>
    <cellStyle name="Output 3" xfId="1007" xr:uid="{110FDAC6-3ADD-4184-8402-DC9E75972799}"/>
    <cellStyle name="Output 4" xfId="1008" xr:uid="{0B64772F-A4D0-4EE8-A35E-69FD596FEDDB}"/>
    <cellStyle name="Output 4 2" xfId="1009" xr:uid="{957DD476-1DDE-4028-8698-8ADFAEDCD4D8}"/>
    <cellStyle name="Output 4 3" xfId="1010" xr:uid="{FA1DC3D8-682E-4B14-A90E-EA6CD348D375}"/>
    <cellStyle name="Output 5" xfId="1011" xr:uid="{73A3E9CC-E3DD-4BC9-ACCA-508A30FCB666}"/>
    <cellStyle name="Output 6" xfId="1012" xr:uid="{539B0747-A17B-4D47-B4C3-2E9A27C71D4D}"/>
    <cellStyle name="Output Amounts" xfId="1013" xr:uid="{1091F210-C054-4CD5-ABC8-03EC70F553C6}"/>
    <cellStyle name="Output Column Headings" xfId="1014" xr:uid="{EABE73E2-14A9-4B89-A6FB-1DC6325DC0AB}"/>
    <cellStyle name="Output Line Items" xfId="1015" xr:uid="{69FA6143-79EE-48B2-846F-7347CC3121F7}"/>
    <cellStyle name="Output Report Heading" xfId="1016" xr:uid="{F640497F-1DE9-46AA-B56B-D8666E5BF7CF}"/>
    <cellStyle name="Output Report Title" xfId="1017" xr:uid="{B0A2CA52-97B9-4D5F-ACB0-BD1513EB85E6}"/>
    <cellStyle name="Page Number" xfId="1018" xr:uid="{8FC15C51-88EA-40E5-A1C8-ED0546ABDF17}"/>
    <cellStyle name="PageSubTitle" xfId="1019" xr:uid="{374035C4-F5B8-4478-A8ED-E5D9BAAB10D0}"/>
    <cellStyle name="PageTitle" xfId="1020" xr:uid="{F54D29D6-9260-4EA0-B859-23EC82CC3CC3}"/>
    <cellStyle name="per" xfId="1021" xr:uid="{5FF2FFC1-F72E-4C12-8885-683066A1FFF9}"/>
    <cellStyle name="per.style" xfId="1022" xr:uid="{FCF937EA-53C6-4D64-A32E-4196306A7882}"/>
    <cellStyle name="Percent" xfId="20" builtinId="5"/>
    <cellStyle name="Percent [0]" xfId="1023" xr:uid="{7CF93FAC-8034-4A02-A0CE-FBAF85A2916A}"/>
    <cellStyle name="Percent [00]" xfId="1024" xr:uid="{48031C5D-4CF8-432C-BDAD-C7325A05E5FF}"/>
    <cellStyle name="Percent [1]" xfId="1025" xr:uid="{160AEB2B-EA7C-4326-8157-F1251A54B3D9}"/>
    <cellStyle name="Percent [2]" xfId="1026" xr:uid="{9713695A-66AD-4C03-ABF5-E0DB4426B328}"/>
    <cellStyle name="Percent [2] 2" xfId="1027" xr:uid="{AA9BA80A-1355-4122-AB11-FC0096396363}"/>
    <cellStyle name="Percent [2] 2 2" xfId="1028" xr:uid="{65E86F19-29D9-467C-A3BC-7690FE53FE2A}"/>
    <cellStyle name="Percent [2] 2 3" xfId="1029" xr:uid="{F7C26BF2-A7B5-48F5-8188-30797CADDC48}"/>
    <cellStyle name="Percent [2] 3" xfId="1030" xr:uid="{D2AC53D6-8866-43F3-AAE0-EA99BE4F7ACD}"/>
    <cellStyle name="Percent 10" xfId="1031" xr:uid="{AAEE35A5-0B3C-4DE7-858F-CEDB693FD508}"/>
    <cellStyle name="Percent 11" xfId="1032" xr:uid="{B6EE7C70-84CA-4E94-A968-475157A3935B}"/>
    <cellStyle name="Percent 11 2" xfId="1033" xr:uid="{1AB9089A-B12D-4DC0-89B3-D7DCF55D2018}"/>
    <cellStyle name="Percent 12" xfId="1034" xr:uid="{032B8211-5C69-49E8-92A9-DDEA03B8D392}"/>
    <cellStyle name="Percent 12 2" xfId="1035" xr:uid="{D1CB9A07-CDED-4D1D-B628-CEF7243D2C16}"/>
    <cellStyle name="Percent 13" xfId="1036" xr:uid="{3DFFC5D7-3A20-4B2F-BDE3-E7F355AA75DE}"/>
    <cellStyle name="Percent 14" xfId="1037" xr:uid="{9A9A5BDD-D2D6-42ED-A8D7-2974AAEF9E25}"/>
    <cellStyle name="Percent 15" xfId="1038" xr:uid="{9829C622-4B90-4C80-AC00-04B5AA37C13C}"/>
    <cellStyle name="Percent 16" xfId="1039" xr:uid="{8A16759D-7CBD-4046-B7D0-922BE85EE76E}"/>
    <cellStyle name="Percent 17" xfId="1040" xr:uid="{073D4777-9316-49D2-AE68-276063CB24AB}"/>
    <cellStyle name="Percent 18" xfId="1041" xr:uid="{24DBB96E-18B8-46B0-B09A-3AA6F0F28F40}"/>
    <cellStyle name="Percent 19" xfId="1042" xr:uid="{619210C1-D06C-4A61-BADA-A30B9B5CA0BB}"/>
    <cellStyle name="Percent 2" xfId="1043" xr:uid="{F0F37CC6-98A0-4F67-9215-1AA70CE859A9}"/>
    <cellStyle name="Percent 2 2" xfId="1044" xr:uid="{54FE5583-C676-4025-AA3C-6640F05C43DA}"/>
    <cellStyle name="Percent 2 3" xfId="1045" xr:uid="{FECB0B9A-F415-47E1-A350-31200EC2841E}"/>
    <cellStyle name="Percent 20" xfId="1046" xr:uid="{4DB276A3-A24F-446B-B6FE-EF848F472414}"/>
    <cellStyle name="Percent 21" xfId="1047" xr:uid="{DEE8A4E8-E421-451A-ACD6-18D83E160FF1}"/>
    <cellStyle name="Percent 22" xfId="1048" xr:uid="{50CBD38A-309A-4815-B813-6A1797AEE27A}"/>
    <cellStyle name="Percent 23" xfId="1049" xr:uid="{3F677CAB-FF11-462D-B828-86217082C810}"/>
    <cellStyle name="Percent 23 2" xfId="1050" xr:uid="{4C688F72-224F-4591-B3B3-144506435244}"/>
    <cellStyle name="Percent 24" xfId="1051" xr:uid="{768DDC2D-A9EB-484B-8DDD-AF5BC73D6FB4}"/>
    <cellStyle name="Percent 24 2" xfId="1052" xr:uid="{E2B54761-3814-4621-BB8A-B3DFE6EA6DD6}"/>
    <cellStyle name="Percent 25" xfId="1053" xr:uid="{667DF830-19AE-43AD-AEF9-AF3A9FF0715F}"/>
    <cellStyle name="Percent 25 2" xfId="1054" xr:uid="{65C1E85A-9A49-43B7-BF93-5B66827D8203}"/>
    <cellStyle name="Percent 26" xfId="1055" xr:uid="{42366E03-AFFA-4374-9A01-BC02E584AF4A}"/>
    <cellStyle name="Percent 26 2" xfId="1056" xr:uid="{152A7E01-2BE1-4E32-9A2E-B8334F67F113}"/>
    <cellStyle name="Percent 27" xfId="1057" xr:uid="{3095FA19-6FF1-420D-A523-559C3E10D4B1}"/>
    <cellStyle name="Percent 27 2" xfId="1058" xr:uid="{4093883B-5C3D-4849-91F8-953E641201EA}"/>
    <cellStyle name="Percent 28" xfId="1059" xr:uid="{3CD479B1-1A60-4AD8-8C4B-6D5C28D00DF0}"/>
    <cellStyle name="Percent 28 2" xfId="1060" xr:uid="{DF3E2C85-99D8-4F97-9A30-4B322022E18B}"/>
    <cellStyle name="Percent 29" xfId="1061" xr:uid="{F697C31E-F2E0-421F-B21B-E4164D788080}"/>
    <cellStyle name="Percent 29 2" xfId="1062" xr:uid="{F6CB4B80-3A1B-46F9-BCEC-7F43411005CA}"/>
    <cellStyle name="Percent 3" xfId="1063" xr:uid="{E16F7953-AFA0-493F-A127-C311F1CE8996}"/>
    <cellStyle name="Percent 3 2" xfId="1064" xr:uid="{01DACEB3-A393-49AF-B198-0BA0B8D9CF7B}"/>
    <cellStyle name="Percent 3 2 2" xfId="1065" xr:uid="{07EAABF2-8BCF-4047-998C-1570D01AA62B}"/>
    <cellStyle name="Percent 3 2 3" xfId="1066" xr:uid="{ABCAF17B-B470-42EA-9D3E-6431F0274FE5}"/>
    <cellStyle name="Percent 3 3" xfId="1067" xr:uid="{542184B7-C965-48DE-BE11-4F2B520602D6}"/>
    <cellStyle name="Percent 30" xfId="1068" xr:uid="{3409DF6D-C4B4-4A1F-84E0-D122CCAD3090}"/>
    <cellStyle name="Percent 30 2" xfId="1069" xr:uid="{19C5A254-F431-4A92-B358-51B4B4668BCD}"/>
    <cellStyle name="Percent 31" xfId="1070" xr:uid="{7D2A94D8-BFA9-4E47-B23D-CE9B7DC31AE7}"/>
    <cellStyle name="Percent 31 2" xfId="1071" xr:uid="{65F6E7B7-E20B-429F-B1D0-F0ACA497B5AC}"/>
    <cellStyle name="Percent 32" xfId="1072" xr:uid="{A993867A-9902-463E-AD91-932AE0DE8337}"/>
    <cellStyle name="Percent 32 2" xfId="1073" xr:uid="{39A29905-D4B7-49F1-B211-FA1A23CFAAEF}"/>
    <cellStyle name="Percent 33" xfId="1074" xr:uid="{F5459CAC-65A4-4794-B791-C61C3007E01B}"/>
    <cellStyle name="Percent 33 2" xfId="1075" xr:uid="{34AF8674-9302-4ED0-B21A-404558DA4DA7}"/>
    <cellStyle name="Percent 34" xfId="1076" xr:uid="{B93CEB1A-0223-42AC-88E9-17F7A1386411}"/>
    <cellStyle name="Percent 34 2" xfId="1077" xr:uid="{E4526033-6798-40CA-8557-9BB91B0B0319}"/>
    <cellStyle name="Percent 35" xfId="1078" xr:uid="{539E4962-F192-4599-90D7-FAC4ABA52B14}"/>
    <cellStyle name="Percent 36" xfId="1079" xr:uid="{333DEE6D-454D-4EE5-AB18-238ED526005E}"/>
    <cellStyle name="Percent 37" xfId="1080" xr:uid="{695571DC-39CA-413F-8AF5-2E398AE2E14E}"/>
    <cellStyle name="Percent 38" xfId="1081" xr:uid="{479A9549-879F-4638-8823-16D64310288B}"/>
    <cellStyle name="Percent 39" xfId="1082" xr:uid="{23A72ABA-69BF-4B2A-BFA2-64917DF19D06}"/>
    <cellStyle name="Percent 4" xfId="1083" xr:uid="{4F3CFBAF-ECC4-4510-A943-FCEF1FCF4BC8}"/>
    <cellStyle name="Percent 4 2" xfId="1084" xr:uid="{ACAB0C19-5CE0-4301-A3A8-295979AC7F42}"/>
    <cellStyle name="Percent 4 3" xfId="1085" xr:uid="{5DED8E5F-3005-4AE6-9B8E-E72F002A3D30}"/>
    <cellStyle name="Percent 40" xfId="1086" xr:uid="{ECC540C8-1F68-4C5D-AF50-C2C491F52178}"/>
    <cellStyle name="Percent 5" xfId="1087" xr:uid="{3977BE90-1B3F-441D-9E22-06B69A0F9182}"/>
    <cellStyle name="Percent 5 2" xfId="1088" xr:uid="{2707B2E8-595A-4334-9EF8-BB74D16BA9DF}"/>
    <cellStyle name="Percent 6" xfId="1089" xr:uid="{6BF4DFC2-04E1-499A-9214-EAC2C41FDFE1}"/>
    <cellStyle name="Percent 6 2" xfId="1090" xr:uid="{D26E0610-53BF-4277-B995-B770B8416982}"/>
    <cellStyle name="Percent 7" xfId="1091" xr:uid="{1465D2E0-CC01-4435-9495-CA48148FF43C}"/>
    <cellStyle name="Percent 7 2" xfId="1092" xr:uid="{F6014CB4-2716-4641-8C24-B54F9B0C494E}"/>
    <cellStyle name="Percent 8" xfId="1093" xr:uid="{1D86E942-54CC-40A3-866A-6821034CCB39}"/>
    <cellStyle name="Percent 8 2" xfId="1094" xr:uid="{DFE05FE7-CF46-4370-8F3E-0F62988D9E6A}"/>
    <cellStyle name="Percent 9" xfId="1095" xr:uid="{50EF5E25-713C-4C67-933E-58E99573F9EF}"/>
    <cellStyle name="Percent 9 2" xfId="1096" xr:uid="{77552020-565D-43DB-B10E-D5866F83D58E}"/>
    <cellStyle name="Percent.1" xfId="1097" xr:uid="{88FA01F5-71D6-4207-981C-4435B45F4B50}"/>
    <cellStyle name="PERCENTAGE" xfId="1098" xr:uid="{7EEF21F7-3B6C-4F93-94A7-E081B10C3091}"/>
    <cellStyle name="PETable[1]" xfId="1099" xr:uid="{6026490B-3F41-4A6C-9BFB-221CFBB79F64}"/>
    <cellStyle name="Pink" xfId="1100" xr:uid="{5E7997C3-70B6-41E5-B4BF-0507B78EF762}"/>
    <cellStyle name="PLAN" xfId="1101" xr:uid="{92C71794-DD56-412C-913E-3E2392E7C8E3}"/>
    <cellStyle name="PrePop Currency (0)" xfId="1102" xr:uid="{4B638F54-B804-41B3-846A-3659B23959ED}"/>
    <cellStyle name="PrePop Currency (2)" xfId="1103" xr:uid="{B64573E0-9516-458C-A5B2-CAAEB3F9C273}"/>
    <cellStyle name="PrePop Units (0)" xfId="1104" xr:uid="{BAF806F6-E95C-4536-B4DD-7FF069C2ABEC}"/>
    <cellStyle name="PrePop Units (1)" xfId="1105" xr:uid="{97DB2F2A-B395-40DA-97CB-56C5F5C32867}"/>
    <cellStyle name="PrePop Units (2)" xfId="1106" xr:uid="{F0141CDA-DD8A-4CAA-B1DE-906DDCE43DA3}"/>
    <cellStyle name="pricing" xfId="1107" xr:uid="{473AD528-B108-49F7-B4FA-058DA88B391A}"/>
    <cellStyle name="PSChar" xfId="1108" xr:uid="{CA2C2C9A-A652-48F5-BD2E-59E0D1E48FB9}"/>
    <cellStyle name="PSChar 2" xfId="1109" xr:uid="{778C259D-A5FA-4533-9D81-CFF5483B8F39}"/>
    <cellStyle name="PSChar 2 2" xfId="1110" xr:uid="{C305DF2E-648E-4867-B002-F3B2B14BD82C}"/>
    <cellStyle name="PSChar 3" xfId="1111" xr:uid="{7775A948-EC54-4928-8EEA-C0F83C27BC68}"/>
    <cellStyle name="PSDate" xfId="1112" xr:uid="{7A61AFAF-7447-44D5-A7D3-FBFF1AC20672}"/>
    <cellStyle name="PSDate 2" xfId="1113" xr:uid="{A13861CD-19DC-44D1-B62B-8E8E945EFD5E}"/>
    <cellStyle name="PSDate 2 2" xfId="1114" xr:uid="{AB496CCF-A5B0-4F0E-BC79-5557B867D0E2}"/>
    <cellStyle name="PSDate 3" xfId="1115" xr:uid="{620A159C-AD75-423C-BA2F-A0A25CFD0E33}"/>
    <cellStyle name="PSDec" xfId="1116" xr:uid="{57FA784B-6421-4EA0-906C-CE6B76F23843}"/>
    <cellStyle name="PSDec 2" xfId="1117" xr:uid="{87BF8A42-D494-4EA0-A64E-AC8FC957ADAF}"/>
    <cellStyle name="PSDec 2 2" xfId="1118" xr:uid="{5A0DC1ED-DC93-45CA-A556-E7E8638EB539}"/>
    <cellStyle name="PSDec 3" xfId="1119" xr:uid="{9808DA8D-9E03-4530-9630-C563596282F9}"/>
    <cellStyle name="PSHeading" xfId="1120" xr:uid="{51BC3493-6D0E-4D04-A151-9DE250478E5E}"/>
    <cellStyle name="PSInt" xfId="1121" xr:uid="{EF191C0E-7B4C-45E3-AB96-2652A5BDDFAB}"/>
    <cellStyle name="PSInt 2" xfId="1122" xr:uid="{09835D25-48B5-4DC8-AA45-0594DCC879D8}"/>
    <cellStyle name="PSInt 2 2" xfId="1123" xr:uid="{1C1FDFFE-D951-4E90-A68B-865318F57AAB}"/>
    <cellStyle name="PSInt 3" xfId="1124" xr:uid="{898785A0-002B-4C0B-8310-B675086E1F9E}"/>
    <cellStyle name="PSSpacer" xfId="1125" xr:uid="{F6920C2C-CE25-48D6-B9E5-28E8037C18C6}"/>
    <cellStyle name="PSSpacer 2" xfId="1126" xr:uid="{680BE42A-0772-4A1C-A169-F48FF8A27632}"/>
    <cellStyle name="PSSpacer 2 2" xfId="1127" xr:uid="{9C2A93CF-FE43-465F-90F9-BA0E133B6DD3}"/>
    <cellStyle name="PSSpacer 3" xfId="1128" xr:uid="{DE2D87DB-C1AA-4CD4-9656-2D11210AC9ED}"/>
    <cellStyle name="pwstyle" xfId="1129" xr:uid="{8A1952E5-7D5A-4372-AF2D-E28CE573CC01}"/>
    <cellStyle name="Quantity" xfId="1130" xr:uid="{ED1B2833-EEC4-4281-A25A-5998C8DCB1E0}"/>
    <cellStyle name="Quantity 2" xfId="1131" xr:uid="{2F6A4681-ABCC-4374-B7E0-4B12B3875F99}"/>
    <cellStyle name="r" xfId="1132" xr:uid="{F2E30E2B-5110-4654-B16C-0D984736FBD6}"/>
    <cellStyle name="r 2" xfId="1133" xr:uid="{79DF2F2E-1F12-4801-9F02-6EAF8C50001C}"/>
    <cellStyle name="Ratios[1]" xfId="1134" xr:uid="{078BB5E7-DD50-4273-A4DF-4C865B794953}"/>
    <cellStyle name="rb" xfId="1135" xr:uid="{13AFBE1E-B58F-4107-82AD-5AECA26C2CE3}"/>
    <cellStyle name="rb 2" xfId="1136" xr:uid="{5BC5E7AF-4B53-4EE1-B736-A2ACE87BF9A5}"/>
    <cellStyle name="report" xfId="1137" xr:uid="{6BCE8592-C202-4C45-9D6D-45CB893DAC47}"/>
    <cellStyle name="RevList" xfId="1138" xr:uid="{8F642D73-8DA5-4B7D-90E4-2F4DAB120686}"/>
    <cellStyle name="RevList 2" xfId="1139" xr:uid="{46A7969D-F5FF-4338-A73F-076885E2F0D5}"/>
    <cellStyle name="Rgt" xfId="1140" xr:uid="{F65C4328-765D-4603-908C-FF2C57A07D55}"/>
    <cellStyle name="S—_x0008_" xfId="1141" xr:uid="{C2F87D5E-B0E4-4415-9FFB-B8EF8678B2F3}"/>
    <cellStyle name="SCH1" xfId="1142" xr:uid="{D4FADAAD-8865-4036-8A65-F09B2142BF92}"/>
    <cellStyle name="SectionHeaderNormal" xfId="1143" xr:uid="{E5C6F114-F70A-4D46-89A5-CFD24F7EF85C}"/>
    <cellStyle name="Standard_9912(4)" xfId="1144" xr:uid="{9BF983FD-3888-4C62-ABF8-7DF30B61D1C2}"/>
    <cellStyle name="Style 1" xfId="1145" xr:uid="{5B2B44C1-21ED-485C-A670-ECCAFB773B25}"/>
    <cellStyle name="Style 1 2" xfId="1146" xr:uid="{6E9FC11A-FC85-4A21-9BD3-7ECD8FE3552C}"/>
    <cellStyle name="Style 1 2 2" xfId="1147" xr:uid="{E709B7D2-2825-47F6-9B74-2FF5F96F3B6E}"/>
    <cellStyle name="Style 1 2 3" xfId="1148" xr:uid="{6EA39BCB-2BE8-4A1E-9850-8699191BE4EA}"/>
    <cellStyle name="Style 2" xfId="1149" xr:uid="{697C65FB-BEEE-4B0A-A532-3ADE35A4DE65}"/>
    <cellStyle name="Style 3" xfId="1150" xr:uid="{2CB04DA0-EBDE-4455-B675-5FA2B57CE7C1}"/>
    <cellStyle name="Style 4" xfId="1151" xr:uid="{57D59A09-2D74-45BE-8421-13EEA0BE912B}"/>
    <cellStyle name="Style 5" xfId="1152" xr:uid="{CEE28088-F03E-4128-9971-0F018B107FBF}"/>
    <cellStyle name="Style 6" xfId="1153" xr:uid="{FCEB43FA-B9DF-42CD-B315-031602A4A717}"/>
    <cellStyle name="Style 7" xfId="1154" xr:uid="{47B4BB52-0016-40A2-81BA-E128D0CC9FAC}"/>
    <cellStyle name="style1" xfId="1155" xr:uid="{1CD8BDEE-FE84-405D-9DB0-A0AF6EB28673}"/>
    <cellStyle name="subhead" xfId="1156" xr:uid="{E0288050-52E5-4FD6-83BE-30D1F3A12E79}"/>
    <cellStyle name="SubHeading" xfId="1157" xr:uid="{F5BF5BDF-2D80-4FD1-85BF-09A7D7F474F6}"/>
    <cellStyle name="SubScript" xfId="1158" xr:uid="{23189ACA-7D98-48FF-8CCF-D2FB56011D9B}"/>
    <cellStyle name="Subtotal" xfId="1159" xr:uid="{E78D2F63-FB09-43DF-9653-7FD5FE426C5D}"/>
    <cellStyle name="SuperScript" xfId="1160" xr:uid="{78FFE2F5-6651-4C00-8809-9C75AE3E0EA3}"/>
    <cellStyle name="t" xfId="1161" xr:uid="{F51BA2DA-67C4-418B-B4BB-8DECD7E7C90B}"/>
    <cellStyle name="t 2" xfId="1162" xr:uid="{D48A7135-9FEA-465D-9EB4-94B63EDCA648}"/>
    <cellStyle name="t 2 2" xfId="1163" xr:uid="{83AF6EA1-DCC0-4AEA-AE2E-607ABC8760DD}"/>
    <cellStyle name="t 2 3" xfId="1164" xr:uid="{9D8AB03F-1CEE-4A34-B01A-9C88F1B0865F}"/>
    <cellStyle name="t 3" xfId="1165" xr:uid="{B7F2B6BB-0E74-4C81-94FE-911791550480}"/>
    <cellStyle name="t 4" xfId="1166" xr:uid="{4B3F46D2-11E9-4507-A7E5-A099D427B20B}"/>
    <cellStyle name="Table Head" xfId="1167" xr:uid="{C97AE08D-D793-4DFC-85A4-FF0ED1F17645}"/>
    <cellStyle name="Table Head Aligned" xfId="1168" xr:uid="{82AF497B-5CE8-49A5-B395-27A1B8238620}"/>
    <cellStyle name="Table Head Aligned 2" xfId="1169" xr:uid="{A6CE06DD-FA12-4857-8964-3BB61938F37F}"/>
    <cellStyle name="Table Head Blue" xfId="1170" xr:uid="{4560DE4B-6D48-43B7-AEA7-A2AAB2BC07AA}"/>
    <cellStyle name="Table Head Green" xfId="1171" xr:uid="{B158EDD9-136A-49D9-9252-60B9D58A1F06}"/>
    <cellStyle name="Table Title" xfId="1172" xr:uid="{905656D3-5876-4CEE-A460-74121B1D65FB}"/>
    <cellStyle name="Table Units" xfId="1173" xr:uid="{C6715195-17AF-4E22-8682-087A3478CE45}"/>
    <cellStyle name="Tb" xfId="1174" xr:uid="{D34DEE8A-0445-4EE6-AEA7-3252289744B9}"/>
    <cellStyle name="Text" xfId="1175" xr:uid="{44368E38-4001-4625-A305-A52B7AFC8B9E}"/>
    <cellStyle name="Text _Titles" xfId="1176" xr:uid="{80120EAF-7E2D-4623-BCE8-D596FF75A7B2}"/>
    <cellStyle name="Text Indent A" xfId="1177" xr:uid="{68DE76C5-8916-4E37-B4E2-4D86E57411FB}"/>
    <cellStyle name="Text Indent A 2" xfId="1178" xr:uid="{190BD480-F8A0-4372-B0F4-8719BD2D4390}"/>
    <cellStyle name="Text Indent A_บ3" xfId="1179" xr:uid="{E97F5D9C-1D2F-4899-AE26-63D2A9A8CD15}"/>
    <cellStyle name="Text Indent B" xfId="1180" xr:uid="{59CACA3A-FF07-4236-A000-CAFEF622B76E}"/>
    <cellStyle name="Text Indent C" xfId="1181" xr:uid="{B8ED4AAC-2369-46A3-B255-28179A63F724}"/>
    <cellStyle name="Text_Indent" xfId="1182" xr:uid="{10455861-50F9-432E-8529-78DB843CC3E4}"/>
    <cellStyle name="TextBold" xfId="1183" xr:uid="{511051DF-572C-4233-A865-52BA55788979}"/>
    <cellStyle name="TextItalic" xfId="1184" xr:uid="{E5F9BD1C-0967-45A0-AA09-27F8B93821D3}"/>
    <cellStyle name="TextNormal" xfId="1185" xr:uid="{F201D78F-62AC-4091-A130-20EDC1A00A9D}"/>
    <cellStyle name="þ_x001d_ð¤_x000c_¯þ_x0014__x000d_¨þU_x0001_À_x0004_ _x0015__x000f__x0001__x0001_" xfId="1186" xr:uid="{A98EEBCC-E882-4227-B57E-3F9B91725C34}"/>
    <cellStyle name="þ_x001d_ðK_x000c_Fý_x001b__x000d_" xfId="1187" xr:uid="{3081E2BC-05E8-4865-A9C5-68C111E28BA1}"/>
    <cellStyle name="þ_x001d_ðK_x000c_Fý_x001b__x000d_9ýU_x0001_Ð_x0008_¦)_x0007__x0001__x0001_" xfId="1188" xr:uid="{358C957C-1EA4-45F0-B88B-C18F7010D42C}"/>
    <cellStyle name="Times New Roman" xfId="1189" xr:uid="{B79427FC-9FA9-4A4E-9151-AA2769A78F74}"/>
    <cellStyle name="Title 2" xfId="1190" xr:uid="{7B267BA6-98DA-4745-A043-BFCF0F206B7B}"/>
    <cellStyle name="Title 3" xfId="1191" xr:uid="{AC9AB8A8-AB08-4375-B3A6-7DBAE5983E19}"/>
    <cellStyle name="Title 4" xfId="1192" xr:uid="{2CD03AC7-3EE9-4D57-ABE9-293500281AD6}"/>
    <cellStyle name="TitleNormal" xfId="1193" xr:uid="{BAE715DC-CBAF-4B50-85ED-7ADDECA6426B}"/>
    <cellStyle name="Titles" xfId="1194" xr:uid="{9B4C43EB-D664-489F-91BC-3386041FA89C}"/>
    <cellStyle name="Titles 2" xfId="1195" xr:uid="{DB16711E-F0EE-4877-A21C-E47405BB7DF1}"/>
    <cellStyle name="Top" xfId="1196" xr:uid="{31BC97A1-58CC-4EF4-A72E-B20AC1551EE9}"/>
    <cellStyle name="Top 2" xfId="1197" xr:uid="{D6E4DF89-A7BE-4FA5-B5F8-77F126273F14}"/>
    <cellStyle name="Top 2 2" xfId="1198" xr:uid="{EB26B32F-11FA-404F-84FB-A3A7F4E93C2E}"/>
    <cellStyle name="Top 2 3" xfId="1199" xr:uid="{2409E365-3F0F-4FDE-A88C-48DC225E45C3}"/>
    <cellStyle name="Top 3" xfId="1200" xr:uid="{EED3B861-061B-4DF3-BC20-0E926BE40BD8}"/>
    <cellStyle name="Top 4" xfId="1201" xr:uid="{CE4296BB-F9C7-4A87-B758-D6A5B8797FF7}"/>
    <cellStyle name="Total 2" xfId="1202" xr:uid="{0594DCD6-3E77-444D-9FB1-2FF7CFFD23C9}"/>
    <cellStyle name="Total 2 2" xfId="1203" xr:uid="{E5D46E3A-5A28-47BE-A137-423A22A454FE}"/>
    <cellStyle name="Total 2 3" xfId="1204" xr:uid="{B3D517BD-D854-4F75-9C24-CB6910198205}"/>
    <cellStyle name="Total 3" xfId="1205" xr:uid="{920A8136-65E1-4832-AD12-6CE1C54FEA85}"/>
    <cellStyle name="Total 4" xfId="1206" xr:uid="{C12B561E-9835-49BF-8486-A217B82EDEB8}"/>
    <cellStyle name="Total 4 2" xfId="1207" xr:uid="{DDA78EF2-4CDB-4B36-9F57-72F789DDD187}"/>
    <cellStyle name="Total 4 3" xfId="1208" xr:uid="{511F73B5-3017-4577-88A6-5FD38D719FB5}"/>
    <cellStyle name="Total 5" xfId="1209" xr:uid="{D90548DC-F4A4-4B3B-BE7C-A83B20683B88}"/>
    <cellStyle name="Total 6" xfId="1210" xr:uid="{FCC8B50D-7120-4BFE-8857-F75F04340D04}"/>
    <cellStyle name="Tusental (0)_pldt" xfId="1211" xr:uid="{0CEDDE18-7154-4E22-8682-7CA561092630}"/>
    <cellStyle name="Tusental_pldt" xfId="1212" xr:uid="{3C15C82E-CACE-434F-8110-1E09D15ABA46}"/>
    <cellStyle name="und" xfId="1213" xr:uid="{8773E5D5-17FA-4EB8-A81A-0F9AD3689947}"/>
    <cellStyle name="und 2" xfId="1214" xr:uid="{8D74974B-A249-4B7A-A442-BFD0B84AAD42}"/>
    <cellStyle name="Valuta (0)_pldt" xfId="1215" xr:uid="{08C22B5A-9C78-4C4E-A440-A7C03FBD785B}"/>
    <cellStyle name="Valuta_Page 12" xfId="1216" xr:uid="{14891CF9-7E87-46E1-A458-A37F167C1FB9}"/>
    <cellStyle name="Vc" xfId="1217" xr:uid="{686D89E0-CA89-4B19-BE37-4CB1773D228D}"/>
    <cellStyle name="Vc 2" xfId="1218" xr:uid="{FEE37909-3D00-405D-B33E-2C5886216A23}"/>
    <cellStyle name="VN new romanNormal" xfId="1219" xr:uid="{AE113630-FF59-494C-BC31-CD3C345F25C9}"/>
    <cellStyle name="VN time new roman" xfId="1220" xr:uid="{7056782E-7477-4035-B0B2-970CB2D27BF8}"/>
    <cellStyle name="vnbo" xfId="1221" xr:uid="{BF7F89F4-7C77-4765-BC6A-164A5A56A142}"/>
    <cellStyle name="vnbo 2" xfId="1222" xr:uid="{946897D9-C33D-4709-B8E5-7883EC4E29A5}"/>
    <cellStyle name="vnbo 3" xfId="1223" xr:uid="{B19B3A54-BDCF-4082-A44C-597FE143DA89}"/>
    <cellStyle name="vnhead1" xfId="1224" xr:uid="{B3A4300B-A9A1-4052-9B1B-F020C86C6A84}"/>
    <cellStyle name="vnhead2" xfId="1225" xr:uid="{B8FED3A8-5F18-4F8C-BF1E-24930CAA183D}"/>
    <cellStyle name="vnhead2 2" xfId="1226" xr:uid="{432033FF-2658-494E-AC24-F508FC4F2E03}"/>
    <cellStyle name="vnhead2 3" xfId="1227" xr:uid="{6671B7D7-0F1A-4DAF-B2EE-D591765783A7}"/>
    <cellStyle name="vnhead3" xfId="1228" xr:uid="{C78C9DE4-8E67-478D-82BF-9A4E64437E62}"/>
    <cellStyle name="vnhead3 2" xfId="1229" xr:uid="{3080B9B8-3D83-42AF-A31E-1A51EFDCBC2E}"/>
    <cellStyle name="vnhead3 3" xfId="1230" xr:uid="{CB6AC8A4-1FC4-4748-AA7F-68FBDADB7B63}"/>
    <cellStyle name="vnhead4" xfId="1231" xr:uid="{8C925C9D-BC7D-4E33-94D5-ED133714D03F}"/>
    <cellStyle name="vntxt1" xfId="1232" xr:uid="{86833BF1-63EB-4B3C-915B-513A8450A2A2}"/>
    <cellStyle name="vntxt2" xfId="1233" xr:uid="{C4D44623-A619-413A-8012-4089578F3900}"/>
    <cellStyle name="w" xfId="1234" xr:uid="{09AC86F6-37DB-46F4-BDC0-36EB131EBCC8}"/>
    <cellStyle name="w_Performance matrix v4 - ISC-1" xfId="1235" xr:uid="{1F1DE5FC-C39D-4264-B6D1-9DC2B7499A81}"/>
    <cellStyle name="Warning Text 2" xfId="1236" xr:uid="{72F4DB6F-408B-46EA-B565-27AE3DC6D841}"/>
    <cellStyle name="Warning Text 3" xfId="1237" xr:uid="{A47E9AE5-7051-4D6B-A479-FB287570F4C5}"/>
    <cellStyle name="Warning Text 4" xfId="1238" xr:uid="{045D5252-C208-46FA-9AE3-31A303CA4975}"/>
    <cellStyle name="wc" xfId="1239" xr:uid="{10DF1D88-B9FA-4660-9737-4BECABBD72AC}"/>
    <cellStyle name="wc 2" xfId="1240" xr:uid="{D951ED51-11C6-4A05-B26E-7F9C6479D801}"/>
    <cellStyle name="wn" xfId="1241" xr:uid="{5005E084-4579-4E34-923D-D12DF67A4192}"/>
    <cellStyle name="wrap" xfId="1242" xr:uid="{0A8A9ED1-5942-4916-BA80-73B352B0FA48}"/>
    <cellStyle name="Wไhrung [0]_OPTIMIR1 (deutsch)" xfId="1243" xr:uid="{BDFC5AB4-E587-46B5-AED4-E9A83E74036F}"/>
    <cellStyle name="Wไhrung_OPTIMIR1 (deutsch)" xfId="1244" xr:uid="{C900B503-1A5D-4F7C-B91C-75031E68F92A}"/>
    <cellStyle name="x" xfId="1245" xr:uid="{97D6E19F-F5B8-4ED8-875A-9F1C31FAA9CB}"/>
    <cellStyle name="x 2" xfId="1246" xr:uid="{8EE95027-C185-4701-A0A4-547E2AECCE89}"/>
    <cellStyle name="xcom" xfId="1247" xr:uid="{A54A8703-4010-413A-B18B-FAD46C5C57A5}"/>
    <cellStyle name="xstyle" xfId="1248" xr:uid="{26E0DA9D-F1A8-486C-9810-4294B7988B51}"/>
    <cellStyle name="xuan" xfId="1249" xr:uid="{D4198731-6770-4E9B-8913-3FF0C099478E}"/>
    <cellStyle name="Y/N" xfId="1250" xr:uid="{E772C57E-D1FC-4DAC-ABF3-C3BDE373F9AE}"/>
    <cellStyle name="yew" xfId="1251" xr:uid="{F7B55DF0-6453-45EF-B388-60C53C8CD4B9}"/>
    <cellStyle name="yew 2" xfId="1252" xr:uid="{22859745-9DFB-4F8C-BAB1-74CDF919D07F}"/>
    <cellStyle name="yyyy" xfId="1253" xr:uid="{5EFBF038-2950-4808-A827-2F72D58E1713}"/>
    <cellStyle name="ｵﾒﾁ｡ﾒﾃ爼ﾗ靉ﾁ篦ｧﾋﾅﾒﾂﾁﾔｵﾔ" xfId="1254" xr:uid="{FCBEB9DA-11DA-4746-81B6-55A8D24CA291}"/>
    <cellStyle name="การคำนวณ" xfId="1274" xr:uid="{D5FB9F1A-9E20-4E83-944B-E1E845B6BD4D}"/>
    <cellStyle name="การคำนวณ 2" xfId="1275" xr:uid="{CD62983A-4FBF-4DB8-AFDC-7206B4A7A3B2}"/>
    <cellStyle name="การคำนวณ 2 2" xfId="1276" xr:uid="{F30C9612-1364-4EB5-8904-BFAD24EB1E16}"/>
    <cellStyle name="การคำนวณ 2 3" xfId="1277" xr:uid="{1A57936E-3962-4CCC-9C13-F33D21FB84B9}"/>
    <cellStyle name="การคำนวณ 2 4" xfId="1278" xr:uid="{7601A5D3-53FA-4782-97FC-990BA8005A08}"/>
    <cellStyle name="ข้อความเตือน" xfId="1279" xr:uid="{2304F9ED-E3A8-4637-881F-7D2B5103FFFB}"/>
    <cellStyle name="ข้อความอธิบาย" xfId="1280" xr:uid="{A6C28372-1376-4018-A8BB-086B4EFA34DF}"/>
    <cellStyle name="เครื่องหมายจุลภาค [0]" xfId="1255" xr:uid="{B4F20BFC-4127-43D9-994D-33FCC48F7609}"/>
    <cellStyle name="เครื่องหมายจุลภาค [0] 2" xfId="1256" xr:uid="{ACCF62B8-92AD-41F9-83A7-F95E23F51CC5}"/>
    <cellStyle name="เครื่องหมายจุลภาค [0] 2 2" xfId="1257" xr:uid="{529D4891-5E20-4478-B871-8BA3084B10A1}"/>
    <cellStyle name="เครื่องหมายจุลภาค [0] 3" xfId="1258" xr:uid="{CAEF3BD1-812B-4909-A0DC-AE69E8CB19F7}"/>
    <cellStyle name="เครื่องหมายจุลภาค 2" xfId="1259" xr:uid="{9CD71B6C-1036-40D7-9BE7-7130E019D70A}"/>
    <cellStyle name="เครื่องหมายจุลภาค 2 2" xfId="1260" xr:uid="{D1C44CC1-01EF-416E-80CC-70DC2118BD57}"/>
    <cellStyle name="เครื่องหมายจุลภาค_1" xfId="1261" xr:uid="{5EE1888D-9DC6-4BD3-8984-74896D57C851}"/>
    <cellStyle name="เครื่องหมายสกุลเงิน [0]" xfId="1262" xr:uid="{83331905-7B10-4F0E-945F-6BB922AB7F1A}"/>
    <cellStyle name="เครื่องหมายสกุลเงิน [0] 2" xfId="1263" xr:uid="{0F950C2A-21F9-41B9-A790-3CB6426E49B4}"/>
    <cellStyle name="เครื่องหมายสกุลเงิน [0] 2 2" xfId="1264" xr:uid="{EA786A5A-813A-4731-8F91-40875A58BD84}"/>
    <cellStyle name="เครื่องหมายสกุลเงิน [0] 3" xfId="1265" xr:uid="{EADA7B0D-F957-466A-9846-78B6BD457BBA}"/>
    <cellStyle name="เครื่องหมายสกุลเงิน_1" xfId="1266" xr:uid="{3240FF82-7954-4B69-89A5-FB6082FAB097}"/>
    <cellStyle name="ชื่อเรื่อง" xfId="1281" xr:uid="{92ABC9D1-CD08-4012-BF1C-3BDB4B636823}"/>
    <cellStyle name="เชื่อมโยงหลายมิติ" xfId="1267" xr:uid="{6FA191B9-008A-4B16-AF0D-7AEE03F5F22E}"/>
    <cellStyle name="เซลล์ตรวจสอบ" xfId="1268" xr:uid="{997A7B45-05AA-463A-8587-C97E1F238173}"/>
    <cellStyle name="เซลล์ที่มีการเชื่อมโยง" xfId="1269" xr:uid="{0CAC2831-1C99-4123-8E24-A7F77F2032B1}"/>
    <cellStyle name="ดี" xfId="1282" xr:uid="{C3EF137B-CDE1-41DA-8048-2C8C8303E5D1}"/>
    <cellStyle name="ตามการเชื่อมโยงหลายมิติ" xfId="1283" xr:uid="{0064480E-0735-4745-86EA-69B66F5BD892}"/>
    <cellStyle name="น้บะภฒ_95" xfId="1284" xr:uid="{9B5779E3-4B8A-4C25-AB91-C7737A087729}"/>
    <cellStyle name="ปกติ 2" xfId="1285" xr:uid="{A78AF045-0994-4C39-B3F5-BD2827BD8A9D}"/>
    <cellStyle name="ปกติ_01-Planing_&amp;_Booking" xfId="1286" xr:uid="{40124DFE-B68E-434D-9491-441E380A4CF0}"/>
    <cellStyle name="ป้อนค่า" xfId="1287" xr:uid="{10E734DA-A80E-4494-AC19-53735B6C53E9}"/>
    <cellStyle name="ป้อนค่า 2" xfId="1288" xr:uid="{1A213AB2-494E-414F-91E8-161342638ECD}"/>
    <cellStyle name="ป้อนค่า 2 2" xfId="1289" xr:uid="{C4D87DE4-77A1-4C8E-BBB9-341498024710}"/>
    <cellStyle name="ป้อนค่า 2 3" xfId="1290" xr:uid="{95436EA2-2614-4C19-ADBA-E043883296CD}"/>
    <cellStyle name="ป้อนค่า 2 4" xfId="1291" xr:uid="{2875F65A-7064-4953-BF1B-C7C9442698F5}"/>
    <cellStyle name="ปานกลาง" xfId="1292" xr:uid="{0065ACE8-5C91-4371-AAD4-C829FFE42F98}"/>
    <cellStyle name="ผลรวม" xfId="1293" xr:uid="{4C21E780-8602-4119-BA56-DEE935316D76}"/>
    <cellStyle name="ผลรวม 2" xfId="1294" xr:uid="{D7EC61B5-10F3-4941-BB0B-AB73DC9247C6}"/>
    <cellStyle name="ผลรวม 3" xfId="1295" xr:uid="{724291A5-8BFD-4B00-9AD3-6E9D3DDB612A}"/>
    <cellStyle name="แย่" xfId="1270" xr:uid="{D47FDE42-FBCD-4649-8471-3C84770DE02D}"/>
    <cellStyle name="ฤ?ธถ [0]_95" xfId="1296" xr:uid="{C3C178D7-6856-4C69-A5AF-308787288F02}"/>
    <cellStyle name="ฤ?ธถ_95" xfId="1297" xr:uid="{47017973-A457-4348-A129-006A374EC4E0}"/>
    <cellStyle name="ฤธถ [0]_95" xfId="1298" xr:uid="{B851E1C0-B0EA-415D-9EE6-F2BD08FF12C2}"/>
    <cellStyle name="ฤธถ_95" xfId="1299" xr:uid="{809973CD-933A-4195-9402-63635EF2EE6B}"/>
    <cellStyle name="ล๋ศญ [0]_95" xfId="1300" xr:uid="{6B191244-5EE3-4FAC-9D1B-B2FE1C7C5378}"/>
    <cellStyle name="ล๋ศญ_95" xfId="1301" xr:uid="{55935CFE-C334-4660-AE39-9AE21F7DF56F}"/>
    <cellStyle name="ลักษณะ 1" xfId="1302" xr:uid="{E0623FA3-A03E-4539-8A40-7ACDA1AF702C}"/>
    <cellStyle name="ลักษณะ 2" xfId="1303" xr:uid="{98821AC1-9A6F-46FF-B3A8-3AF0EF65EB41}"/>
    <cellStyle name="วฅมุ_4ฟ๙ฝวภ๛" xfId="1304" xr:uid="{CF8235E5-C29C-4CEA-9140-513BCD1334FB}"/>
    <cellStyle name="ส่วนที่ถูกเน้น1" xfId="1305" xr:uid="{29C593E1-3318-45AB-B879-7F80EAE0371C}"/>
    <cellStyle name="ส่วนที่ถูกเน้น2" xfId="1306" xr:uid="{0EBC882C-6308-477E-86CC-4D0C5CD294D4}"/>
    <cellStyle name="ส่วนที่ถูกเน้น3" xfId="1307" xr:uid="{1E6D41B7-B4C3-4E35-807A-0196FC317A97}"/>
    <cellStyle name="ส่วนที่ถูกเน้น4" xfId="1308" xr:uid="{0520521D-0DBF-473E-98D2-4184379CFE01}"/>
    <cellStyle name="ส่วนที่ถูกเน้น5" xfId="1309" xr:uid="{0956E331-F914-4FF3-90A4-19C60A0FAC17}"/>
    <cellStyle name="ส่วนที่ถูกเน้น6" xfId="1310" xr:uid="{D329ACAF-733D-4AAC-9B4F-2EADD252BA8A}"/>
    <cellStyle name="แสดงผล" xfId="1271" xr:uid="{9ABDF601-2AEB-4F4F-8080-CF96DBB214CD}"/>
    <cellStyle name="แสดงผล 2" xfId="1272" xr:uid="{56CC2823-D9C0-4AB4-85E1-AA8CA8927CB7}"/>
    <cellStyle name="แสดงผล 3" xfId="1273" xr:uid="{A74E6876-8685-409E-B7BD-D6488782C074}"/>
    <cellStyle name="หมายเหตุ" xfId="1311" xr:uid="{4DA2230B-8963-47E0-898D-1EEBCD7FED2C}"/>
    <cellStyle name="หมายเหตุ 2" xfId="1312" xr:uid="{2DBCE53E-F70D-4FC2-A355-8E73789847AD}"/>
    <cellStyle name="หมายเหตุ 2 2" xfId="1313" xr:uid="{7AA374FC-F44C-4926-AB24-134F8FF6C561}"/>
    <cellStyle name="หมายเหตุ 2 2 2" xfId="1314" xr:uid="{D166295A-C2BD-483E-9056-0235E4D22DE9}"/>
    <cellStyle name="หมายเหตุ 2 2 3" xfId="1315" xr:uid="{8A085C9A-C1BF-408C-B273-5AE861F7D69B}"/>
    <cellStyle name="หมายเหตุ 2 2 4" xfId="1316" xr:uid="{E70F6336-A16C-4608-8276-A7EF69A7A33C}"/>
    <cellStyle name="หมายเหตุ 2 3" xfId="1317" xr:uid="{B7D8040E-6858-46AB-BD38-B27C703B05D2}"/>
    <cellStyle name="หมายเหตุ 2 4" xfId="1318" xr:uid="{11181688-75FE-46C8-A533-9C1987E5695F}"/>
    <cellStyle name="หมายเหตุ 2 5" xfId="1319" xr:uid="{1C10F16F-59EF-4209-A69F-F919F5CDD767}"/>
    <cellStyle name="หมายเหตุ 2 6" xfId="1320" xr:uid="{048D320E-4E5F-46B2-B7CB-4EB30FCDAB4B}"/>
    <cellStyle name="หมายเหตุ 3" xfId="1321" xr:uid="{F121750B-4892-4719-B2EE-C3A23F77C45C}"/>
    <cellStyle name="หมายเหตุ 3 2" xfId="1322" xr:uid="{EE284014-0BE2-46F9-B807-C817EEE1B49A}"/>
    <cellStyle name="หมายเหตุ 3 3" xfId="1323" xr:uid="{1FE98CB9-0D3E-44A6-B435-8397C734325E}"/>
    <cellStyle name="หมายเหตุ 3 4" xfId="1324" xr:uid="{0B8BF60B-34D6-4097-AF74-B7A981026403}"/>
    <cellStyle name="หมายเหตุ 4" xfId="1325" xr:uid="{5758F476-3528-4357-93F8-1CD7C928F3C2}"/>
    <cellStyle name="หัวเรื่อง 1" xfId="1326" xr:uid="{402F3769-362E-47D8-8621-99E0BEC75B25}"/>
    <cellStyle name="หัวเรื่อง 2" xfId="1327" xr:uid="{68BEF151-5CE7-42FD-905E-8A623B96D44C}"/>
    <cellStyle name="หัวเรื่อง 3" xfId="1328" xr:uid="{E2530D19-114B-464B-B1A1-335647B609C1}"/>
    <cellStyle name="หัวเรื่อง 4" xfId="1329" xr:uid="{2339DEBD-3BBF-4C2D-8CFE-5F12FDC5DD75}"/>
    <cellStyle name=" [0.00]_ Att. 1- Cover" xfId="1330" xr:uid="{BBAA5565-1983-45F9-BAE7-F64A9DBF08DB}"/>
    <cellStyle name="_ Att. 1- Cover" xfId="1331" xr:uid="{D2D846DB-E9AC-416E-B64B-A3D4B0DEE1DB}"/>
    <cellStyle name="?_ Att. 1- Cover" xfId="1332" xr:uid="{648178B8-CE24-431F-9165-0B13881D3808}"/>
    <cellStyle name="똿뗦먛귟 [0.00]_PRODUCT DETAIL Q1" xfId="1333" xr:uid="{587A5479-82AD-4C27-8F83-A04EA5A5309E}"/>
    <cellStyle name="똿뗦먛귟_PRODUCT DETAIL Q1" xfId="1334" xr:uid="{6283CBE8-BEB4-41A7-B050-FBE685CFDAF5}"/>
    <cellStyle name="믅됞 [0.00]_PRODUCT DETAIL Q1" xfId="1335" xr:uid="{5258F5C1-70BC-4B8E-A516-1E0674851322}"/>
    <cellStyle name="믅됞_PRODUCT DETAIL Q1" xfId="1336" xr:uid="{6B6F69B2-4E19-4F6B-B067-6234D238F1ED}"/>
    <cellStyle name="백분율_95" xfId="1337" xr:uid="{059AE359-E766-4B88-A5A4-27B611B0BCFC}"/>
    <cellStyle name="뷭?_BOOKSHIP" xfId="1338" xr:uid="{A06F32CB-AB84-4E63-84A1-6149ADBA1A75}"/>
    <cellStyle name="콤마 [ - 유형1" xfId="1339" xr:uid="{90F89DF9-7311-4331-B4B3-86989E2E0FC2}"/>
    <cellStyle name="콤마 [ - 유형2" xfId="1340" xr:uid="{D80C706A-3130-447E-959E-7141E6195A6C}"/>
    <cellStyle name="콤마 [ - 유형3" xfId="1341" xr:uid="{DC3B3148-FA33-49F0-9F3B-639A5C868F20}"/>
    <cellStyle name="콤마 [ - 유형4" xfId="1342" xr:uid="{2EA14225-18BA-45A4-9AC3-4A0792DF739B}"/>
    <cellStyle name="콤마 [ - 유형5" xfId="1343" xr:uid="{BE655ACF-6075-4B12-9B63-C88C4FC0689A}"/>
    <cellStyle name="콤마 [ - 유형6" xfId="1344" xr:uid="{9EE16511-CDF1-4F17-AA3A-822F18A8066D}"/>
    <cellStyle name="콤마 [ - 유형7" xfId="1345" xr:uid="{439323B8-27D5-4592-9405-C19A17B1D20B}"/>
    <cellStyle name="콤마 [ - 유형8" xfId="1346" xr:uid="{7776A851-1AED-44F7-A9DC-08AAE70D4807}"/>
    <cellStyle name="콤마 [0]_0004 MECH COST  " xfId="1347" xr:uid="{5B1D4BF6-E70B-4B24-BF06-AD3EB2D0745B}"/>
    <cellStyle name="콤마_0004 MECH COST  " xfId="1348" xr:uid="{9ED8156E-2AB2-47E1-9D0A-8152F9F5099C}"/>
    <cellStyle name="통화 [0]_00ss ordersheet" xfId="1349" xr:uid="{F2C24C02-646F-4537-B2D9-CAB104F485B8}"/>
    <cellStyle name="통화_00ss ordersheet" xfId="1350" xr:uid="{89AF63FB-43D6-4CF0-AAD5-9741CB924B6D}"/>
    <cellStyle name="표준_(정보부문)월별인원계획" xfId="1351" xr:uid="{776981C8-6DB8-4559-9A12-07990CAAA75E}"/>
    <cellStyle name="一般_0006(1)" xfId="1352" xr:uid="{9AD8FA47-0041-4702-B22A-31B271500D88}"/>
    <cellStyle name="千分位[0]_00Q3902REV.1" xfId="1353" xr:uid="{DEC81184-3EA4-4CB9-B71A-5145C3E9928F}"/>
    <cellStyle name="千分位_00Q3902REV.1" xfId="1354" xr:uid="{1233110B-F02B-4515-A5D4-76ADBCB8D978}"/>
    <cellStyle name="常规_Interestcapitalisation_v3(revised)" xfId="1355" xr:uid="{A4ACE48E-7E39-4796-BC23-EBE791D9CC80}"/>
    <cellStyle name="未定義" xfId="1356" xr:uid="{098CC7D8-50D1-4DED-A988-9B1ECD47E205}"/>
    <cellStyle name="桁区切り_Receivable Dec" xfId="1357" xr:uid="{E1BE0DA3-62C0-451E-AD20-475BDDD97BB6}"/>
    <cellStyle name="標準_2004 Budget" xfId="1358" xr:uid="{661FF5BD-801B-4A78-9644-903AA5D786C6}"/>
    <cellStyle name="爼ﾗ靉ﾁ篦ｧﾋﾅﾒﾂﾁﾔｵﾔ" xfId="1359" xr:uid="{FBF16BD2-CFE2-4DDD-A145-E9B2D68B4708}"/>
    <cellStyle name="貨幣 [0]_00Q3902REV.1" xfId="1360" xr:uid="{05CE55D9-58F8-4E52-B0CB-8C189D690EA3}"/>
    <cellStyle name="貨幣[0]_BRE" xfId="1361" xr:uid="{742E47A5-6D37-427D-AED7-5D006A70BC87}"/>
    <cellStyle name="貨幣_00Q3902REV.1" xfId="1362" xr:uid="{F33EE9A6-8686-4FDC-973E-D8F3ED13A6C4}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6"/>
  <sheetViews>
    <sheetView showGridLines="0" topLeftCell="A37" zoomScale="85" zoomScaleNormal="85" zoomScaleSheetLayoutView="110" workbookViewId="0">
      <selection activeCell="A46" sqref="A46:J46"/>
    </sheetView>
  </sheetViews>
  <sheetFormatPr defaultColWidth="9" defaultRowHeight="23.25" customHeight="1"/>
  <cols>
    <col min="1" max="1" width="52.375" style="1" customWidth="1"/>
    <col min="2" max="2" width="7.875" style="1" customWidth="1"/>
    <col min="3" max="3" width="2.75" style="1" customWidth="1"/>
    <col min="4" max="4" width="15.125" style="161" bestFit="1" customWidth="1"/>
    <col min="5" max="5" width="2.75" style="1" customWidth="1"/>
    <col min="6" max="6" width="14" style="1" customWidth="1"/>
    <col min="7" max="7" width="2.75" style="1" customWidth="1"/>
    <col min="8" max="8" width="14" style="1" customWidth="1"/>
    <col min="9" max="9" width="2.75" style="1" customWidth="1"/>
    <col min="10" max="10" width="14" style="1" customWidth="1"/>
    <col min="11" max="11" width="9" style="1"/>
    <col min="12" max="12" width="11.125" style="1" bestFit="1" customWidth="1"/>
    <col min="13" max="13" width="13.875" style="1" bestFit="1" customWidth="1"/>
    <col min="14" max="16384" width="9" style="1"/>
  </cols>
  <sheetData>
    <row r="1" spans="1:13" ht="26.85" customHeight="1">
      <c r="A1" s="267" t="s">
        <v>73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3" ht="26.85" customHeight="1">
      <c r="A2" s="267" t="s">
        <v>40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3" ht="26.85" customHeight="1">
      <c r="A3" s="267" t="s">
        <v>163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3" ht="23.25" customHeight="1">
      <c r="A4" s="268" t="s">
        <v>61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3" ht="6" customHeight="1">
      <c r="A5" s="2"/>
      <c r="B5" s="3"/>
      <c r="C5" s="2"/>
      <c r="D5" s="158"/>
      <c r="E5" s="2"/>
      <c r="F5" s="2"/>
      <c r="G5" s="2"/>
      <c r="H5" s="2"/>
      <c r="I5" s="2"/>
      <c r="J5" s="2"/>
    </row>
    <row r="6" spans="1:13" ht="23.25" customHeight="1">
      <c r="A6" s="2"/>
      <c r="B6" s="4" t="s">
        <v>31</v>
      </c>
      <c r="C6" s="269" t="s">
        <v>0</v>
      </c>
      <c r="D6" s="269"/>
      <c r="E6" s="269"/>
      <c r="F6" s="269"/>
      <c r="G6" s="269" t="s">
        <v>29</v>
      </c>
      <c r="H6" s="269"/>
      <c r="I6" s="269"/>
      <c r="J6" s="269"/>
    </row>
    <row r="7" spans="1:13" ht="23.25" customHeight="1">
      <c r="A7" s="2"/>
      <c r="B7" s="4"/>
      <c r="C7" s="269" t="s">
        <v>55</v>
      </c>
      <c r="D7" s="269"/>
      <c r="E7" s="269"/>
      <c r="F7" s="5"/>
      <c r="G7" s="269" t="s">
        <v>55</v>
      </c>
      <c r="H7" s="269"/>
      <c r="I7" s="269"/>
      <c r="J7" s="5"/>
    </row>
    <row r="8" spans="1:13" ht="23.25" customHeight="1">
      <c r="A8" s="2"/>
      <c r="B8" s="3"/>
      <c r="C8" s="4"/>
      <c r="D8" s="159" t="s">
        <v>35</v>
      </c>
      <c r="E8" s="4"/>
      <c r="F8" s="4" t="s">
        <v>35</v>
      </c>
      <c r="G8" s="2"/>
      <c r="H8" s="4" t="s">
        <v>35</v>
      </c>
      <c r="I8" s="4"/>
      <c r="J8" s="4" t="s">
        <v>35</v>
      </c>
    </row>
    <row r="9" spans="1:13" ht="23.25" customHeight="1">
      <c r="A9" s="2"/>
      <c r="B9" s="3"/>
      <c r="C9" s="4"/>
      <c r="D9" s="159" t="s">
        <v>164</v>
      </c>
      <c r="E9" s="4"/>
      <c r="F9" s="4" t="s">
        <v>36</v>
      </c>
      <c r="G9" s="2"/>
      <c r="H9" s="159" t="s">
        <v>164</v>
      </c>
      <c r="I9" s="140"/>
      <c r="J9" s="140" t="s">
        <v>36</v>
      </c>
    </row>
    <row r="10" spans="1:13" ht="23.25" customHeight="1">
      <c r="A10" s="2"/>
      <c r="B10" s="3"/>
      <c r="C10" s="4"/>
      <c r="D10" s="174">
        <v>2565</v>
      </c>
      <c r="E10" s="4"/>
      <c r="F10" s="6">
        <v>2564</v>
      </c>
      <c r="G10" s="2"/>
      <c r="H10" s="6">
        <v>2565</v>
      </c>
      <c r="I10" s="140"/>
      <c r="J10" s="6">
        <v>2564</v>
      </c>
    </row>
    <row r="11" spans="1:13" ht="23.25" customHeight="1">
      <c r="A11" s="4" t="s">
        <v>1</v>
      </c>
      <c r="B11" s="4"/>
      <c r="C11" s="4"/>
      <c r="D11" s="158"/>
      <c r="E11" s="2"/>
      <c r="F11" s="2"/>
      <c r="G11" s="2"/>
      <c r="H11" s="2"/>
      <c r="I11" s="2"/>
      <c r="J11" s="2"/>
    </row>
    <row r="12" spans="1:13" ht="23.25" customHeight="1">
      <c r="A12" s="2" t="s">
        <v>2</v>
      </c>
      <c r="B12" s="3"/>
      <c r="C12" s="3"/>
      <c r="D12" s="160"/>
      <c r="E12" s="7"/>
      <c r="F12" s="7"/>
      <c r="G12" s="7"/>
      <c r="H12" s="7"/>
      <c r="I12" s="7"/>
      <c r="J12" s="7"/>
    </row>
    <row r="13" spans="1:13" ht="23.25" customHeight="1">
      <c r="A13" s="8" t="s">
        <v>18</v>
      </c>
      <c r="B13" s="3">
        <v>6</v>
      </c>
      <c r="C13" s="3"/>
      <c r="D13" s="9">
        <v>304409743</v>
      </c>
      <c r="E13" s="9"/>
      <c r="F13" s="9">
        <v>563623879</v>
      </c>
      <c r="G13" s="105"/>
      <c r="H13" s="9">
        <v>123560474</v>
      </c>
      <c r="I13" s="9"/>
      <c r="J13" s="142">
        <v>469616149</v>
      </c>
      <c r="L13" s="139"/>
    </row>
    <row r="14" spans="1:13" ht="23.25" customHeight="1">
      <c r="A14" s="8" t="s">
        <v>69</v>
      </c>
      <c r="B14" s="11">
        <v>7</v>
      </c>
      <c r="C14" s="11"/>
      <c r="D14" s="9">
        <v>200480819</v>
      </c>
      <c r="E14" s="9"/>
      <c r="F14" s="9">
        <v>115719768</v>
      </c>
      <c r="G14" s="105"/>
      <c r="H14" s="9">
        <v>195057764</v>
      </c>
      <c r="I14" s="9"/>
      <c r="J14" s="142">
        <v>108943296</v>
      </c>
      <c r="L14" s="139"/>
    </row>
    <row r="15" spans="1:13" ht="23.25" customHeight="1">
      <c r="A15" s="8" t="s">
        <v>49</v>
      </c>
      <c r="B15" s="11">
        <v>8</v>
      </c>
      <c r="C15" s="11"/>
      <c r="D15" s="9">
        <v>78451444</v>
      </c>
      <c r="E15" s="9"/>
      <c r="F15" s="9">
        <v>79604476</v>
      </c>
      <c r="G15" s="105"/>
      <c r="H15" s="9">
        <v>77086675</v>
      </c>
      <c r="I15" s="9"/>
      <c r="J15" s="142">
        <v>81647409</v>
      </c>
      <c r="L15" s="139"/>
      <c r="M15" s="13"/>
    </row>
    <row r="16" spans="1:13" ht="23.25" customHeight="1">
      <c r="A16" s="8" t="s">
        <v>3</v>
      </c>
      <c r="B16" s="3"/>
      <c r="C16" s="3"/>
      <c r="D16" s="9">
        <v>7256526</v>
      </c>
      <c r="E16" s="9"/>
      <c r="F16" s="9">
        <v>11294009</v>
      </c>
      <c r="G16" s="105"/>
      <c r="H16" s="9">
        <v>3682044</v>
      </c>
      <c r="I16" s="9"/>
      <c r="J16" s="142">
        <v>7109739</v>
      </c>
      <c r="L16" s="139"/>
      <c r="M16" s="173"/>
    </row>
    <row r="17" spans="1:12" ht="23.25" customHeight="1">
      <c r="A17" s="14" t="s">
        <v>19</v>
      </c>
      <c r="B17" s="3"/>
      <c r="C17" s="3"/>
      <c r="D17" s="15">
        <f>SUM(D13:D16)</f>
        <v>590598532</v>
      </c>
      <c r="E17" s="9"/>
      <c r="F17" s="15">
        <f>SUM(F13:F16)</f>
        <v>770242132</v>
      </c>
      <c r="G17" s="9"/>
      <c r="H17" s="15">
        <f>SUM(H13:H16)</f>
        <v>399386957</v>
      </c>
      <c r="I17" s="9"/>
      <c r="J17" s="15">
        <f>SUM(J13:J16)</f>
        <v>667316593</v>
      </c>
      <c r="L17" s="139"/>
    </row>
    <row r="18" spans="1:12" ht="23.25" customHeight="1">
      <c r="A18" s="2"/>
      <c r="B18" s="3"/>
      <c r="C18" s="3"/>
      <c r="D18" s="9"/>
      <c r="E18" s="9"/>
      <c r="F18" s="13"/>
      <c r="G18" s="9"/>
      <c r="H18" s="9"/>
      <c r="I18" s="9"/>
      <c r="J18" s="13"/>
      <c r="L18" s="139"/>
    </row>
    <row r="19" spans="1:12" ht="23.25" customHeight="1">
      <c r="A19" s="2" t="s">
        <v>20</v>
      </c>
      <c r="B19" s="3"/>
      <c r="C19" s="3"/>
      <c r="D19" s="105"/>
      <c r="E19" s="105"/>
      <c r="F19" s="9"/>
      <c r="G19" s="29"/>
      <c r="H19" s="105"/>
      <c r="I19" s="105"/>
      <c r="J19" s="9"/>
      <c r="L19" s="139"/>
    </row>
    <row r="20" spans="1:12" ht="23.25" customHeight="1">
      <c r="A20" s="8" t="s">
        <v>118</v>
      </c>
      <c r="B20" s="3">
        <v>9</v>
      </c>
      <c r="C20" s="3"/>
      <c r="D20" s="9">
        <v>5700000</v>
      </c>
      <c r="E20" s="9"/>
      <c r="F20" s="9">
        <v>5700000</v>
      </c>
      <c r="G20" s="17"/>
      <c r="H20" s="9">
        <v>5700000</v>
      </c>
      <c r="I20" s="18"/>
      <c r="J20" s="142">
        <v>5700000</v>
      </c>
      <c r="L20" s="139"/>
    </row>
    <row r="21" spans="1:12" ht="23.25" customHeight="1">
      <c r="A21" s="8" t="s">
        <v>184</v>
      </c>
      <c r="B21" s="3">
        <v>10</v>
      </c>
      <c r="C21" s="3"/>
      <c r="D21" s="18">
        <v>103958500</v>
      </c>
      <c r="E21" s="9"/>
      <c r="F21" s="199">
        <v>0</v>
      </c>
      <c r="G21" s="17"/>
      <c r="H21" s="9">
        <v>103958500</v>
      </c>
      <c r="I21" s="18"/>
      <c r="J21" s="199">
        <v>0</v>
      </c>
      <c r="L21" s="139"/>
    </row>
    <row r="22" spans="1:12" ht="23.25" customHeight="1">
      <c r="A22" s="8" t="s">
        <v>32</v>
      </c>
      <c r="B22" s="3">
        <v>4.0999999999999996</v>
      </c>
      <c r="C22" s="3"/>
      <c r="D22" s="199">
        <v>0</v>
      </c>
      <c r="E22" s="9"/>
      <c r="F22" s="199">
        <v>0</v>
      </c>
      <c r="G22" s="17"/>
      <c r="H22" s="9">
        <v>225004940</v>
      </c>
      <c r="I22" s="18"/>
      <c r="J22" s="142">
        <v>130004940</v>
      </c>
      <c r="L22" s="139"/>
    </row>
    <row r="23" spans="1:12" ht="23.25" customHeight="1">
      <c r="A23" s="8" t="s">
        <v>97</v>
      </c>
      <c r="B23" s="3">
        <v>11</v>
      </c>
      <c r="C23" s="3"/>
      <c r="D23" s="9">
        <v>34322700</v>
      </c>
      <c r="E23" s="9"/>
      <c r="F23" s="9">
        <v>46513072</v>
      </c>
      <c r="G23" s="17"/>
      <c r="H23" s="9">
        <v>34322700</v>
      </c>
      <c r="I23" s="18"/>
      <c r="J23" s="142">
        <v>46513072</v>
      </c>
      <c r="L23" s="139"/>
    </row>
    <row r="24" spans="1:12" ht="23.25" customHeight="1">
      <c r="A24" s="8" t="s">
        <v>94</v>
      </c>
      <c r="B24" s="3">
        <v>12</v>
      </c>
      <c r="C24" s="3"/>
      <c r="D24" s="9">
        <v>86661051</v>
      </c>
      <c r="E24" s="9"/>
      <c r="F24" s="9">
        <v>82845742</v>
      </c>
      <c r="G24" s="17"/>
      <c r="H24" s="142">
        <v>34687807</v>
      </c>
      <c r="I24" s="18"/>
      <c r="J24" s="142">
        <v>29619699</v>
      </c>
      <c r="L24" s="139"/>
    </row>
    <row r="25" spans="1:12" ht="23.25" customHeight="1">
      <c r="A25" s="8" t="s">
        <v>115</v>
      </c>
      <c r="B25" s="11">
        <v>13</v>
      </c>
      <c r="C25" s="3"/>
      <c r="D25" s="9">
        <v>132950844</v>
      </c>
      <c r="E25" s="9"/>
      <c r="F25" s="9">
        <v>137510780</v>
      </c>
      <c r="G25" s="17"/>
      <c r="H25" s="9">
        <v>20947681</v>
      </c>
      <c r="I25" s="9"/>
      <c r="J25" s="142">
        <v>17931550</v>
      </c>
      <c r="L25" s="139"/>
    </row>
    <row r="26" spans="1:12" ht="23.25" customHeight="1">
      <c r="A26" s="8" t="s">
        <v>48</v>
      </c>
      <c r="B26" s="11">
        <v>14</v>
      </c>
      <c r="C26" s="11"/>
      <c r="D26" s="199">
        <v>0</v>
      </c>
      <c r="E26" s="9"/>
      <c r="F26" s="199">
        <v>0</v>
      </c>
      <c r="G26" s="17"/>
      <c r="H26" s="9">
        <v>2861981</v>
      </c>
      <c r="I26" s="18"/>
      <c r="J26" s="142">
        <v>2433336</v>
      </c>
      <c r="L26" s="139"/>
    </row>
    <row r="27" spans="1:12" ht="23.25" customHeight="1">
      <c r="A27" s="8" t="s">
        <v>25</v>
      </c>
      <c r="B27" s="3"/>
      <c r="C27" s="3"/>
      <c r="D27" s="9">
        <v>4555760</v>
      </c>
      <c r="E27" s="9"/>
      <c r="F27" s="9">
        <v>5185760</v>
      </c>
      <c r="G27" s="17"/>
      <c r="H27" s="9">
        <v>4355760</v>
      </c>
      <c r="I27" s="9"/>
      <c r="J27" s="142">
        <v>4985760</v>
      </c>
      <c r="L27" s="139"/>
    </row>
    <row r="28" spans="1:12" ht="23.25" customHeight="1">
      <c r="A28" s="14" t="s">
        <v>21</v>
      </c>
      <c r="B28" s="3"/>
      <c r="C28" s="3"/>
      <c r="D28" s="15">
        <f>SUM(D20:D27)</f>
        <v>368148855</v>
      </c>
      <c r="E28" s="9"/>
      <c r="F28" s="15">
        <f>SUM(F20:F27)</f>
        <v>277755354</v>
      </c>
      <c r="G28" s="198"/>
      <c r="H28" s="15">
        <f>SUM(H20:H27)</f>
        <v>431839369</v>
      </c>
      <c r="I28" s="9"/>
      <c r="J28" s="15">
        <f>SUM(J20:J27)</f>
        <v>237188357</v>
      </c>
      <c r="L28" s="139"/>
    </row>
    <row r="29" spans="1:12" ht="23.25" customHeight="1" thickBot="1">
      <c r="A29" s="5" t="s">
        <v>4</v>
      </c>
      <c r="B29" s="4"/>
      <c r="C29" s="4"/>
      <c r="D29" s="20">
        <f>D17+D28</f>
        <v>958747387</v>
      </c>
      <c r="E29" s="9"/>
      <c r="F29" s="20">
        <f>F17+F28</f>
        <v>1047997486</v>
      </c>
      <c r="G29" s="198"/>
      <c r="H29" s="20">
        <f>H17+H28</f>
        <v>831226326</v>
      </c>
      <c r="I29" s="9"/>
      <c r="J29" s="20">
        <f>J17+J28</f>
        <v>904504950</v>
      </c>
      <c r="L29" s="139"/>
    </row>
    <row r="30" spans="1:12" ht="21" customHeight="1" thickTop="1">
      <c r="A30" s="2"/>
      <c r="B30" s="3"/>
      <c r="C30" s="2"/>
      <c r="D30" s="158"/>
      <c r="E30" s="2"/>
      <c r="F30" s="21"/>
      <c r="G30" s="21"/>
      <c r="H30" s="21"/>
      <c r="I30" s="21"/>
      <c r="J30" s="21"/>
    </row>
    <row r="31" spans="1:12" ht="21" customHeight="1">
      <c r="A31" s="2"/>
      <c r="B31" s="3"/>
      <c r="C31" s="2"/>
      <c r="D31" s="158"/>
      <c r="E31" s="2"/>
      <c r="F31" s="21"/>
      <c r="G31" s="21"/>
      <c r="H31" s="21"/>
      <c r="I31" s="21"/>
      <c r="J31" s="21"/>
    </row>
    <row r="32" spans="1:12" ht="21" customHeight="1">
      <c r="A32" s="2"/>
      <c r="B32" s="3"/>
      <c r="C32" s="2"/>
      <c r="D32" s="158"/>
      <c r="E32" s="2"/>
      <c r="F32" s="21"/>
      <c r="G32" s="21"/>
      <c r="H32" s="21"/>
      <c r="I32" s="21"/>
      <c r="J32" s="21"/>
    </row>
    <row r="33" spans="1:10" ht="21" customHeight="1">
      <c r="A33" s="2"/>
      <c r="B33" s="3"/>
      <c r="C33" s="2"/>
      <c r="D33" s="158"/>
      <c r="E33" s="2"/>
      <c r="F33" s="21"/>
      <c r="G33" s="21"/>
      <c r="H33" s="21"/>
      <c r="I33" s="21"/>
      <c r="J33" s="21"/>
    </row>
    <row r="34" spans="1:10" ht="21" customHeight="1">
      <c r="A34" s="2"/>
      <c r="B34" s="3"/>
      <c r="C34" s="2"/>
      <c r="D34" s="158"/>
      <c r="E34" s="2"/>
      <c r="F34" s="21"/>
      <c r="G34" s="21"/>
      <c r="H34" s="21"/>
      <c r="I34" s="21"/>
      <c r="J34" s="21"/>
    </row>
    <row r="46" spans="1:10" ht="23.25" customHeight="1">
      <c r="A46" s="266" t="s">
        <v>41</v>
      </c>
      <c r="B46" s="266"/>
      <c r="C46" s="266"/>
      <c r="D46" s="266"/>
      <c r="E46" s="266"/>
      <c r="F46" s="266"/>
      <c r="G46" s="266"/>
      <c r="H46" s="266"/>
      <c r="I46" s="266"/>
      <c r="J46" s="266"/>
    </row>
  </sheetData>
  <mergeCells count="9">
    <mergeCell ref="A46:J46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3"/>
  <sheetViews>
    <sheetView showGridLines="0" topLeftCell="A76" zoomScale="87" zoomScaleNormal="87" zoomScaleSheetLayoutView="100" workbookViewId="0">
      <selection activeCell="A83" sqref="A83"/>
    </sheetView>
  </sheetViews>
  <sheetFormatPr defaultColWidth="9.125" defaultRowHeight="23.25" customHeight="1"/>
  <cols>
    <col min="1" max="1" width="51.125" style="2" customWidth="1"/>
    <col min="2" max="2" width="9.125" style="2" customWidth="1"/>
    <col min="3" max="3" width="2.375" style="2" customWidth="1"/>
    <col min="4" max="4" width="14.75" style="162" customWidth="1"/>
    <col min="5" max="5" width="2.375" style="2" customWidth="1"/>
    <col min="6" max="6" width="14.75" style="2" customWidth="1"/>
    <col min="7" max="7" width="2.375" style="2" customWidth="1"/>
    <col min="8" max="8" width="14.75" style="2" customWidth="1"/>
    <col min="9" max="9" width="2.375" style="2" customWidth="1"/>
    <col min="10" max="10" width="14.75" style="2" customWidth="1"/>
    <col min="11" max="11" width="9.375" style="2" bestFit="1" customWidth="1"/>
    <col min="12" max="12" width="12.375" style="2" bestFit="1" customWidth="1"/>
    <col min="13" max="13" width="11.375" style="2" bestFit="1" customWidth="1"/>
    <col min="14" max="14" width="9.125" style="2"/>
    <col min="15" max="15" width="11.125" style="2" bestFit="1" customWidth="1"/>
    <col min="16" max="16384" width="9.125" style="2"/>
  </cols>
  <sheetData>
    <row r="1" spans="1:12" ht="26.85" customHeight="1">
      <c r="A1" s="267" t="s">
        <v>73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2" ht="26.85" customHeight="1">
      <c r="A2" s="270" t="s">
        <v>77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2" ht="26.85" customHeight="1">
      <c r="A3" s="267" t="s">
        <v>163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2" ht="23.25" customHeight="1">
      <c r="A4" s="268" t="s">
        <v>61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2" ht="6" customHeight="1">
      <c r="B5" s="3"/>
    </row>
    <row r="6" spans="1:12" ht="23.25" customHeight="1">
      <c r="B6" s="78" t="s">
        <v>31</v>
      </c>
      <c r="C6" s="269" t="s">
        <v>0</v>
      </c>
      <c r="D6" s="269"/>
      <c r="E6" s="269"/>
      <c r="F6" s="269"/>
      <c r="G6" s="269" t="s">
        <v>29</v>
      </c>
      <c r="H6" s="269"/>
      <c r="I6" s="269"/>
      <c r="J6" s="269"/>
    </row>
    <row r="7" spans="1:12" ht="23.25" customHeight="1">
      <c r="B7" s="78"/>
      <c r="C7" s="269" t="s">
        <v>55</v>
      </c>
      <c r="D7" s="269"/>
      <c r="E7" s="269"/>
      <c r="F7" s="5"/>
      <c r="G7" s="269" t="s">
        <v>55</v>
      </c>
      <c r="H7" s="269"/>
      <c r="I7" s="269"/>
      <c r="J7" s="5"/>
    </row>
    <row r="8" spans="1:12" ht="23.25" customHeight="1">
      <c r="B8" s="3"/>
      <c r="C8" s="78"/>
      <c r="D8" s="163" t="s">
        <v>35</v>
      </c>
      <c r="E8" s="78"/>
      <c r="F8" s="78" t="s">
        <v>35</v>
      </c>
      <c r="H8" s="78" t="s">
        <v>35</v>
      </c>
      <c r="I8" s="78"/>
      <c r="J8" s="78" t="s">
        <v>35</v>
      </c>
    </row>
    <row r="9" spans="1:12" ht="23.25" customHeight="1">
      <c r="B9" s="3"/>
      <c r="C9" s="78"/>
      <c r="D9" s="159" t="s">
        <v>164</v>
      </c>
      <c r="E9" s="140"/>
      <c r="F9" s="140" t="s">
        <v>36</v>
      </c>
      <c r="H9" s="159" t="s">
        <v>164</v>
      </c>
      <c r="I9" s="140"/>
      <c r="J9" s="140" t="s">
        <v>36</v>
      </c>
    </row>
    <row r="10" spans="1:12" ht="23.25" customHeight="1">
      <c r="B10" s="4"/>
      <c r="C10" s="4"/>
      <c r="D10" s="174">
        <v>2565</v>
      </c>
      <c r="E10" s="140"/>
      <c r="F10" s="6">
        <v>2564</v>
      </c>
      <c r="H10" s="6">
        <v>2565</v>
      </c>
      <c r="I10" s="140"/>
      <c r="J10" s="6">
        <v>2564</v>
      </c>
    </row>
    <row r="11" spans="1:12" ht="23.25" customHeight="1">
      <c r="A11" s="4" t="s">
        <v>42</v>
      </c>
      <c r="B11" s="4"/>
      <c r="C11" s="4"/>
      <c r="E11" s="21"/>
      <c r="F11" s="21"/>
      <c r="G11" s="21"/>
      <c r="H11" s="21"/>
      <c r="I11" s="21"/>
      <c r="J11" s="21"/>
    </row>
    <row r="12" spans="1:12" ht="23.25" customHeight="1">
      <c r="A12" s="2" t="s">
        <v>5</v>
      </c>
      <c r="B12" s="3"/>
      <c r="C12" s="3"/>
      <c r="E12" s="12"/>
      <c r="F12" s="12"/>
      <c r="G12" s="12"/>
      <c r="H12" s="12"/>
      <c r="I12" s="12"/>
      <c r="J12" s="12"/>
    </row>
    <row r="13" spans="1:12" ht="23.25" customHeight="1">
      <c r="A13" s="22" t="s">
        <v>57</v>
      </c>
      <c r="B13" s="3">
        <v>15</v>
      </c>
      <c r="C13" s="3"/>
      <c r="D13" s="23">
        <v>132909815</v>
      </c>
      <c r="E13" s="19"/>
      <c r="F13" s="9">
        <v>134825605</v>
      </c>
      <c r="G13" s="19"/>
      <c r="H13" s="23">
        <v>125921568</v>
      </c>
      <c r="I13" s="24"/>
      <c r="J13" s="143">
        <v>136817432</v>
      </c>
      <c r="L13" s="29"/>
    </row>
    <row r="14" spans="1:12" ht="23.25" customHeight="1">
      <c r="A14" s="22" t="s">
        <v>100</v>
      </c>
      <c r="B14" s="3"/>
      <c r="C14" s="3"/>
      <c r="D14" s="23"/>
      <c r="E14" s="19"/>
      <c r="F14" s="9"/>
      <c r="G14" s="19"/>
      <c r="H14" s="23"/>
      <c r="I14" s="24"/>
      <c r="J14" s="143"/>
      <c r="L14" s="29"/>
    </row>
    <row r="15" spans="1:12" ht="23.25" customHeight="1">
      <c r="A15" s="25" t="s">
        <v>51</v>
      </c>
      <c r="B15" s="3">
        <v>16</v>
      </c>
      <c r="C15" s="3"/>
      <c r="D15" s="23">
        <v>15187355</v>
      </c>
      <c r="E15" s="19"/>
      <c r="F15" s="18">
        <v>15250297</v>
      </c>
      <c r="G15" s="19"/>
      <c r="H15" s="23">
        <v>15187355</v>
      </c>
      <c r="I15" s="24"/>
      <c r="J15" s="144">
        <v>15250297</v>
      </c>
      <c r="L15" s="29"/>
    </row>
    <row r="16" spans="1:12" ht="23.25" customHeight="1">
      <c r="A16" s="8" t="s">
        <v>98</v>
      </c>
      <c r="B16" s="3"/>
      <c r="C16" s="3"/>
      <c r="D16" s="23">
        <v>13023037</v>
      </c>
      <c r="E16" s="19"/>
      <c r="F16" s="9">
        <v>31448513</v>
      </c>
      <c r="G16" s="19"/>
      <c r="H16" s="23">
        <v>12562091</v>
      </c>
      <c r="I16" s="24"/>
      <c r="J16" s="143">
        <v>27337536</v>
      </c>
      <c r="L16" s="29"/>
    </row>
    <row r="17" spans="1:15" ht="23.25" customHeight="1">
      <c r="A17" s="22" t="s">
        <v>6</v>
      </c>
      <c r="B17" s="3"/>
      <c r="C17" s="3"/>
      <c r="D17" s="23">
        <v>13211737</v>
      </c>
      <c r="E17" s="19"/>
      <c r="F17" s="9">
        <f>8438076-31897</f>
        <v>8406179</v>
      </c>
      <c r="G17" s="19"/>
      <c r="H17" s="23">
        <v>12505078</v>
      </c>
      <c r="I17" s="24"/>
      <c r="J17" s="143">
        <f>6367744-28017-1</f>
        <v>6339726</v>
      </c>
      <c r="L17" s="29"/>
    </row>
    <row r="18" spans="1:15" ht="23.25" customHeight="1">
      <c r="A18" s="26" t="s">
        <v>7</v>
      </c>
      <c r="B18" s="27"/>
      <c r="C18" s="27"/>
      <c r="D18" s="28">
        <f>SUM(D13:D17)</f>
        <v>174331944</v>
      </c>
      <c r="E18" s="19"/>
      <c r="F18" s="28">
        <f>SUM(F13:F17)</f>
        <v>189930594</v>
      </c>
      <c r="G18" s="19"/>
      <c r="H18" s="28">
        <f>SUM(H13:H17)</f>
        <v>166176092</v>
      </c>
      <c r="I18" s="24" t="s">
        <v>53</v>
      </c>
      <c r="J18" s="28">
        <f>SUM(J13:J17)</f>
        <v>185744991</v>
      </c>
      <c r="L18" s="29"/>
    </row>
    <row r="19" spans="1:15" ht="23.25" customHeight="1">
      <c r="A19" s="26"/>
      <c r="B19" s="27"/>
      <c r="C19" s="27"/>
      <c r="D19" s="23"/>
      <c r="E19" s="19"/>
      <c r="F19" s="23"/>
      <c r="G19" s="19"/>
      <c r="H19" s="23"/>
      <c r="I19" s="24"/>
      <c r="J19" s="23"/>
      <c r="L19" s="29"/>
    </row>
    <row r="20" spans="1:15" ht="23.25" customHeight="1">
      <c r="A20" s="2" t="s">
        <v>24</v>
      </c>
      <c r="B20" s="27"/>
      <c r="C20" s="27"/>
      <c r="D20" s="23"/>
      <c r="E20" s="19"/>
      <c r="F20" s="23"/>
      <c r="G20" s="19"/>
      <c r="H20" s="23"/>
      <c r="I20" s="24" t="s">
        <v>53</v>
      </c>
      <c r="J20" s="23" t="s">
        <v>53</v>
      </c>
      <c r="L20" s="29"/>
      <c r="M20" s="12"/>
      <c r="N20" s="12"/>
      <c r="O20" s="12"/>
    </row>
    <row r="21" spans="1:15" ht="23.25" customHeight="1">
      <c r="A21" s="22" t="s">
        <v>99</v>
      </c>
      <c r="B21" s="3">
        <v>16</v>
      </c>
      <c r="C21" s="3"/>
      <c r="D21" s="23">
        <v>21679901</v>
      </c>
      <c r="E21" s="19"/>
      <c r="F21" s="18">
        <v>33711663</v>
      </c>
      <c r="G21" s="19"/>
      <c r="H21" s="23">
        <v>21679901</v>
      </c>
      <c r="I21" s="24"/>
      <c r="J21" s="145">
        <v>33711663</v>
      </c>
      <c r="K21" s="29"/>
      <c r="L21" s="29"/>
      <c r="O21" s="29"/>
    </row>
    <row r="22" spans="1:15" ht="23.25" customHeight="1">
      <c r="A22" s="22" t="s">
        <v>104</v>
      </c>
      <c r="B22" s="3">
        <v>14</v>
      </c>
      <c r="C22" s="3"/>
      <c r="D22" s="23">
        <v>17460378</v>
      </c>
      <c r="E22" s="19"/>
      <c r="F22" s="18">
        <v>19701936</v>
      </c>
      <c r="G22" s="19"/>
      <c r="H22" s="141">
        <v>0</v>
      </c>
      <c r="I22" s="137"/>
      <c r="J22" s="141">
        <v>0</v>
      </c>
      <c r="K22" s="29"/>
      <c r="L22" s="29"/>
      <c r="O22" s="29"/>
    </row>
    <row r="23" spans="1:15" ht="23.25" customHeight="1">
      <c r="A23" s="22" t="s">
        <v>75</v>
      </c>
      <c r="B23" s="3"/>
      <c r="C23" s="3"/>
      <c r="D23" s="23"/>
      <c r="E23" s="19"/>
      <c r="F23" s="141"/>
      <c r="G23" s="19"/>
      <c r="H23" s="23"/>
      <c r="I23" s="24"/>
      <c r="J23" s="146"/>
      <c r="L23" s="29"/>
    </row>
    <row r="24" spans="1:15" ht="23.25" customHeight="1">
      <c r="A24" s="25" t="s">
        <v>74</v>
      </c>
      <c r="B24" s="3">
        <v>17</v>
      </c>
      <c r="C24" s="3"/>
      <c r="D24" s="23">
        <v>16554390</v>
      </c>
      <c r="E24" s="19"/>
      <c r="F24" s="9">
        <v>14068158</v>
      </c>
      <c r="G24" s="19"/>
      <c r="H24" s="23">
        <v>10202992</v>
      </c>
      <c r="I24" s="24"/>
      <c r="J24" s="143">
        <v>8911447</v>
      </c>
      <c r="L24" s="29"/>
    </row>
    <row r="25" spans="1:15" ht="23.25" customHeight="1">
      <c r="A25" s="26" t="s">
        <v>22</v>
      </c>
      <c r="B25" s="27"/>
      <c r="C25" s="27"/>
      <c r="D25" s="28">
        <f>SUM(D21:D24)</f>
        <v>55694669</v>
      </c>
      <c r="E25" s="19"/>
      <c r="F25" s="28">
        <f>SUM(F21:F24)</f>
        <v>67481757</v>
      </c>
      <c r="G25" s="19"/>
      <c r="H25" s="28">
        <f>SUM(H21:H24)</f>
        <v>31882893</v>
      </c>
      <c r="I25" s="30" t="s">
        <v>53</v>
      </c>
      <c r="J25" s="28">
        <f>SUM(J21:J24)</f>
        <v>42623110</v>
      </c>
      <c r="L25" s="29"/>
    </row>
    <row r="26" spans="1:15" ht="23.25" customHeight="1">
      <c r="A26" s="22" t="s">
        <v>8</v>
      </c>
      <c r="B26" s="27"/>
      <c r="C26" s="27"/>
      <c r="D26" s="28">
        <f>D18+D25</f>
        <v>230026613</v>
      </c>
      <c r="E26" s="19"/>
      <c r="F26" s="28">
        <f>F18+F25</f>
        <v>257412351</v>
      </c>
      <c r="G26" s="19"/>
      <c r="H26" s="28">
        <f>H18+H25</f>
        <v>198058985</v>
      </c>
      <c r="I26" s="30" t="s">
        <v>53</v>
      </c>
      <c r="J26" s="28">
        <f>J18+J25</f>
        <v>228368101</v>
      </c>
      <c r="L26" s="29"/>
    </row>
    <row r="27" spans="1:15" ht="23.25" customHeight="1">
      <c r="A27" s="22"/>
      <c r="B27" s="27"/>
      <c r="C27" s="27"/>
      <c r="D27" s="164"/>
      <c r="E27" s="19"/>
      <c r="F27" s="31"/>
      <c r="G27" s="19"/>
      <c r="H27" s="31"/>
      <c r="I27" s="31"/>
      <c r="J27" s="31"/>
    </row>
    <row r="28" spans="1:15" ht="23.25" customHeight="1">
      <c r="A28" s="22"/>
      <c r="B28" s="27"/>
      <c r="C28" s="27"/>
      <c r="D28" s="165"/>
      <c r="E28" s="19"/>
      <c r="F28" s="31"/>
      <c r="G28" s="31"/>
      <c r="H28" s="31"/>
      <c r="I28" s="31"/>
      <c r="J28" s="31"/>
    </row>
    <row r="29" spans="1:15" ht="23.25" customHeight="1">
      <c r="A29" s="22"/>
      <c r="B29" s="27"/>
      <c r="C29" s="27"/>
      <c r="D29" s="165"/>
      <c r="E29" s="19"/>
      <c r="F29" s="31"/>
      <c r="G29" s="19"/>
      <c r="H29" s="31"/>
      <c r="I29" s="31"/>
      <c r="J29" s="31"/>
    </row>
    <row r="30" spans="1:15" ht="23.25" customHeight="1">
      <c r="A30" s="22"/>
      <c r="B30" s="27"/>
      <c r="C30" s="27"/>
      <c r="D30" s="165"/>
      <c r="E30" s="19"/>
      <c r="F30" s="31"/>
      <c r="G30" s="19"/>
      <c r="H30" s="31"/>
      <c r="I30" s="31"/>
      <c r="J30" s="31"/>
    </row>
    <row r="31" spans="1:15" ht="23.25" customHeight="1">
      <c r="A31" s="22"/>
      <c r="B31" s="27"/>
      <c r="C31" s="27"/>
      <c r="D31" s="165"/>
      <c r="E31" s="19"/>
      <c r="F31" s="31"/>
      <c r="G31" s="19"/>
      <c r="H31" s="31"/>
      <c r="I31" s="31"/>
      <c r="J31" s="31"/>
    </row>
    <row r="32" spans="1:15" ht="23.25" customHeight="1">
      <c r="A32" s="22"/>
      <c r="B32" s="27"/>
      <c r="C32" s="27"/>
      <c r="D32" s="165"/>
      <c r="E32" s="19"/>
      <c r="F32" s="31"/>
      <c r="G32" s="19"/>
      <c r="H32" s="31"/>
      <c r="I32" s="31"/>
      <c r="J32" s="31"/>
    </row>
    <row r="33" spans="1:10" ht="23.25" customHeight="1">
      <c r="A33" s="22"/>
      <c r="B33" s="27"/>
      <c r="C33" s="27"/>
      <c r="D33" s="165"/>
      <c r="E33" s="19"/>
      <c r="F33" s="31"/>
      <c r="G33" s="19"/>
      <c r="H33" s="31"/>
      <c r="I33" s="31"/>
      <c r="J33" s="31"/>
    </row>
    <row r="34" spans="1:10" ht="23.25" customHeight="1">
      <c r="A34" s="22"/>
      <c r="B34" s="27"/>
      <c r="C34" s="27"/>
      <c r="D34" s="165"/>
      <c r="E34" s="19"/>
      <c r="F34" s="31"/>
      <c r="G34" s="19"/>
      <c r="H34" s="31"/>
      <c r="I34" s="31"/>
      <c r="J34" s="31"/>
    </row>
    <row r="35" spans="1:10" ht="23.25" customHeight="1">
      <c r="A35" s="22"/>
      <c r="B35" s="27"/>
      <c r="C35" s="27"/>
      <c r="D35" s="165"/>
      <c r="E35" s="19"/>
      <c r="F35" s="31"/>
      <c r="G35" s="19"/>
      <c r="H35" s="31"/>
      <c r="I35" s="31"/>
      <c r="J35" s="31"/>
    </row>
    <row r="36" spans="1:10" ht="23.25" customHeight="1">
      <c r="A36" s="22"/>
      <c r="B36" s="27"/>
      <c r="C36" s="27"/>
      <c r="D36" s="165"/>
      <c r="E36" s="19"/>
      <c r="F36" s="31"/>
      <c r="G36" s="19"/>
      <c r="H36" s="31"/>
      <c r="I36" s="31"/>
      <c r="J36" s="31"/>
    </row>
    <row r="37" spans="1:10" ht="23.25" customHeight="1">
      <c r="A37" s="22"/>
      <c r="B37" s="27"/>
      <c r="C37" s="27"/>
      <c r="D37" s="165"/>
      <c r="E37" s="19"/>
      <c r="F37" s="31"/>
      <c r="G37" s="19"/>
      <c r="H37" s="31"/>
      <c r="I37" s="31"/>
      <c r="J37" s="31"/>
    </row>
    <row r="38" spans="1:10" ht="23.25" customHeight="1">
      <c r="A38" s="22"/>
      <c r="B38" s="27"/>
      <c r="C38" s="27"/>
      <c r="D38" s="165"/>
      <c r="E38" s="19"/>
      <c r="F38" s="31"/>
      <c r="G38" s="19"/>
      <c r="H38" s="31"/>
      <c r="I38" s="31"/>
      <c r="J38" s="31"/>
    </row>
    <row r="39" spans="1:10" ht="26.85" customHeight="1">
      <c r="A39" s="267" t="s">
        <v>73</v>
      </c>
      <c r="B39" s="267"/>
      <c r="C39" s="267"/>
      <c r="D39" s="267"/>
      <c r="E39" s="267"/>
      <c r="F39" s="267"/>
      <c r="G39" s="267"/>
      <c r="H39" s="267"/>
      <c r="I39" s="267"/>
      <c r="J39" s="267"/>
    </row>
    <row r="40" spans="1:10" ht="26.85" customHeight="1">
      <c r="A40" s="270" t="s">
        <v>77</v>
      </c>
      <c r="B40" s="270"/>
      <c r="C40" s="270"/>
      <c r="D40" s="270"/>
      <c r="E40" s="270"/>
      <c r="F40" s="270"/>
      <c r="G40" s="270"/>
      <c r="H40" s="270"/>
      <c r="I40" s="270"/>
      <c r="J40" s="270"/>
    </row>
    <row r="41" spans="1:10" ht="26.85" customHeight="1">
      <c r="A41" s="267" t="s">
        <v>163</v>
      </c>
      <c r="B41" s="267"/>
      <c r="C41" s="267"/>
      <c r="D41" s="267"/>
      <c r="E41" s="267"/>
      <c r="F41" s="267"/>
      <c r="G41" s="267"/>
      <c r="H41" s="267"/>
      <c r="I41" s="267"/>
      <c r="J41" s="267"/>
    </row>
    <row r="42" spans="1:10" ht="23.25" customHeight="1">
      <c r="A42" s="268" t="s">
        <v>61</v>
      </c>
      <c r="B42" s="268"/>
      <c r="C42" s="268"/>
      <c r="D42" s="268"/>
      <c r="E42" s="268"/>
      <c r="F42" s="268"/>
      <c r="G42" s="268"/>
      <c r="H42" s="268"/>
      <c r="I42" s="268"/>
      <c r="J42" s="268"/>
    </row>
    <row r="43" spans="1:10" ht="10.35" customHeight="1">
      <c r="B43" s="3"/>
    </row>
    <row r="44" spans="1:10" ht="23.25" customHeight="1">
      <c r="B44" s="78" t="s">
        <v>31</v>
      </c>
      <c r="C44" s="269" t="s">
        <v>0</v>
      </c>
      <c r="D44" s="269"/>
      <c r="E44" s="269"/>
      <c r="F44" s="269"/>
      <c r="G44" s="269" t="s">
        <v>29</v>
      </c>
      <c r="H44" s="269"/>
      <c r="I44" s="269"/>
      <c r="J44" s="269"/>
    </row>
    <row r="45" spans="1:10" ht="23.25" customHeight="1">
      <c r="B45" s="78"/>
      <c r="C45" s="269" t="s">
        <v>55</v>
      </c>
      <c r="D45" s="269"/>
      <c r="E45" s="269"/>
      <c r="F45" s="5"/>
      <c r="G45" s="269" t="s">
        <v>55</v>
      </c>
      <c r="H45" s="269"/>
      <c r="I45" s="269"/>
      <c r="J45" s="5"/>
    </row>
    <row r="46" spans="1:10" ht="23.25" customHeight="1">
      <c r="B46" s="3"/>
      <c r="C46" s="78"/>
      <c r="D46" s="163" t="s">
        <v>35</v>
      </c>
      <c r="E46" s="78"/>
      <c r="F46" s="78" t="s">
        <v>35</v>
      </c>
      <c r="H46" s="78" t="s">
        <v>35</v>
      </c>
      <c r="I46" s="78"/>
      <c r="J46" s="78" t="s">
        <v>35</v>
      </c>
    </row>
    <row r="47" spans="1:10" ht="23.25" customHeight="1">
      <c r="B47" s="3"/>
      <c r="C47" s="78"/>
      <c r="D47" s="159" t="s">
        <v>164</v>
      </c>
      <c r="E47" s="140"/>
      <c r="F47" s="140" t="s">
        <v>36</v>
      </c>
      <c r="H47" s="159" t="s">
        <v>164</v>
      </c>
      <c r="I47" s="140"/>
      <c r="J47" s="140" t="s">
        <v>36</v>
      </c>
    </row>
    <row r="48" spans="1:10" ht="23.25" customHeight="1">
      <c r="B48" s="4"/>
      <c r="C48" s="4"/>
      <c r="D48" s="6">
        <v>2565</v>
      </c>
      <c r="E48" s="140"/>
      <c r="F48" s="6">
        <v>2564</v>
      </c>
      <c r="H48" s="6">
        <v>2565</v>
      </c>
      <c r="I48" s="140"/>
      <c r="J48" s="6">
        <v>2564</v>
      </c>
    </row>
    <row r="49" spans="1:13" ht="23.25" customHeight="1">
      <c r="A49" s="4" t="s">
        <v>50</v>
      </c>
      <c r="B49" s="32"/>
      <c r="C49" s="32"/>
      <c r="D49" s="163"/>
      <c r="E49" s="12"/>
      <c r="F49" s="32"/>
      <c r="G49" s="12"/>
      <c r="H49" s="32"/>
      <c r="I49" s="12"/>
      <c r="J49" s="32"/>
    </row>
    <row r="50" spans="1:13" ht="23.1" customHeight="1">
      <c r="A50" s="2" t="s">
        <v>43</v>
      </c>
      <c r="B50" s="12"/>
      <c r="C50" s="12"/>
      <c r="E50" s="12"/>
      <c r="F50" s="12"/>
      <c r="G50" s="12"/>
      <c r="H50" s="12"/>
      <c r="I50" s="12"/>
      <c r="J50" s="12"/>
    </row>
    <row r="51" spans="1:13" ht="23.25" customHeight="1">
      <c r="A51" s="12" t="s">
        <v>27</v>
      </c>
      <c r="B51" s="27"/>
      <c r="C51" s="12"/>
      <c r="E51" s="12"/>
      <c r="F51" s="12"/>
      <c r="G51" s="12"/>
      <c r="H51" s="12"/>
      <c r="I51" s="12"/>
      <c r="J51" s="12"/>
    </row>
    <row r="52" spans="1:13" ht="23.25" customHeight="1">
      <c r="A52" s="22" t="s">
        <v>9</v>
      </c>
      <c r="B52" s="22"/>
      <c r="C52" s="22"/>
      <c r="D52" s="166"/>
      <c r="E52" s="12"/>
      <c r="F52" s="12"/>
      <c r="G52" s="12"/>
      <c r="H52" s="12"/>
      <c r="I52" s="12"/>
      <c r="J52" s="12"/>
    </row>
    <row r="53" spans="1:13" ht="23.25" customHeight="1" thickBot="1">
      <c r="A53" s="25" t="s">
        <v>146</v>
      </c>
      <c r="B53" s="27"/>
      <c r="C53" s="33"/>
      <c r="D53" s="34">
        <v>400000000</v>
      </c>
      <c r="E53" s="19"/>
      <c r="F53" s="34">
        <v>400000000</v>
      </c>
      <c r="G53" s="19"/>
      <c r="H53" s="34">
        <v>400000000</v>
      </c>
      <c r="I53" s="19"/>
      <c r="J53" s="34">
        <v>400000000</v>
      </c>
    </row>
    <row r="54" spans="1:13" ht="23.25" customHeight="1" thickTop="1">
      <c r="A54" s="22" t="s">
        <v>34</v>
      </c>
      <c r="B54" s="22"/>
      <c r="C54" s="22"/>
      <c r="D54" s="31"/>
      <c r="E54" s="19"/>
      <c r="F54" s="31"/>
      <c r="G54" s="31"/>
      <c r="H54" s="31"/>
      <c r="I54" s="31"/>
      <c r="J54" s="31"/>
    </row>
    <row r="55" spans="1:13" ht="23.25" customHeight="1">
      <c r="A55" s="25" t="s">
        <v>109</v>
      </c>
      <c r="B55" s="33"/>
      <c r="C55" s="33"/>
      <c r="D55" s="19"/>
      <c r="E55" s="19"/>
      <c r="F55" s="19"/>
      <c r="G55" s="19"/>
      <c r="H55" s="19"/>
      <c r="I55" s="19"/>
      <c r="J55" s="19"/>
    </row>
    <row r="56" spans="1:13" ht="23.25" customHeight="1">
      <c r="A56" s="25" t="s">
        <v>76</v>
      </c>
      <c r="B56" s="33"/>
      <c r="C56" s="33"/>
      <c r="D56" s="19">
        <v>300000000</v>
      </c>
      <c r="E56" s="31"/>
      <c r="F56" s="19">
        <v>300000000</v>
      </c>
      <c r="G56" s="31"/>
      <c r="H56" s="23">
        <v>300000000</v>
      </c>
      <c r="I56" s="31"/>
      <c r="J56" s="23">
        <v>300000000</v>
      </c>
    </row>
    <row r="57" spans="1:13" ht="19.8">
      <c r="A57" s="25"/>
      <c r="B57" s="33"/>
      <c r="C57" s="33"/>
      <c r="D57" s="19"/>
      <c r="E57" s="31"/>
      <c r="F57" s="19"/>
      <c r="G57" s="31"/>
      <c r="H57" s="23"/>
      <c r="I57" s="31"/>
      <c r="J57" s="23"/>
    </row>
    <row r="58" spans="1:13" ht="23.25" customHeight="1">
      <c r="A58" s="12" t="s">
        <v>108</v>
      </c>
      <c r="B58" s="27"/>
      <c r="C58" s="33"/>
      <c r="D58" s="19">
        <v>197210670</v>
      </c>
      <c r="E58" s="31"/>
      <c r="F58" s="19">
        <v>197210670</v>
      </c>
      <c r="G58" s="31"/>
      <c r="H58" s="19">
        <v>197210670</v>
      </c>
      <c r="I58" s="31"/>
      <c r="J58" s="19">
        <v>197210670</v>
      </c>
    </row>
    <row r="59" spans="1:13" ht="23.25" customHeight="1">
      <c r="A59" s="12" t="s">
        <v>10</v>
      </c>
      <c r="B59" s="3"/>
      <c r="C59" s="3"/>
      <c r="D59" s="19"/>
      <c r="E59" s="19"/>
      <c r="F59" s="19"/>
      <c r="G59" s="19"/>
      <c r="H59" s="19"/>
      <c r="I59" s="19"/>
      <c r="J59" s="19"/>
      <c r="L59" s="12"/>
      <c r="M59" s="12"/>
    </row>
    <row r="60" spans="1:13" ht="23.25" customHeight="1">
      <c r="A60" s="22" t="s">
        <v>11</v>
      </c>
      <c r="B60" s="3"/>
      <c r="C60" s="3"/>
      <c r="D60" s="19"/>
      <c r="E60" s="19"/>
      <c r="F60" s="35"/>
      <c r="G60" s="19"/>
      <c r="H60" s="19"/>
      <c r="I60" s="19"/>
      <c r="J60" s="19"/>
    </row>
    <row r="61" spans="1:13" ht="23.25" customHeight="1">
      <c r="A61" s="25" t="s">
        <v>37</v>
      </c>
      <c r="B61" s="27"/>
      <c r="C61" s="3"/>
      <c r="D61" s="23">
        <v>34050000</v>
      </c>
      <c r="E61" s="19"/>
      <c r="F61" s="9">
        <v>23900000</v>
      </c>
      <c r="G61" s="19"/>
      <c r="H61" s="23">
        <v>34050000</v>
      </c>
      <c r="I61" s="19"/>
      <c r="J61" s="143">
        <v>23900000</v>
      </c>
    </row>
    <row r="62" spans="1:13" ht="23.25" customHeight="1">
      <c r="A62" s="22" t="s">
        <v>26</v>
      </c>
      <c r="B62" s="3"/>
      <c r="C62" s="3"/>
      <c r="D62" s="23">
        <f>'ส่วนผู้ถือหุ้น - รวม'!J29</f>
        <v>96004098</v>
      </c>
      <c r="E62" s="31"/>
      <c r="F62" s="9">
        <v>163846993</v>
      </c>
      <c r="G62" s="19"/>
      <c r="H62" s="23">
        <f>'ส่วนผู้ถือหุ้น - เฉพาะ'!K27</f>
        <v>94472030</v>
      </c>
      <c r="I62" s="31"/>
      <c r="J62" s="143">
        <v>147050123</v>
      </c>
    </row>
    <row r="63" spans="1:13" ht="23.25" customHeight="1">
      <c r="A63" s="12" t="s">
        <v>52</v>
      </c>
      <c r="B63" s="3"/>
      <c r="C63" s="3"/>
      <c r="D63" s="36">
        <f>'ส่วนผู้ถือหุ้น - รวม'!R29</f>
        <v>7976577</v>
      </c>
      <c r="E63" s="19"/>
      <c r="F63" s="37">
        <v>8625113</v>
      </c>
      <c r="G63" s="19"/>
      <c r="H63" s="36">
        <f>'ส่วนผู้ถือหุ้น - เฉพาะ'!T27</f>
        <v>7434641</v>
      </c>
      <c r="I63" s="38"/>
      <c r="J63" s="147">
        <v>7976056</v>
      </c>
    </row>
    <row r="64" spans="1:13" ht="23.25" customHeight="1">
      <c r="A64" s="8" t="s">
        <v>186</v>
      </c>
      <c r="B64" s="3"/>
      <c r="C64" s="3"/>
      <c r="D64" s="23">
        <f>SUM(D56:D63)</f>
        <v>635241345</v>
      </c>
      <c r="E64" s="19"/>
      <c r="F64" s="23">
        <f>SUM(F56:F63)</f>
        <v>693582776</v>
      </c>
      <c r="G64" s="19"/>
      <c r="H64" s="23">
        <f>SUM(H56:H63)</f>
        <v>633167341</v>
      </c>
      <c r="I64" s="19"/>
      <c r="J64" s="23">
        <f>SUM(J56:J63)</f>
        <v>676136849</v>
      </c>
    </row>
    <row r="65" spans="1:10" ht="23.25" customHeight="1">
      <c r="A65" s="2" t="s">
        <v>88</v>
      </c>
      <c r="B65" s="3"/>
      <c r="C65" s="3"/>
      <c r="D65" s="36">
        <f>'ส่วนผู้ถือหุ้น - รวม'!V29</f>
        <v>93479429</v>
      </c>
      <c r="E65" s="19"/>
      <c r="F65" s="122">
        <v>97002359</v>
      </c>
      <c r="G65" s="19"/>
      <c r="H65" s="95">
        <v>0</v>
      </c>
      <c r="I65" s="9"/>
      <c r="J65" s="39" t="s">
        <v>64</v>
      </c>
    </row>
    <row r="66" spans="1:10" ht="23.25" customHeight="1">
      <c r="A66" s="8" t="s">
        <v>44</v>
      </c>
      <c r="B66" s="3"/>
      <c r="C66" s="3"/>
      <c r="D66" s="23">
        <f>D64+D65</f>
        <v>728720774</v>
      </c>
      <c r="E66" s="19"/>
      <c r="F66" s="23">
        <f>F64+F65</f>
        <v>790585135</v>
      </c>
      <c r="G66" s="19"/>
      <c r="H66" s="23">
        <f>SUM(H64:H65)</f>
        <v>633167341</v>
      </c>
      <c r="I66" s="19"/>
      <c r="J66" s="23">
        <f>SUM(J64)</f>
        <v>676136849</v>
      </c>
    </row>
    <row r="67" spans="1:10" ht="23.25" customHeight="1" thickBot="1">
      <c r="A67" s="5" t="s">
        <v>45</v>
      </c>
      <c r="B67" s="40"/>
      <c r="C67" s="40"/>
      <c r="D67" s="41">
        <f>D26+D66</f>
        <v>958747387</v>
      </c>
      <c r="E67" s="31"/>
      <c r="F67" s="41">
        <f>F26+F66</f>
        <v>1047997486</v>
      </c>
      <c r="G67" s="19"/>
      <c r="H67" s="41">
        <f>H26+H66</f>
        <v>831226326</v>
      </c>
      <c r="I67" s="31"/>
      <c r="J67" s="41">
        <f>J26+J66</f>
        <v>904504950</v>
      </c>
    </row>
    <row r="68" spans="1:10" s="76" customFormat="1" ht="23.25" customHeight="1" thickTop="1">
      <c r="D68" s="168">
        <f>'งบดุล 1'!D29-'งบดุล 2'!D67</f>
        <v>0</v>
      </c>
      <c r="F68" s="138"/>
      <c r="H68" s="75">
        <f>'งบดุล 1'!H29-'งบดุล 2'!H67</f>
        <v>0</v>
      </c>
      <c r="J68" s="138"/>
    </row>
    <row r="69" spans="1:10" ht="23.25" customHeight="1">
      <c r="D69" s="167"/>
      <c r="E69" s="7"/>
      <c r="F69" s="7"/>
      <c r="G69" s="7"/>
      <c r="H69" s="7"/>
    </row>
    <row r="75" spans="1:10" ht="23.25" customHeight="1">
      <c r="B75" s="7"/>
      <c r="D75" s="168">
        <v>0</v>
      </c>
      <c r="E75" s="75"/>
      <c r="F75" s="75">
        <v>0</v>
      </c>
      <c r="G75" s="75"/>
      <c r="H75" s="75">
        <v>0</v>
      </c>
      <c r="I75" s="76"/>
      <c r="J75" s="75">
        <v>0</v>
      </c>
    </row>
    <row r="76" spans="1:10" ht="23.25" customHeight="1">
      <c r="B76" s="7"/>
      <c r="D76" s="168"/>
      <c r="E76" s="75"/>
      <c r="F76" s="75"/>
      <c r="G76" s="75"/>
      <c r="H76" s="75"/>
      <c r="I76" s="76"/>
      <c r="J76" s="75"/>
    </row>
    <row r="77" spans="1:10" ht="23.25" customHeight="1">
      <c r="B77" s="7"/>
      <c r="D77" s="168"/>
      <c r="E77" s="75"/>
      <c r="F77" s="75"/>
      <c r="G77" s="75"/>
      <c r="H77" s="75"/>
      <c r="I77" s="76"/>
      <c r="J77" s="75"/>
    </row>
    <row r="78" spans="1:10" ht="23.25" customHeight="1">
      <c r="B78" s="7"/>
      <c r="D78" s="168"/>
      <c r="E78" s="75"/>
      <c r="F78" s="75"/>
      <c r="G78" s="75"/>
      <c r="H78" s="75"/>
      <c r="I78" s="76"/>
      <c r="J78" s="75"/>
    </row>
    <row r="79" spans="1:10" ht="23.25" customHeight="1">
      <c r="B79" s="7"/>
      <c r="D79" s="168"/>
      <c r="E79" s="75"/>
      <c r="F79" s="75"/>
      <c r="G79" s="75"/>
      <c r="H79" s="75"/>
      <c r="I79" s="76"/>
      <c r="J79" s="75"/>
    </row>
    <row r="80" spans="1:10" ht="23.25" customHeight="1">
      <c r="B80" s="7"/>
      <c r="D80" s="168"/>
      <c r="E80" s="75"/>
      <c r="F80" s="75"/>
      <c r="G80" s="75"/>
      <c r="H80" s="75"/>
      <c r="I80" s="76"/>
      <c r="J80" s="75"/>
    </row>
    <row r="81" spans="1:10" ht="23.25" customHeight="1">
      <c r="B81" s="7"/>
      <c r="D81" s="168"/>
      <c r="E81" s="75"/>
      <c r="F81" s="75"/>
      <c r="G81" s="75"/>
      <c r="H81" s="75"/>
      <c r="I81" s="76"/>
      <c r="J81" s="75"/>
    </row>
    <row r="82" spans="1:10" ht="23.25" customHeight="1">
      <c r="D82" s="7"/>
      <c r="F82" s="7"/>
      <c r="H82" s="7"/>
      <c r="J82" s="7"/>
    </row>
    <row r="83" spans="1:10" ht="23.25" customHeight="1">
      <c r="A83" s="42" t="s">
        <v>41</v>
      </c>
      <c r="D83" s="264"/>
      <c r="F83" s="264"/>
      <c r="H83" s="264"/>
      <c r="J83" s="264"/>
    </row>
  </sheetData>
  <mergeCells count="16">
    <mergeCell ref="C45:E45"/>
    <mergeCell ref="G45:I45"/>
    <mergeCell ref="A41:J41"/>
    <mergeCell ref="A42:J42"/>
    <mergeCell ref="A39:J39"/>
    <mergeCell ref="A40:J40"/>
    <mergeCell ref="C44:F44"/>
    <mergeCell ref="G44:J44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N101"/>
  <sheetViews>
    <sheetView showGridLines="0" topLeftCell="A58" zoomScaleNormal="100" zoomScaleSheetLayoutView="100" workbookViewId="0">
      <selection activeCell="D68" sqref="D68"/>
    </sheetView>
  </sheetViews>
  <sheetFormatPr defaultColWidth="8.875" defaultRowHeight="21"/>
  <cols>
    <col min="1" max="1" width="64.375" customWidth="1"/>
    <col min="2" max="2" width="9.125" customWidth="1"/>
    <col min="3" max="3" width="3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1.375" bestFit="1" customWidth="1"/>
    <col min="13" max="13" width="11" bestFit="1" customWidth="1"/>
    <col min="14" max="14" width="11.375" bestFit="1" customWidth="1"/>
  </cols>
  <sheetData>
    <row r="1" spans="1:10" ht="26.85" customHeight="1">
      <c r="A1" s="273" t="s">
        <v>73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ht="26.85" customHeight="1">
      <c r="A2" s="273" t="s">
        <v>105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6.85" customHeight="1">
      <c r="A3" s="273" t="s">
        <v>165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ht="26.85" customHeight="1">
      <c r="A4" s="274" t="s">
        <v>55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0" ht="23.25" customHeight="1">
      <c r="A5" s="276" t="s">
        <v>62</v>
      </c>
      <c r="B5" s="276"/>
      <c r="C5" s="276"/>
      <c r="D5" s="276"/>
      <c r="E5" s="276"/>
      <c r="F5" s="276"/>
      <c r="G5" s="276"/>
      <c r="H5" s="276"/>
      <c r="I5" s="276"/>
      <c r="J5" s="276"/>
    </row>
    <row r="6" spans="1:10" ht="6" customHeight="1">
      <c r="A6" s="79"/>
      <c r="B6" s="79"/>
      <c r="C6" s="148"/>
      <c r="D6" s="79"/>
      <c r="E6" s="79"/>
      <c r="F6" s="79"/>
      <c r="G6" s="79"/>
      <c r="H6" s="79"/>
      <c r="I6" s="79"/>
      <c r="J6" s="79"/>
    </row>
    <row r="7" spans="1:10" ht="23.25" customHeight="1">
      <c r="A7" s="80"/>
      <c r="B7" s="79" t="s">
        <v>31</v>
      </c>
      <c r="C7" s="148"/>
      <c r="D7" s="271" t="s">
        <v>0</v>
      </c>
      <c r="E7" s="271"/>
      <c r="F7" s="271"/>
      <c r="G7" s="79"/>
      <c r="H7" s="272" t="s">
        <v>29</v>
      </c>
      <c r="I7" s="272"/>
      <c r="J7" s="272"/>
    </row>
    <row r="8" spans="1:10" ht="23.25" customHeight="1">
      <c r="A8" s="80"/>
      <c r="B8" s="81"/>
      <c r="C8" s="81"/>
      <c r="D8" s="82">
        <v>2565</v>
      </c>
      <c r="E8" s="83"/>
      <c r="F8" s="82">
        <v>2564</v>
      </c>
      <c r="G8" s="84"/>
      <c r="H8" s="82">
        <v>2565</v>
      </c>
      <c r="I8" s="83"/>
      <c r="J8" s="82">
        <v>2564</v>
      </c>
    </row>
    <row r="9" spans="1:10" ht="23.25" customHeight="1">
      <c r="A9" s="80" t="s">
        <v>85</v>
      </c>
      <c r="B9" s="84"/>
      <c r="C9" s="84"/>
      <c r="D9" s="44"/>
      <c r="E9" s="85"/>
      <c r="F9" s="44"/>
      <c r="G9" s="85"/>
      <c r="H9" s="86"/>
      <c r="I9" s="85"/>
      <c r="J9" s="86"/>
    </row>
    <row r="10" spans="1:10" ht="23.25" customHeight="1">
      <c r="A10" s="87" t="s">
        <v>112</v>
      </c>
      <c r="B10" s="81"/>
      <c r="C10" s="81"/>
      <c r="D10" s="45">
        <v>277155403</v>
      </c>
      <c r="E10" s="46"/>
      <c r="F10" s="45">
        <v>338748642</v>
      </c>
      <c r="G10" s="46"/>
      <c r="H10" s="45">
        <v>277249207</v>
      </c>
      <c r="I10" s="46"/>
      <c r="J10" s="45">
        <v>338785547</v>
      </c>
    </row>
    <row r="11" spans="1:10" ht="23.25" customHeight="1">
      <c r="A11" s="87" t="s">
        <v>68</v>
      </c>
      <c r="B11" s="81"/>
      <c r="C11" s="81"/>
      <c r="D11" s="45">
        <v>1113176</v>
      </c>
      <c r="E11" s="46"/>
      <c r="F11" s="45">
        <v>5212565</v>
      </c>
      <c r="G11" s="46"/>
      <c r="H11" s="199">
        <v>0</v>
      </c>
      <c r="I11" s="46"/>
      <c r="J11" s="199">
        <v>0</v>
      </c>
    </row>
    <row r="12" spans="1:10" ht="23.25" customHeight="1">
      <c r="A12" s="87" t="s">
        <v>12</v>
      </c>
      <c r="B12" s="84">
        <v>18</v>
      </c>
      <c r="C12" s="84"/>
      <c r="D12" s="45">
        <v>12427797</v>
      </c>
      <c r="E12" s="46"/>
      <c r="F12" s="45">
        <v>18480562</v>
      </c>
      <c r="G12" s="46"/>
      <c r="H12" s="45">
        <v>12781540</v>
      </c>
      <c r="I12" s="46"/>
      <c r="J12" s="45">
        <v>18840128</v>
      </c>
    </row>
    <row r="13" spans="1:10" ht="23.25" customHeight="1">
      <c r="A13" s="87" t="s">
        <v>78</v>
      </c>
      <c r="B13" s="84"/>
      <c r="C13" s="84"/>
      <c r="D13" s="45">
        <v>1299096</v>
      </c>
      <c r="E13" s="46"/>
      <c r="F13" s="45">
        <v>333200</v>
      </c>
      <c r="G13" s="46"/>
      <c r="H13" s="45">
        <v>1268284</v>
      </c>
      <c r="I13" s="46"/>
      <c r="J13" s="45">
        <v>734954</v>
      </c>
    </row>
    <row r="14" spans="1:10" ht="23.25" customHeight="1">
      <c r="A14" s="88" t="s">
        <v>58</v>
      </c>
      <c r="B14" s="84"/>
      <c r="C14" s="84"/>
      <c r="D14" s="48">
        <f>SUM(D10:D13)</f>
        <v>291995472</v>
      </c>
      <c r="E14" s="46"/>
      <c r="F14" s="48">
        <f>SUM(F10:F13)</f>
        <v>362774969</v>
      </c>
      <c r="G14" s="46"/>
      <c r="H14" s="48">
        <f>SUM(H10:H13)</f>
        <v>291299031</v>
      </c>
      <c r="I14" s="46"/>
      <c r="J14" s="48">
        <f>SUM(J10:J13)</f>
        <v>358360629</v>
      </c>
    </row>
    <row r="15" spans="1:10" ht="6" customHeight="1">
      <c r="A15" s="89"/>
      <c r="B15" s="84"/>
      <c r="C15" s="84"/>
      <c r="D15" s="49"/>
      <c r="E15" s="46"/>
      <c r="F15" s="49"/>
      <c r="G15" s="46"/>
      <c r="H15" s="49"/>
      <c r="I15" s="46"/>
      <c r="J15" s="49"/>
    </row>
    <row r="16" spans="1:10" ht="23.25" customHeight="1">
      <c r="A16" s="80" t="s">
        <v>59</v>
      </c>
      <c r="B16" s="84"/>
      <c r="C16" s="84"/>
      <c r="D16" s="49"/>
      <c r="E16" s="46"/>
      <c r="F16" s="49"/>
      <c r="G16" s="46"/>
      <c r="H16" s="49"/>
      <c r="I16" s="46"/>
      <c r="J16" s="49"/>
    </row>
    <row r="17" spans="1:13" ht="23.25" customHeight="1">
      <c r="A17" s="87" t="s">
        <v>38</v>
      </c>
      <c r="B17" s="81"/>
      <c r="C17" s="81"/>
      <c r="D17" s="45">
        <v>57867402</v>
      </c>
      <c r="E17" s="46"/>
      <c r="F17" s="45">
        <v>78697245</v>
      </c>
      <c r="G17" s="46"/>
      <c r="H17" s="45">
        <v>64683433</v>
      </c>
      <c r="I17" s="46"/>
      <c r="J17" s="45">
        <v>86760083</v>
      </c>
    </row>
    <row r="18" spans="1:13" ht="23.25" customHeight="1">
      <c r="A18" s="87" t="s">
        <v>63</v>
      </c>
      <c r="B18" s="81"/>
      <c r="C18" s="81"/>
      <c r="D18" s="45">
        <v>997862</v>
      </c>
      <c r="E18" s="46"/>
      <c r="F18" s="45">
        <v>3522216</v>
      </c>
      <c r="G18" s="46"/>
      <c r="H18" s="199">
        <v>0</v>
      </c>
      <c r="I18" s="46"/>
      <c r="J18" s="199">
        <v>0</v>
      </c>
    </row>
    <row r="19" spans="1:13" ht="23.25" customHeight="1">
      <c r="A19" s="87" t="s">
        <v>119</v>
      </c>
      <c r="B19" s="81"/>
      <c r="C19" s="81"/>
      <c r="D19" s="45">
        <v>144293019</v>
      </c>
      <c r="E19" s="46"/>
      <c r="F19" s="45">
        <v>174272194</v>
      </c>
      <c r="G19" s="46"/>
      <c r="H19" s="45">
        <v>134964796</v>
      </c>
      <c r="I19" s="46"/>
      <c r="J19" s="45">
        <v>169673493</v>
      </c>
    </row>
    <row r="20" spans="1:13" ht="23.25" customHeight="1">
      <c r="A20" s="87" t="s">
        <v>33</v>
      </c>
      <c r="B20" s="84"/>
      <c r="C20" s="84"/>
      <c r="D20" s="45">
        <v>31565032</v>
      </c>
      <c r="E20" s="46"/>
      <c r="F20" s="45">
        <v>28152515</v>
      </c>
      <c r="G20" s="46"/>
      <c r="H20" s="45">
        <v>31083112</v>
      </c>
      <c r="I20" s="46"/>
      <c r="J20" s="45">
        <v>31126462</v>
      </c>
      <c r="L20" s="101"/>
      <c r="M20" s="101"/>
    </row>
    <row r="21" spans="1:13" ht="23.25" customHeight="1">
      <c r="A21" s="175" t="s">
        <v>39</v>
      </c>
      <c r="B21" s="84"/>
      <c r="C21" s="84"/>
      <c r="D21" s="37">
        <v>661234</v>
      </c>
      <c r="E21" s="46"/>
      <c r="F21" s="37">
        <v>917687</v>
      </c>
      <c r="G21" s="46"/>
      <c r="H21" s="37">
        <v>661234</v>
      </c>
      <c r="I21" s="46"/>
      <c r="J21" s="37">
        <v>917687</v>
      </c>
    </row>
    <row r="22" spans="1:13" ht="23.25" customHeight="1">
      <c r="A22" s="88" t="s">
        <v>54</v>
      </c>
      <c r="B22" s="84"/>
      <c r="C22" s="84"/>
      <c r="D22" s="48">
        <f>SUM(D17:D21)</f>
        <v>235384549</v>
      </c>
      <c r="E22" s="46"/>
      <c r="F22" s="48">
        <f>SUM(F17:F21)</f>
        <v>285561857</v>
      </c>
      <c r="G22" s="46"/>
      <c r="H22" s="48">
        <f>SUM(H17:H21)</f>
        <v>231392575</v>
      </c>
      <c r="I22" s="46"/>
      <c r="J22" s="48">
        <f>SUM(J17:J21)</f>
        <v>288477725</v>
      </c>
    </row>
    <row r="23" spans="1:13" ht="6" customHeight="1">
      <c r="A23" s="89"/>
      <c r="B23" s="84"/>
      <c r="C23" s="84"/>
      <c r="D23" s="49"/>
      <c r="E23" s="46"/>
      <c r="F23" s="49"/>
      <c r="G23" s="46"/>
      <c r="H23" s="49"/>
      <c r="I23" s="46"/>
      <c r="J23" s="49"/>
    </row>
    <row r="24" spans="1:13" ht="23.25" customHeight="1">
      <c r="A24" s="91" t="s">
        <v>116</v>
      </c>
      <c r="B24" s="84"/>
      <c r="C24" s="84"/>
      <c r="D24" s="45">
        <f>D14-D22</f>
        <v>56610923</v>
      </c>
      <c r="E24" s="46"/>
      <c r="F24" s="45">
        <f>F14-F22</f>
        <v>77213112</v>
      </c>
      <c r="G24" s="46"/>
      <c r="H24" s="45">
        <f>H14-H22</f>
        <v>59906456</v>
      </c>
      <c r="I24" s="46"/>
      <c r="J24" s="45">
        <f>J14-J22</f>
        <v>69882904</v>
      </c>
    </row>
    <row r="25" spans="1:13" ht="23.25" customHeight="1">
      <c r="A25" s="92" t="s">
        <v>60</v>
      </c>
      <c r="B25" s="84"/>
      <c r="C25" s="84"/>
      <c r="D25" s="37">
        <v>13051504</v>
      </c>
      <c r="E25" s="46"/>
      <c r="F25" s="37">
        <v>16091377</v>
      </c>
      <c r="G25" s="46"/>
      <c r="H25" s="37">
        <v>12423366</v>
      </c>
      <c r="I25" s="46"/>
      <c r="J25" s="37">
        <v>14279734</v>
      </c>
    </row>
    <row r="26" spans="1:13" ht="23.25" customHeight="1" thickBot="1">
      <c r="A26" s="93" t="s">
        <v>56</v>
      </c>
      <c r="B26" s="84"/>
      <c r="C26" s="84"/>
      <c r="D26" s="94">
        <f>D24-D25</f>
        <v>43559419</v>
      </c>
      <c r="E26" s="46"/>
      <c r="F26" s="94">
        <f>F24-F25</f>
        <v>61121735</v>
      </c>
      <c r="G26" s="46"/>
      <c r="H26" s="94">
        <f>H24-H25</f>
        <v>47483090</v>
      </c>
      <c r="I26" s="46"/>
      <c r="J26" s="94">
        <f>J24-J25</f>
        <v>55603170</v>
      </c>
    </row>
    <row r="27" spans="1:13" ht="10.35" customHeight="1" thickTop="1">
      <c r="A27" s="89"/>
      <c r="B27" s="84"/>
      <c r="C27" s="84"/>
      <c r="D27" s="49"/>
      <c r="E27" s="46"/>
      <c r="F27" s="49"/>
      <c r="G27" s="46"/>
      <c r="H27" s="49"/>
      <c r="I27" s="46"/>
      <c r="J27" s="49"/>
    </row>
    <row r="28" spans="1:13" ht="23.25" customHeight="1">
      <c r="A28" s="259" t="s">
        <v>181</v>
      </c>
      <c r="B28" s="84"/>
      <c r="C28" s="84"/>
      <c r="D28" s="50"/>
      <c r="E28" s="46"/>
      <c r="F28" s="50"/>
      <c r="G28" s="46"/>
      <c r="H28" s="50"/>
      <c r="I28" s="46"/>
      <c r="J28" s="50"/>
    </row>
    <row r="29" spans="1:13" ht="23.25" customHeight="1">
      <c r="A29" s="263" t="s">
        <v>86</v>
      </c>
      <c r="B29" s="84"/>
      <c r="C29" s="84"/>
      <c r="D29" s="50"/>
      <c r="E29" s="46"/>
      <c r="F29" s="50"/>
      <c r="G29" s="46"/>
      <c r="H29" s="50"/>
      <c r="I29" s="46"/>
      <c r="J29" s="50"/>
    </row>
    <row r="30" spans="1:13" ht="23.25" customHeight="1">
      <c r="A30" s="260" t="s">
        <v>65</v>
      </c>
      <c r="B30" s="84"/>
      <c r="C30" s="84"/>
      <c r="D30" s="50">
        <v>-166396.06509144092</v>
      </c>
      <c r="E30" s="51"/>
      <c r="F30" s="50">
        <v>-803</v>
      </c>
      <c r="G30" s="51"/>
      <c r="H30" s="199">
        <v>0</v>
      </c>
      <c r="I30" s="51"/>
      <c r="J30" s="199">
        <v>0</v>
      </c>
    </row>
    <row r="31" spans="1:13" ht="23.25" customHeight="1">
      <c r="A31" s="260" t="s">
        <v>185</v>
      </c>
      <c r="B31" s="84"/>
      <c r="C31" s="84"/>
      <c r="D31" s="37">
        <v>26780</v>
      </c>
      <c r="E31" s="51"/>
      <c r="F31" s="95">
        <v>0</v>
      </c>
      <c r="G31" s="46"/>
      <c r="H31" s="95">
        <v>0</v>
      </c>
      <c r="I31" s="51"/>
      <c r="J31" s="95">
        <v>0</v>
      </c>
    </row>
    <row r="32" spans="1:13" ht="23.25" customHeight="1">
      <c r="A32" s="261" t="s">
        <v>173</v>
      </c>
      <c r="B32" s="84"/>
      <c r="C32" s="84"/>
      <c r="D32" s="265"/>
      <c r="E32" s="1"/>
      <c r="F32" s="1"/>
      <c r="G32" s="1"/>
      <c r="H32" s="1"/>
    </row>
    <row r="33" spans="1:10" ht="23.25" customHeight="1">
      <c r="A33" s="262" t="s">
        <v>174</v>
      </c>
      <c r="B33" s="84"/>
      <c r="C33" s="84"/>
      <c r="D33" s="37">
        <f>SUM(D30:D31)</f>
        <v>-139616.06509144092</v>
      </c>
      <c r="E33" s="51"/>
      <c r="F33" s="37">
        <f>SUM(F30:F31)</f>
        <v>-803</v>
      </c>
      <c r="G33" s="46"/>
      <c r="H33" s="196">
        <f>SUM(H30:H31)</f>
        <v>0</v>
      </c>
      <c r="I33" s="84"/>
      <c r="J33" s="95">
        <v>0</v>
      </c>
    </row>
    <row r="34" spans="1:10" ht="23.25" customHeight="1">
      <c r="A34" s="263" t="s">
        <v>177</v>
      </c>
      <c r="B34" s="84"/>
      <c r="C34" s="84"/>
      <c r="D34" s="50"/>
      <c r="E34" s="46"/>
      <c r="F34" s="50"/>
      <c r="G34" s="46"/>
      <c r="H34" s="50"/>
      <c r="I34" s="46"/>
      <c r="J34" s="50"/>
    </row>
    <row r="35" spans="1:10" ht="23.25" customHeight="1">
      <c r="A35" s="260" t="s">
        <v>175</v>
      </c>
      <c r="B35" s="84"/>
      <c r="C35" s="84"/>
      <c r="D35" s="50">
        <v>-676769</v>
      </c>
      <c r="E35" s="46"/>
      <c r="F35" s="199">
        <v>0</v>
      </c>
      <c r="G35" s="46"/>
      <c r="H35" s="50">
        <v>-676769</v>
      </c>
      <c r="I35" s="46"/>
      <c r="J35" s="199">
        <v>0</v>
      </c>
    </row>
    <row r="36" spans="1:10" ht="23.25" customHeight="1">
      <c r="A36" s="260" t="s">
        <v>172</v>
      </c>
      <c r="B36" s="84"/>
      <c r="C36" s="84"/>
      <c r="D36" s="37">
        <v>135354</v>
      </c>
      <c r="E36" s="46"/>
      <c r="F36" s="95">
        <v>0</v>
      </c>
      <c r="G36" s="46"/>
      <c r="H36" s="37">
        <v>135354</v>
      </c>
      <c r="I36" s="51"/>
      <c r="J36" s="95">
        <v>0</v>
      </c>
    </row>
    <row r="37" spans="1:10" ht="23.25" customHeight="1">
      <c r="A37" s="261" t="s">
        <v>176</v>
      </c>
      <c r="B37" s="84"/>
      <c r="C37" s="84"/>
      <c r="D37" s="50"/>
      <c r="E37" s="46"/>
      <c r="F37" s="199"/>
      <c r="G37" s="46"/>
      <c r="H37" s="50"/>
      <c r="I37" s="51"/>
      <c r="J37" s="252"/>
    </row>
    <row r="38" spans="1:10" ht="23.25" customHeight="1">
      <c r="A38" s="262" t="s">
        <v>174</v>
      </c>
      <c r="B38" s="84"/>
      <c r="C38" s="84"/>
      <c r="D38" s="37">
        <f>SUM(D35:D36)</f>
        <v>-541415</v>
      </c>
      <c r="E38" s="46"/>
      <c r="F38" s="95">
        <f>SUM(F35:F37)</f>
        <v>0</v>
      </c>
      <c r="G38" s="46"/>
      <c r="H38" s="37">
        <f>SUM(H35:H37)</f>
        <v>-541415</v>
      </c>
      <c r="I38" s="51"/>
      <c r="J38" s="95">
        <f>SUM(J35:J37)</f>
        <v>0</v>
      </c>
    </row>
    <row r="39" spans="1:10" ht="23.25" customHeight="1">
      <c r="A39" s="259" t="s">
        <v>178</v>
      </c>
      <c r="B39" s="84"/>
      <c r="C39" s="84"/>
      <c r="D39" s="96">
        <f>D33+D38</f>
        <v>-681031.06509144092</v>
      </c>
      <c r="E39" s="84"/>
      <c r="F39" s="96">
        <f>F33+F38</f>
        <v>-803</v>
      </c>
      <c r="G39" s="84"/>
      <c r="H39" s="96">
        <f>H33+H38</f>
        <v>-541415</v>
      </c>
      <c r="I39" s="84"/>
      <c r="J39" s="95">
        <f>J33+J38</f>
        <v>0</v>
      </c>
    </row>
    <row r="40" spans="1:10" ht="23.25" customHeight="1" thickBot="1">
      <c r="A40" s="93" t="s">
        <v>46</v>
      </c>
      <c r="B40" s="84"/>
      <c r="C40" s="84"/>
      <c r="D40" s="52">
        <f>D26+D39</f>
        <v>42878387.934908561</v>
      </c>
      <c r="E40" s="56"/>
      <c r="F40" s="52">
        <f>F26+F39</f>
        <v>61120932</v>
      </c>
      <c r="G40" s="56"/>
      <c r="H40" s="52">
        <f>H26+H39</f>
        <v>46941675</v>
      </c>
      <c r="I40" s="84"/>
      <c r="J40" s="52">
        <f>J26+J39</f>
        <v>55603170</v>
      </c>
    </row>
    <row r="41" spans="1:10" ht="10.35" customHeight="1" thickTop="1">
      <c r="A41" s="93"/>
      <c r="B41" s="84"/>
      <c r="C41" s="84"/>
      <c r="D41" s="54"/>
      <c r="E41" s="84"/>
      <c r="F41" s="54"/>
      <c r="G41" s="84"/>
      <c r="H41" s="54"/>
      <c r="I41" s="84"/>
      <c r="J41" s="54"/>
    </row>
    <row r="42" spans="1:10" ht="10.35" customHeight="1">
      <c r="A42" s="93"/>
      <c r="B42" s="84"/>
      <c r="C42" s="84"/>
      <c r="D42" s="54"/>
      <c r="E42" s="84"/>
      <c r="F42" s="54"/>
      <c r="G42" s="84"/>
      <c r="H42" s="54"/>
      <c r="I42" s="84"/>
      <c r="J42" s="54"/>
    </row>
    <row r="43" spans="1:10" ht="10.35" customHeight="1">
      <c r="A43" s="93"/>
      <c r="B43" s="84"/>
      <c r="C43" s="84"/>
      <c r="D43" s="54"/>
      <c r="E43" s="84"/>
      <c r="F43" s="54"/>
      <c r="G43" s="84"/>
      <c r="H43" s="54"/>
      <c r="I43" s="84"/>
      <c r="J43" s="54"/>
    </row>
    <row r="44" spans="1:10" ht="10.35" customHeight="1">
      <c r="A44" s="93"/>
      <c r="B44" s="84"/>
      <c r="C44" s="84"/>
      <c r="D44" s="54"/>
      <c r="E44" s="84"/>
      <c r="F44" s="54"/>
      <c r="G44" s="84"/>
      <c r="H44" s="54"/>
      <c r="I44" s="84"/>
      <c r="J44" s="54"/>
    </row>
    <row r="45" spans="1:10">
      <c r="A45" s="93"/>
      <c r="B45" s="84"/>
      <c r="C45" s="84"/>
      <c r="D45" s="54"/>
      <c r="E45" s="84"/>
      <c r="F45" s="54"/>
      <c r="G45" s="84"/>
      <c r="H45" s="54"/>
      <c r="I45" s="84"/>
      <c r="J45" s="54"/>
    </row>
    <row r="46" spans="1:10">
      <c r="A46" s="93"/>
      <c r="B46" s="84"/>
      <c r="C46" s="84"/>
      <c r="D46" s="54"/>
      <c r="E46" s="84"/>
      <c r="F46" s="54"/>
      <c r="G46" s="84"/>
      <c r="H46" s="54"/>
      <c r="I46" s="84"/>
      <c r="J46" s="54"/>
    </row>
    <row r="47" spans="1:10">
      <c r="A47" s="93"/>
      <c r="B47" s="84"/>
      <c r="C47" s="84"/>
      <c r="D47" s="54"/>
      <c r="E47" s="84"/>
      <c r="F47" s="54"/>
      <c r="G47" s="84"/>
      <c r="H47" s="54"/>
      <c r="I47" s="84"/>
      <c r="J47" s="54"/>
    </row>
    <row r="48" spans="1:10">
      <c r="A48" s="93"/>
      <c r="B48" s="84"/>
      <c r="C48" s="84"/>
      <c r="D48" s="54"/>
      <c r="E48" s="84"/>
      <c r="F48" s="54"/>
      <c r="G48" s="84"/>
      <c r="H48" s="54"/>
      <c r="I48" s="84"/>
      <c r="J48" s="54"/>
    </row>
    <row r="49" spans="1:14">
      <c r="A49" s="93"/>
      <c r="B49" s="84"/>
      <c r="C49" s="84"/>
      <c r="D49" s="54"/>
      <c r="E49" s="84"/>
      <c r="F49" s="54"/>
      <c r="G49" s="84"/>
      <c r="H49" s="54"/>
      <c r="I49" s="84"/>
      <c r="J49" s="54"/>
    </row>
    <row r="50" spans="1:14">
      <c r="A50" s="93"/>
      <c r="B50" s="84"/>
      <c r="C50" s="84"/>
      <c r="D50" s="54"/>
      <c r="E50" s="84"/>
      <c r="F50" s="54"/>
      <c r="G50" s="84"/>
      <c r="H50" s="54"/>
      <c r="I50" s="84"/>
      <c r="J50" s="54"/>
    </row>
    <row r="51" spans="1:14">
      <c r="A51" s="93"/>
      <c r="B51" s="84"/>
      <c r="C51" s="84"/>
      <c r="D51" s="54"/>
      <c r="E51" s="84"/>
      <c r="F51" s="54"/>
      <c r="G51" s="84"/>
      <c r="H51" s="54"/>
      <c r="I51" s="84"/>
      <c r="J51" s="54"/>
    </row>
    <row r="52" spans="1:14" ht="26.85" customHeight="1">
      <c r="A52" s="273" t="s">
        <v>73</v>
      </c>
      <c r="B52" s="273"/>
      <c r="C52" s="273"/>
      <c r="D52" s="273"/>
      <c r="E52" s="273"/>
      <c r="F52" s="273"/>
      <c r="G52" s="273"/>
      <c r="H52" s="273"/>
      <c r="I52" s="273"/>
      <c r="J52" s="273"/>
    </row>
    <row r="53" spans="1:14" ht="26.85" customHeight="1">
      <c r="A53" s="273" t="s">
        <v>179</v>
      </c>
      <c r="B53" s="273"/>
      <c r="C53" s="273"/>
      <c r="D53" s="273"/>
      <c r="E53" s="273"/>
      <c r="F53" s="273"/>
      <c r="G53" s="273"/>
      <c r="H53" s="273"/>
      <c r="I53" s="273"/>
      <c r="J53" s="273"/>
    </row>
    <row r="54" spans="1:14" ht="26.85" customHeight="1">
      <c r="A54" s="273" t="s">
        <v>165</v>
      </c>
      <c r="B54" s="273"/>
      <c r="C54" s="273"/>
      <c r="D54" s="273"/>
      <c r="E54" s="273"/>
      <c r="F54" s="273"/>
      <c r="G54" s="273"/>
      <c r="H54" s="273"/>
      <c r="I54" s="273"/>
      <c r="J54" s="273"/>
    </row>
    <row r="55" spans="1:14" ht="26.85" customHeight="1">
      <c r="A55" s="274" t="s">
        <v>55</v>
      </c>
      <c r="B55" s="275"/>
      <c r="C55" s="275"/>
      <c r="D55" s="275"/>
      <c r="E55" s="275"/>
      <c r="F55" s="275"/>
      <c r="G55" s="275"/>
      <c r="H55" s="275"/>
      <c r="I55" s="275"/>
      <c r="J55" s="275"/>
    </row>
    <row r="56" spans="1:14" ht="23.25" customHeight="1">
      <c r="A56" s="276" t="s">
        <v>62</v>
      </c>
      <c r="B56" s="276"/>
      <c r="C56" s="276"/>
      <c r="D56" s="276"/>
      <c r="E56" s="276"/>
      <c r="F56" s="276"/>
      <c r="G56" s="276"/>
      <c r="H56" s="276"/>
      <c r="I56" s="276"/>
      <c r="J56" s="276"/>
    </row>
    <row r="57" spans="1:14" ht="6" customHeight="1">
      <c r="A57" s="251"/>
      <c r="B57" s="251"/>
      <c r="C57" s="251"/>
      <c r="D57" s="251"/>
      <c r="E57" s="251"/>
      <c r="F57" s="251"/>
      <c r="G57" s="251"/>
      <c r="H57" s="251"/>
      <c r="I57" s="251"/>
      <c r="J57" s="251"/>
    </row>
    <row r="58" spans="1:14" ht="23.25" customHeight="1">
      <c r="A58" s="80"/>
      <c r="B58" s="251" t="s">
        <v>31</v>
      </c>
      <c r="C58" s="251"/>
      <c r="D58" s="271" t="s">
        <v>0</v>
      </c>
      <c r="E58" s="271"/>
      <c r="F58" s="271"/>
      <c r="G58" s="251"/>
      <c r="H58" s="272" t="s">
        <v>29</v>
      </c>
      <c r="I58" s="272"/>
      <c r="J58" s="272"/>
    </row>
    <row r="59" spans="1:14" ht="23.25" customHeight="1">
      <c r="A59" s="80"/>
      <c r="B59" s="81"/>
      <c r="C59" s="81"/>
      <c r="D59" s="82">
        <v>2565</v>
      </c>
      <c r="E59" s="83"/>
      <c r="F59" s="82">
        <v>2564</v>
      </c>
      <c r="G59" s="84"/>
      <c r="H59" s="82">
        <v>2565</v>
      </c>
      <c r="I59" s="83"/>
      <c r="J59" s="82">
        <v>2564</v>
      </c>
    </row>
    <row r="60" spans="1:14" ht="23.25" customHeight="1">
      <c r="A60" s="98" t="s">
        <v>117</v>
      </c>
      <c r="B60" s="84"/>
      <c r="C60" s="84"/>
      <c r="D60" s="53"/>
      <c r="E60" s="99"/>
      <c r="F60" s="53"/>
      <c r="G60" s="99"/>
      <c r="H60" s="53"/>
      <c r="I60" s="99"/>
      <c r="J60" s="53"/>
    </row>
    <row r="61" spans="1:14" ht="23.25" customHeight="1">
      <c r="A61" s="100" t="s">
        <v>120</v>
      </c>
      <c r="B61" s="84">
        <v>19</v>
      </c>
      <c r="C61" s="84"/>
      <c r="D61" s="54">
        <v>43023120</v>
      </c>
      <c r="E61" s="84"/>
      <c r="F61" s="54">
        <v>60144836</v>
      </c>
      <c r="G61" s="84"/>
      <c r="H61" s="54">
        <f>H26</f>
        <v>47483090</v>
      </c>
      <c r="I61" s="84"/>
      <c r="J61" s="54">
        <v>55603170</v>
      </c>
      <c r="L61" s="101"/>
    </row>
    <row r="62" spans="1:14" ht="23.25" customHeight="1">
      <c r="A62" s="100" t="s">
        <v>92</v>
      </c>
      <c r="B62" s="97"/>
      <c r="C62" s="97"/>
      <c r="D62" s="54">
        <v>536299</v>
      </c>
      <c r="E62" s="84"/>
      <c r="F62" s="54">
        <v>976899</v>
      </c>
      <c r="G62" s="46"/>
      <c r="H62" s="90">
        <v>0</v>
      </c>
      <c r="I62" s="46"/>
      <c r="J62" s="90">
        <v>0</v>
      </c>
      <c r="M62" s="101"/>
      <c r="N62" s="101"/>
    </row>
    <row r="63" spans="1:14" ht="23.25" customHeight="1" thickBot="1">
      <c r="A63" s="98" t="s">
        <v>56</v>
      </c>
      <c r="B63" s="97"/>
      <c r="C63" s="97"/>
      <c r="D63" s="52">
        <f>SUM(D61:D62)</f>
        <v>43559419</v>
      </c>
      <c r="E63" s="55"/>
      <c r="F63" s="52">
        <f>SUM(F61:F62)</f>
        <v>61121735</v>
      </c>
      <c r="G63" s="55"/>
      <c r="H63" s="52">
        <f>SUM(H61:H62)</f>
        <v>47483090</v>
      </c>
      <c r="I63" s="55"/>
      <c r="J63" s="52">
        <f>SUM(J61:J62)</f>
        <v>55603170</v>
      </c>
    </row>
    <row r="64" spans="1:14" ht="9" customHeight="1" thickTop="1">
      <c r="A64" s="93"/>
      <c r="B64" s="97"/>
      <c r="C64" s="97"/>
      <c r="D64" s="54"/>
      <c r="E64" s="84"/>
      <c r="F64" s="54"/>
      <c r="G64" s="84"/>
      <c r="H64" s="54"/>
      <c r="I64" s="84"/>
      <c r="J64" s="54"/>
    </row>
    <row r="65" spans="1:12" ht="23.25" customHeight="1">
      <c r="A65" s="98" t="s">
        <v>103</v>
      </c>
      <c r="B65" s="97"/>
      <c r="C65" s="97"/>
      <c r="D65" s="123"/>
      <c r="E65" s="84"/>
      <c r="F65" s="101"/>
      <c r="G65" s="84"/>
      <c r="H65" s="54"/>
      <c r="I65" s="84"/>
      <c r="J65" s="54"/>
    </row>
    <row r="66" spans="1:12" ht="23.25" customHeight="1">
      <c r="A66" s="100" t="s">
        <v>120</v>
      </c>
      <c r="B66" s="97"/>
      <c r="C66" s="97"/>
      <c r="D66" s="54">
        <v>42342089</v>
      </c>
      <c r="E66" s="84"/>
      <c r="F66" s="54">
        <v>60144033</v>
      </c>
      <c r="G66" s="84"/>
      <c r="H66" s="54">
        <f>H40</f>
        <v>46941675</v>
      </c>
      <c r="I66" s="84"/>
      <c r="J66" s="54">
        <v>55603170</v>
      </c>
      <c r="L66" s="101"/>
    </row>
    <row r="67" spans="1:12" ht="23.25" customHeight="1">
      <c r="A67" s="100" t="s">
        <v>92</v>
      </c>
      <c r="B67" s="97"/>
      <c r="C67" s="97"/>
      <c r="D67" s="54">
        <v>536299</v>
      </c>
      <c r="E67" s="84"/>
      <c r="F67" s="54">
        <v>976899</v>
      </c>
      <c r="G67" s="46"/>
      <c r="H67" s="90">
        <v>0</v>
      </c>
      <c r="I67" s="46"/>
      <c r="J67" s="90">
        <v>0</v>
      </c>
      <c r="L67" s="101"/>
    </row>
    <row r="68" spans="1:12" ht="23.25" customHeight="1" thickBot="1">
      <c r="A68" s="98" t="s">
        <v>46</v>
      </c>
      <c r="B68" s="97"/>
      <c r="C68" s="97"/>
      <c r="D68" s="52">
        <f>SUM(D66:D67)</f>
        <v>42878388</v>
      </c>
      <c r="E68" s="55"/>
      <c r="F68" s="52">
        <f>SUM(F66:F67)</f>
        <v>61120932</v>
      </c>
      <c r="G68" s="55"/>
      <c r="H68" s="52">
        <f>SUM(H66:H67)</f>
        <v>46941675</v>
      </c>
      <c r="I68" s="55"/>
      <c r="J68" s="52">
        <f>SUM(J66:J67)</f>
        <v>55603170</v>
      </c>
    </row>
    <row r="69" spans="1:12" ht="12" customHeight="1" thickTop="1">
      <c r="A69" s="93"/>
      <c r="B69" s="97"/>
      <c r="C69" s="97"/>
      <c r="D69" s="54"/>
      <c r="E69" s="84"/>
      <c r="F69" s="54"/>
      <c r="G69" s="84"/>
      <c r="H69" s="54"/>
      <c r="I69" s="84"/>
      <c r="J69" s="54"/>
    </row>
    <row r="70" spans="1:12" ht="23.25" customHeight="1">
      <c r="A70" s="93" t="s">
        <v>121</v>
      </c>
      <c r="B70" s="84">
        <v>19</v>
      </c>
      <c r="C70" s="84"/>
      <c r="D70" s="53">
        <f>D61/F71/1000</f>
        <v>7.1705200000000011E-2</v>
      </c>
      <c r="E70" s="99"/>
      <c r="F70" s="53">
        <v>0.1</v>
      </c>
      <c r="G70" s="99"/>
      <c r="H70" s="53">
        <f>H61/H71/1000</f>
        <v>7.9138483333333343E-2</v>
      </c>
      <c r="I70" s="99"/>
      <c r="J70" s="53">
        <v>0.09</v>
      </c>
    </row>
    <row r="71" spans="1:12" ht="23.25" customHeight="1">
      <c r="A71" s="93" t="s">
        <v>84</v>
      </c>
      <c r="B71" s="84">
        <v>19</v>
      </c>
      <c r="C71" s="84"/>
      <c r="D71" s="54">
        <v>600000</v>
      </c>
      <c r="E71" s="84"/>
      <c r="F71" s="54">
        <v>600000</v>
      </c>
      <c r="G71" s="84"/>
      <c r="H71" s="54">
        <v>600000</v>
      </c>
      <c r="I71" s="84"/>
      <c r="J71" s="54">
        <v>600000</v>
      </c>
    </row>
    <row r="101" spans="1:1">
      <c r="A101" s="80" t="s">
        <v>41</v>
      </c>
    </row>
  </sheetData>
  <mergeCells count="14">
    <mergeCell ref="D58:F58"/>
    <mergeCell ref="H58:J58"/>
    <mergeCell ref="A52:J52"/>
    <mergeCell ref="A53:J53"/>
    <mergeCell ref="A54:J54"/>
    <mergeCell ref="A55:J55"/>
    <mergeCell ref="A56:J56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2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842F8-CA1F-410B-9191-DAB90C786BE4}">
  <sheetPr>
    <tabColor rgb="FF00B050"/>
  </sheetPr>
  <dimension ref="A1:Q100"/>
  <sheetViews>
    <sheetView showGridLines="0" zoomScaleNormal="100" zoomScaleSheetLayoutView="100" workbookViewId="0">
      <selection activeCell="A49" sqref="A49:XFD49"/>
    </sheetView>
  </sheetViews>
  <sheetFormatPr defaultColWidth="8.875" defaultRowHeight="21"/>
  <cols>
    <col min="1" max="1" width="64.25" customWidth="1"/>
    <col min="2" max="2" width="9.125" customWidth="1"/>
    <col min="3" max="3" width="3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1.375" bestFit="1" customWidth="1"/>
    <col min="13" max="13" width="12.125" bestFit="1" customWidth="1"/>
    <col min="14" max="14" width="11.375" bestFit="1" customWidth="1"/>
  </cols>
  <sheetData>
    <row r="1" spans="1:15" ht="26.55" customHeight="1">
      <c r="A1" s="273" t="s">
        <v>73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5" ht="26.55" customHeight="1">
      <c r="A2" s="273" t="s">
        <v>105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5" ht="26.55" customHeight="1">
      <c r="A3" s="273" t="s">
        <v>166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5" ht="26.55" customHeight="1">
      <c r="A4" s="274" t="s">
        <v>55</v>
      </c>
      <c r="B4" s="275"/>
      <c r="C4" s="275"/>
      <c r="D4" s="275"/>
      <c r="E4" s="275"/>
      <c r="F4" s="275"/>
      <c r="G4" s="275"/>
      <c r="H4" s="275"/>
      <c r="I4" s="275"/>
      <c r="J4" s="275"/>
    </row>
    <row r="5" spans="1:15" ht="23.25" customHeight="1">
      <c r="A5" s="276" t="s">
        <v>62</v>
      </c>
      <c r="B5" s="276"/>
      <c r="C5" s="276"/>
      <c r="D5" s="276"/>
      <c r="E5" s="276"/>
      <c r="F5" s="276"/>
      <c r="G5" s="276"/>
      <c r="H5" s="276"/>
      <c r="I5" s="276"/>
      <c r="J5" s="276"/>
    </row>
    <row r="6" spans="1:15" ht="6" customHeight="1">
      <c r="A6" s="150"/>
      <c r="B6" s="150"/>
      <c r="C6" s="184"/>
      <c r="D6" s="150"/>
      <c r="E6" s="150"/>
      <c r="F6" s="150"/>
      <c r="G6" s="150"/>
      <c r="H6" s="150"/>
      <c r="I6" s="150"/>
      <c r="J6" s="150"/>
    </row>
    <row r="7" spans="1:15" ht="23.25" customHeight="1">
      <c r="A7" s="80"/>
      <c r="B7" s="150" t="s">
        <v>31</v>
      </c>
      <c r="C7" s="184"/>
      <c r="D7" s="271" t="s">
        <v>0</v>
      </c>
      <c r="E7" s="271"/>
      <c r="F7" s="271"/>
      <c r="G7" s="150"/>
      <c r="H7" s="272" t="s">
        <v>29</v>
      </c>
      <c r="I7" s="272"/>
      <c r="J7" s="272"/>
    </row>
    <row r="8" spans="1:15" ht="23.25" customHeight="1">
      <c r="A8" s="80"/>
      <c r="B8" s="81"/>
      <c r="C8" s="81"/>
      <c r="D8" s="82">
        <v>2565</v>
      </c>
      <c r="E8" s="83"/>
      <c r="F8" s="82">
        <v>2564</v>
      </c>
      <c r="G8" s="84"/>
      <c r="H8" s="82">
        <v>2565</v>
      </c>
      <c r="I8" s="83"/>
      <c r="J8" s="82">
        <v>2564</v>
      </c>
    </row>
    <row r="9" spans="1:15" ht="23.25" customHeight="1">
      <c r="A9" s="80" t="s">
        <v>85</v>
      </c>
      <c r="B9" s="84"/>
      <c r="C9" s="84"/>
      <c r="D9" s="44"/>
      <c r="E9" s="85"/>
      <c r="F9" s="44"/>
      <c r="G9" s="85"/>
      <c r="H9" s="86"/>
      <c r="I9" s="85"/>
      <c r="J9" s="86"/>
    </row>
    <row r="10" spans="1:15" ht="23.25" customHeight="1">
      <c r="A10" s="87" t="s">
        <v>112</v>
      </c>
      <c r="B10" s="81"/>
      <c r="C10" s="81"/>
      <c r="D10" s="45">
        <v>830693659</v>
      </c>
      <c r="E10" s="46"/>
      <c r="F10" s="45">
        <v>860050402</v>
      </c>
      <c r="G10" s="46"/>
      <c r="H10" s="45">
        <v>830231139</v>
      </c>
      <c r="I10" s="46"/>
      <c r="J10" s="45">
        <v>860116823</v>
      </c>
      <c r="M10" s="101"/>
    </row>
    <row r="11" spans="1:15" ht="23.25" customHeight="1">
      <c r="A11" s="87" t="s">
        <v>68</v>
      </c>
      <c r="B11" s="81"/>
      <c r="C11" s="81"/>
      <c r="D11" s="45">
        <v>4490558</v>
      </c>
      <c r="E11" s="46"/>
      <c r="F11" s="45">
        <v>13558703</v>
      </c>
      <c r="G11" s="46"/>
      <c r="H11" s="199">
        <v>0</v>
      </c>
      <c r="I11" s="46"/>
      <c r="J11" s="199">
        <v>0</v>
      </c>
    </row>
    <row r="12" spans="1:15" ht="23.25" customHeight="1">
      <c r="A12" s="87" t="s">
        <v>12</v>
      </c>
      <c r="B12" s="84">
        <v>18</v>
      </c>
      <c r="C12" s="84"/>
      <c r="D12" s="45">
        <v>40424459</v>
      </c>
      <c r="E12" s="46"/>
      <c r="F12" s="45">
        <v>50751031</v>
      </c>
      <c r="G12" s="46"/>
      <c r="H12" s="45">
        <v>48203656</v>
      </c>
      <c r="I12" s="46"/>
      <c r="J12" s="45">
        <v>51915445</v>
      </c>
    </row>
    <row r="13" spans="1:15" ht="23.25" customHeight="1">
      <c r="A13" s="87" t="s">
        <v>78</v>
      </c>
      <c r="B13" s="84"/>
      <c r="C13" s="84"/>
      <c r="D13" s="45">
        <v>1811823</v>
      </c>
      <c r="E13" s="46"/>
      <c r="F13" s="45">
        <v>4210406</v>
      </c>
      <c r="G13" s="46"/>
      <c r="H13" s="45">
        <v>1776189</v>
      </c>
      <c r="I13" s="46"/>
      <c r="J13" s="45">
        <v>4878028</v>
      </c>
    </row>
    <row r="14" spans="1:15" ht="23.25" customHeight="1">
      <c r="A14" s="88" t="s">
        <v>58</v>
      </c>
      <c r="B14" s="84"/>
      <c r="C14" s="84"/>
      <c r="D14" s="48">
        <f>SUM(D10:D13)</f>
        <v>877420499</v>
      </c>
      <c r="E14" s="46"/>
      <c r="F14" s="48">
        <f>SUM(F10:F13)</f>
        <v>928570542</v>
      </c>
      <c r="G14" s="46"/>
      <c r="H14" s="48">
        <f>SUM(H10:H13)</f>
        <v>880210984</v>
      </c>
      <c r="I14" s="46"/>
      <c r="J14" s="48">
        <f>SUM(J10:J13)</f>
        <v>916910296</v>
      </c>
    </row>
    <row r="15" spans="1:15" ht="7.35" customHeight="1">
      <c r="A15" s="89"/>
      <c r="B15" s="84"/>
      <c r="C15" s="84"/>
      <c r="D15" s="49"/>
      <c r="E15" s="46"/>
      <c r="F15" s="49"/>
      <c r="G15" s="46"/>
      <c r="H15" s="49"/>
      <c r="I15" s="46"/>
      <c r="J15" s="49"/>
    </row>
    <row r="16" spans="1:15" ht="23.25" customHeight="1">
      <c r="A16" s="80" t="s">
        <v>59</v>
      </c>
      <c r="B16" s="84"/>
      <c r="C16" s="84"/>
      <c r="D16" s="49"/>
      <c r="E16" s="46"/>
      <c r="F16" s="49"/>
      <c r="G16" s="46"/>
      <c r="H16" s="49"/>
      <c r="I16" s="46"/>
      <c r="J16" s="49"/>
      <c r="M16" s="185"/>
      <c r="O16" s="185"/>
    </row>
    <row r="17" spans="1:17" ht="23.25" customHeight="1">
      <c r="A17" s="87" t="s">
        <v>38</v>
      </c>
      <c r="B17" s="81"/>
      <c r="C17" s="81"/>
      <c r="D17" s="45">
        <v>185248742</v>
      </c>
      <c r="E17" s="46"/>
      <c r="F17" s="45">
        <v>197939176</v>
      </c>
      <c r="G17" s="46"/>
      <c r="H17" s="45">
        <v>204357901</v>
      </c>
      <c r="I17" s="46"/>
      <c r="J17" s="45">
        <v>220314545</v>
      </c>
      <c r="M17" s="185"/>
      <c r="O17" s="185"/>
      <c r="Q17" s="186"/>
    </row>
    <row r="18" spans="1:17" ht="23.25" customHeight="1">
      <c r="A18" s="87" t="s">
        <v>63</v>
      </c>
      <c r="B18" s="81"/>
      <c r="C18" s="81"/>
      <c r="D18" s="45">
        <v>4076544</v>
      </c>
      <c r="E18" s="46"/>
      <c r="F18" s="45">
        <v>9740242</v>
      </c>
      <c r="G18" s="46"/>
      <c r="H18" s="47">
        <v>0</v>
      </c>
      <c r="I18" s="46"/>
      <c r="J18" s="90" t="s">
        <v>64</v>
      </c>
      <c r="M18" s="185"/>
      <c r="O18" s="185"/>
      <c r="Q18" s="186"/>
    </row>
    <row r="19" spans="1:17" ht="23.25" customHeight="1">
      <c r="A19" s="87" t="s">
        <v>119</v>
      </c>
      <c r="B19" s="81"/>
      <c r="C19" s="81"/>
      <c r="D19" s="45">
        <v>425790863</v>
      </c>
      <c r="E19" s="46"/>
      <c r="F19" s="45">
        <v>452107698</v>
      </c>
      <c r="G19" s="46"/>
      <c r="H19" s="45">
        <v>399518352</v>
      </c>
      <c r="I19" s="46"/>
      <c r="J19" s="45">
        <v>437071050</v>
      </c>
    </row>
    <row r="20" spans="1:17" ht="23.25" customHeight="1">
      <c r="A20" s="87" t="s">
        <v>33</v>
      </c>
      <c r="B20" s="84"/>
      <c r="C20" s="84"/>
      <c r="D20" s="45">
        <v>85662227</v>
      </c>
      <c r="E20" s="46"/>
      <c r="F20" s="45">
        <v>77683714</v>
      </c>
      <c r="G20" s="46"/>
      <c r="H20" s="45">
        <v>87417342</v>
      </c>
      <c r="I20" s="46"/>
      <c r="J20" s="45">
        <v>83385536</v>
      </c>
    </row>
    <row r="21" spans="1:17" ht="23.25" customHeight="1">
      <c r="A21" s="87" t="s">
        <v>39</v>
      </c>
      <c r="B21" s="84"/>
      <c r="C21" s="84"/>
      <c r="D21" s="50">
        <v>2171208</v>
      </c>
      <c r="E21" s="51"/>
      <c r="F21" s="50">
        <v>2632325</v>
      </c>
      <c r="G21" s="51"/>
      <c r="H21" s="37">
        <v>2171208</v>
      </c>
      <c r="I21" s="51"/>
      <c r="J21" s="50">
        <v>2632325</v>
      </c>
      <c r="M21" s="101"/>
    </row>
    <row r="22" spans="1:17" ht="23.25" customHeight="1">
      <c r="A22" s="88" t="s">
        <v>54</v>
      </c>
      <c r="B22" s="84"/>
      <c r="C22" s="84"/>
      <c r="D22" s="48">
        <f>SUM(D17:D21)</f>
        <v>702949584</v>
      </c>
      <c r="E22" s="46"/>
      <c r="F22" s="48">
        <f>SUM(F17:F21)</f>
        <v>740103155</v>
      </c>
      <c r="G22" s="46"/>
      <c r="H22" s="48">
        <f>SUM(H17:H21)</f>
        <v>693464803</v>
      </c>
      <c r="I22" s="46"/>
      <c r="J22" s="48">
        <f>SUM(J17:J21)</f>
        <v>743403456</v>
      </c>
      <c r="M22" s="101"/>
    </row>
    <row r="23" spans="1:17" ht="7.8" customHeight="1">
      <c r="A23" s="89"/>
      <c r="B23" s="84"/>
      <c r="C23" s="84"/>
      <c r="D23" s="49"/>
      <c r="E23" s="46"/>
      <c r="F23" s="49"/>
      <c r="G23" s="46"/>
      <c r="H23" s="49"/>
      <c r="I23" s="46"/>
      <c r="J23" s="49"/>
    </row>
    <row r="24" spans="1:17" ht="23.25" customHeight="1">
      <c r="A24" s="91" t="s">
        <v>116</v>
      </c>
      <c r="B24" s="84"/>
      <c r="C24" s="84"/>
      <c r="D24" s="45">
        <f>D14-D22</f>
        <v>174470915</v>
      </c>
      <c r="E24" s="46"/>
      <c r="F24" s="45">
        <f>F14-F22</f>
        <v>188467387</v>
      </c>
      <c r="G24" s="46"/>
      <c r="H24" s="45">
        <f>H14-H22</f>
        <v>186746181</v>
      </c>
      <c r="I24" s="46"/>
      <c r="J24" s="45">
        <f>J14-J22</f>
        <v>173506840</v>
      </c>
    </row>
    <row r="25" spans="1:17" ht="23.25" customHeight="1">
      <c r="A25" s="92" t="s">
        <v>60</v>
      </c>
      <c r="B25" s="84">
        <v>14</v>
      </c>
      <c r="C25" s="84"/>
      <c r="D25" s="37">
        <v>38082729</v>
      </c>
      <c r="E25" s="46"/>
      <c r="F25" s="37">
        <v>38772322</v>
      </c>
      <c r="G25" s="46"/>
      <c r="H25" s="37">
        <v>37195263</v>
      </c>
      <c r="I25" s="46"/>
      <c r="J25" s="37">
        <v>35575519</v>
      </c>
    </row>
    <row r="26" spans="1:17" ht="23.25" customHeight="1" thickBot="1">
      <c r="A26" s="93" t="s">
        <v>56</v>
      </c>
      <c r="B26" s="84"/>
      <c r="C26" s="84"/>
      <c r="D26" s="94">
        <f>D24-D25</f>
        <v>136388186</v>
      </c>
      <c r="E26" s="46"/>
      <c r="F26" s="94">
        <f>F24-F25</f>
        <v>149695065</v>
      </c>
      <c r="G26" s="46"/>
      <c r="H26" s="94">
        <f>H24-H25</f>
        <v>149550918</v>
      </c>
      <c r="I26" s="46"/>
      <c r="J26" s="94">
        <f>J24-J25</f>
        <v>137931321</v>
      </c>
    </row>
    <row r="27" spans="1:17" ht="10.35" customHeight="1" thickTop="1">
      <c r="A27" s="89"/>
      <c r="B27" s="84"/>
      <c r="C27" s="84"/>
      <c r="D27" s="49"/>
      <c r="E27" s="46"/>
      <c r="F27" s="49"/>
      <c r="G27" s="46"/>
      <c r="H27" s="49"/>
      <c r="I27" s="46"/>
      <c r="J27" s="49"/>
    </row>
    <row r="28" spans="1:17" ht="23.25" customHeight="1">
      <c r="A28" s="259" t="s">
        <v>181</v>
      </c>
      <c r="B28" s="84"/>
      <c r="C28" s="84"/>
      <c r="D28" s="50"/>
      <c r="E28" s="46"/>
      <c r="F28" s="50"/>
      <c r="G28" s="46"/>
      <c r="H28" s="50"/>
      <c r="I28" s="46"/>
      <c r="J28" s="50"/>
    </row>
    <row r="29" spans="1:17" ht="23.25" customHeight="1">
      <c r="A29" s="263" t="s">
        <v>86</v>
      </c>
      <c r="B29" s="84"/>
      <c r="C29" s="84"/>
      <c r="D29" s="50"/>
      <c r="E29" s="46"/>
      <c r="F29" s="50"/>
      <c r="G29" s="46"/>
      <c r="H29" s="50"/>
      <c r="I29" s="46"/>
      <c r="J29" s="50"/>
    </row>
    <row r="30" spans="1:17" ht="23.25" customHeight="1">
      <c r="A30" s="260" t="s">
        <v>65</v>
      </c>
      <c r="B30" s="84"/>
      <c r="C30" s="84"/>
      <c r="D30" s="50">
        <v>-133901</v>
      </c>
      <c r="E30" s="51"/>
      <c r="F30" s="50">
        <v>-602640</v>
      </c>
      <c r="G30" s="51"/>
      <c r="H30" s="199">
        <v>0</v>
      </c>
      <c r="I30" s="51"/>
      <c r="J30" s="199">
        <v>0</v>
      </c>
    </row>
    <row r="31" spans="1:17" ht="23.25" customHeight="1">
      <c r="A31" s="260" t="s">
        <v>185</v>
      </c>
      <c r="B31" s="84"/>
      <c r="C31" s="84"/>
      <c r="D31" s="37">
        <v>26780</v>
      </c>
      <c r="E31" s="51"/>
      <c r="F31" s="95">
        <v>0</v>
      </c>
      <c r="G31" s="46"/>
      <c r="H31" s="95">
        <v>0</v>
      </c>
      <c r="I31" s="51"/>
      <c r="J31" s="95">
        <v>0</v>
      </c>
    </row>
    <row r="32" spans="1:17" ht="23.25" customHeight="1">
      <c r="A32" s="261" t="s">
        <v>173</v>
      </c>
      <c r="B32" s="84"/>
      <c r="C32" s="84"/>
      <c r="D32" s="265"/>
      <c r="E32" s="1"/>
      <c r="F32" s="1"/>
      <c r="G32" s="1"/>
      <c r="H32" s="1"/>
    </row>
    <row r="33" spans="1:10" ht="23.25" customHeight="1">
      <c r="A33" s="262" t="s">
        <v>174</v>
      </c>
      <c r="B33" s="84"/>
      <c r="C33" s="84"/>
      <c r="D33" s="37">
        <f>SUM(D30:D31)</f>
        <v>-107121</v>
      </c>
      <c r="E33" s="51"/>
      <c r="F33" s="37">
        <f>SUM(F30:F31)</f>
        <v>-602640</v>
      </c>
      <c r="G33" s="46"/>
      <c r="H33" s="196">
        <f>SUM(H30:H31)</f>
        <v>0</v>
      </c>
      <c r="I33" s="84"/>
      <c r="J33" s="95">
        <v>0</v>
      </c>
    </row>
    <row r="34" spans="1:10" ht="23.25" customHeight="1">
      <c r="A34" s="263" t="s">
        <v>177</v>
      </c>
      <c r="B34" s="84"/>
      <c r="C34" s="84"/>
      <c r="D34" s="50"/>
      <c r="E34" s="46"/>
      <c r="F34" s="50"/>
      <c r="G34" s="46"/>
      <c r="H34" s="50"/>
      <c r="I34" s="46"/>
      <c r="J34" s="50"/>
    </row>
    <row r="35" spans="1:10" ht="23.25" customHeight="1">
      <c r="A35" s="260" t="s">
        <v>175</v>
      </c>
      <c r="B35" s="84"/>
      <c r="C35" s="84"/>
      <c r="D35" s="50">
        <v>-676769</v>
      </c>
      <c r="E35" s="46"/>
      <c r="F35" s="199">
        <v>0</v>
      </c>
      <c r="G35" s="46"/>
      <c r="H35" s="50">
        <v>-676769</v>
      </c>
      <c r="I35" s="46"/>
      <c r="J35" s="199">
        <v>0</v>
      </c>
    </row>
    <row r="36" spans="1:10" ht="23.25" customHeight="1">
      <c r="A36" s="260" t="s">
        <v>172</v>
      </c>
      <c r="B36" s="84"/>
      <c r="C36" s="84"/>
      <c r="D36" s="37">
        <v>135354</v>
      </c>
      <c r="E36" s="46"/>
      <c r="F36" s="95">
        <v>0</v>
      </c>
      <c r="G36" s="46"/>
      <c r="H36" s="37">
        <v>135354</v>
      </c>
      <c r="I36" s="51"/>
      <c r="J36" s="95">
        <v>0</v>
      </c>
    </row>
    <row r="37" spans="1:10" ht="23.25" customHeight="1">
      <c r="A37" s="261" t="s">
        <v>176</v>
      </c>
      <c r="B37" s="84"/>
      <c r="C37" s="84"/>
      <c r="D37" s="50"/>
      <c r="E37" s="46"/>
      <c r="F37" s="199"/>
      <c r="G37" s="46"/>
      <c r="H37" s="50"/>
      <c r="I37" s="51"/>
      <c r="J37" s="252"/>
    </row>
    <row r="38" spans="1:10" ht="23.25" customHeight="1">
      <c r="A38" s="262" t="s">
        <v>174</v>
      </c>
      <c r="B38" s="84"/>
      <c r="C38" s="84"/>
      <c r="D38" s="37">
        <f>SUM(D35:D36)</f>
        <v>-541415</v>
      </c>
      <c r="E38" s="46"/>
      <c r="F38" s="95">
        <f>SUM(F35:F37)</f>
        <v>0</v>
      </c>
      <c r="G38" s="46"/>
      <c r="H38" s="37">
        <f>SUM(H35:H36)</f>
        <v>-541415</v>
      </c>
      <c r="I38" s="51"/>
      <c r="J38" s="95">
        <f>SUM(J35:J37)</f>
        <v>0</v>
      </c>
    </row>
    <row r="39" spans="1:10" ht="23.25" customHeight="1">
      <c r="A39" s="259" t="s">
        <v>178</v>
      </c>
      <c r="B39" s="84"/>
      <c r="C39" s="84"/>
      <c r="D39" s="96">
        <f>SUM(D33,D38)</f>
        <v>-648536</v>
      </c>
      <c r="E39" s="84"/>
      <c r="F39" s="96">
        <f>SUM(F33,F38)</f>
        <v>-602640</v>
      </c>
      <c r="G39" s="84"/>
      <c r="H39" s="96">
        <f>SUM(H33,H38)</f>
        <v>-541415</v>
      </c>
      <c r="I39" s="84"/>
      <c r="J39" s="95">
        <f>SUM(J33,J38)</f>
        <v>0</v>
      </c>
    </row>
    <row r="40" spans="1:10" ht="23.25" customHeight="1" thickBot="1">
      <c r="A40" s="93" t="s">
        <v>46</v>
      </c>
      <c r="B40" s="84"/>
      <c r="C40" s="84"/>
      <c r="D40" s="52">
        <f>D26+D39</f>
        <v>135739650</v>
      </c>
      <c r="E40" s="56"/>
      <c r="F40" s="52">
        <f>F26+F39</f>
        <v>149092425</v>
      </c>
      <c r="G40" s="56"/>
      <c r="H40" s="52">
        <f>H26+H39</f>
        <v>149009503</v>
      </c>
      <c r="I40" s="84"/>
      <c r="J40" s="200">
        <f>SUM(J26)</f>
        <v>137931321</v>
      </c>
    </row>
    <row r="41" spans="1:10" ht="10.35" customHeight="1" thickTop="1"/>
    <row r="51" spans="1:14" ht="26.55" customHeight="1">
      <c r="A51" s="273" t="s">
        <v>73</v>
      </c>
      <c r="B51" s="273"/>
      <c r="C51" s="273"/>
      <c r="D51" s="273"/>
      <c r="E51" s="273"/>
      <c r="F51" s="273"/>
      <c r="G51" s="273"/>
      <c r="H51" s="273"/>
      <c r="I51" s="273"/>
      <c r="J51" s="273"/>
    </row>
    <row r="52" spans="1:14" ht="26.55" customHeight="1">
      <c r="A52" s="273" t="s">
        <v>179</v>
      </c>
      <c r="B52" s="273"/>
      <c r="C52" s="273"/>
      <c r="D52" s="273"/>
      <c r="E52" s="273"/>
      <c r="F52" s="273"/>
      <c r="G52" s="273"/>
      <c r="H52" s="273"/>
      <c r="I52" s="273"/>
      <c r="J52" s="273"/>
    </row>
    <row r="53" spans="1:14" ht="26.55" customHeight="1">
      <c r="A53" s="273" t="s">
        <v>166</v>
      </c>
      <c r="B53" s="273"/>
      <c r="C53" s="273"/>
      <c r="D53" s="273"/>
      <c r="E53" s="273"/>
      <c r="F53" s="273"/>
      <c r="G53" s="273"/>
      <c r="H53" s="273"/>
      <c r="I53" s="273"/>
      <c r="J53" s="273"/>
    </row>
    <row r="54" spans="1:14" ht="26.55" customHeight="1">
      <c r="A54" s="274" t="s">
        <v>55</v>
      </c>
      <c r="B54" s="275"/>
      <c r="C54" s="275"/>
      <c r="D54" s="275"/>
      <c r="E54" s="275"/>
      <c r="F54" s="275"/>
      <c r="G54" s="275"/>
      <c r="H54" s="275"/>
      <c r="I54" s="275"/>
      <c r="J54" s="275"/>
    </row>
    <row r="55" spans="1:14" ht="23.25" customHeight="1">
      <c r="A55" s="276" t="s">
        <v>62</v>
      </c>
      <c r="B55" s="276"/>
      <c r="C55" s="276"/>
      <c r="D55" s="276"/>
      <c r="E55" s="276"/>
      <c r="F55" s="276"/>
      <c r="G55" s="276"/>
      <c r="H55" s="276"/>
      <c r="I55" s="276"/>
      <c r="J55" s="276"/>
    </row>
    <row r="56" spans="1:14" ht="6" customHeight="1">
      <c r="A56" s="251"/>
      <c r="B56" s="251"/>
      <c r="C56" s="251"/>
      <c r="D56" s="251"/>
      <c r="E56" s="251"/>
      <c r="F56" s="251"/>
      <c r="G56" s="251"/>
      <c r="H56" s="251"/>
      <c r="I56" s="251"/>
      <c r="J56" s="251"/>
    </row>
    <row r="57" spans="1:14" ht="23.25" customHeight="1">
      <c r="A57" s="80"/>
      <c r="B57" s="251" t="s">
        <v>31</v>
      </c>
      <c r="C57" s="251"/>
      <c r="D57" s="271" t="s">
        <v>0</v>
      </c>
      <c r="E57" s="271"/>
      <c r="F57" s="271"/>
      <c r="G57" s="251"/>
      <c r="H57" s="272" t="s">
        <v>29</v>
      </c>
      <c r="I57" s="272"/>
      <c r="J57" s="272"/>
    </row>
    <row r="58" spans="1:14" ht="23.25" customHeight="1">
      <c r="A58" s="80"/>
      <c r="B58" s="81"/>
      <c r="C58" s="81"/>
      <c r="D58" s="82">
        <v>2565</v>
      </c>
      <c r="E58" s="83"/>
      <c r="F58" s="82">
        <v>2564</v>
      </c>
      <c r="G58" s="84"/>
      <c r="H58" s="82">
        <v>2565</v>
      </c>
      <c r="I58" s="83"/>
      <c r="J58" s="82">
        <v>2564</v>
      </c>
    </row>
    <row r="59" spans="1:14" ht="23.25" customHeight="1">
      <c r="A59" s="98" t="s">
        <v>117</v>
      </c>
      <c r="B59" s="84"/>
      <c r="C59" s="84"/>
      <c r="D59" s="53"/>
      <c r="E59" s="99"/>
      <c r="F59" s="53"/>
      <c r="G59" s="99"/>
      <c r="H59" s="53"/>
      <c r="I59" s="99"/>
      <c r="J59" s="53"/>
    </row>
    <row r="60" spans="1:14" ht="23.25" customHeight="1">
      <c r="A60" s="100" t="s">
        <v>120</v>
      </c>
      <c r="B60" s="84">
        <v>19</v>
      </c>
      <c r="C60" s="84"/>
      <c r="D60" s="54">
        <f>D62-D61</f>
        <v>134286116</v>
      </c>
      <c r="E60" s="84"/>
      <c r="F60" s="50">
        <v>146658804</v>
      </c>
      <c r="G60" s="187"/>
      <c r="H60" s="54">
        <f>H26</f>
        <v>149550918</v>
      </c>
      <c r="I60" s="187"/>
      <c r="J60" s="50">
        <v>137931321</v>
      </c>
      <c r="L60" s="101"/>
    </row>
    <row r="61" spans="1:14" ht="23.25" customHeight="1">
      <c r="A61" s="100" t="s">
        <v>92</v>
      </c>
      <c r="B61" s="97"/>
      <c r="C61" s="97"/>
      <c r="D61" s="54">
        <v>2102070</v>
      </c>
      <c r="E61" s="84"/>
      <c r="F61" s="37">
        <v>3036261</v>
      </c>
      <c r="G61" s="46"/>
      <c r="H61" s="95">
        <v>0</v>
      </c>
      <c r="I61" s="46"/>
      <c r="J61" s="95">
        <v>0</v>
      </c>
      <c r="M61" s="101"/>
      <c r="N61" s="101"/>
    </row>
    <row r="62" spans="1:14" ht="23.25" customHeight="1" thickBot="1">
      <c r="A62" s="98" t="s">
        <v>56</v>
      </c>
      <c r="B62" s="97"/>
      <c r="C62" s="97"/>
      <c r="D62" s="52">
        <f>D26</f>
        <v>136388186</v>
      </c>
      <c r="E62" s="55"/>
      <c r="F62" s="52">
        <f>F26</f>
        <v>149695065</v>
      </c>
      <c r="G62" s="55"/>
      <c r="H62" s="52">
        <f>SUM(H60:H61)</f>
        <v>149550918</v>
      </c>
      <c r="I62" s="55"/>
      <c r="J62" s="52">
        <f>J26</f>
        <v>137931321</v>
      </c>
    </row>
    <row r="63" spans="1:14" ht="9" customHeight="1" thickTop="1">
      <c r="A63" s="93"/>
      <c r="B63" s="97"/>
      <c r="C63" s="97"/>
      <c r="D63" s="54"/>
      <c r="E63" s="84"/>
      <c r="F63" s="54"/>
      <c r="G63" s="84"/>
      <c r="H63" s="54"/>
      <c r="I63" s="84"/>
      <c r="J63" s="54"/>
    </row>
    <row r="64" spans="1:14" ht="23.25" customHeight="1">
      <c r="A64" s="98" t="s">
        <v>103</v>
      </c>
      <c r="B64" s="97"/>
      <c r="C64" s="97"/>
      <c r="D64" s="101"/>
      <c r="E64" s="84"/>
      <c r="F64" s="101"/>
      <c r="G64" s="84"/>
      <c r="H64" s="54"/>
      <c r="I64" s="84"/>
      <c r="J64" s="54"/>
    </row>
    <row r="65" spans="1:12" ht="23.25" customHeight="1">
      <c r="A65" s="100" t="s">
        <v>120</v>
      </c>
      <c r="B65" s="97"/>
      <c r="C65" s="97"/>
      <c r="D65" s="54">
        <f>D67-D66</f>
        <v>133637580</v>
      </c>
      <c r="E65" s="84"/>
      <c r="F65" s="54">
        <v>146056164</v>
      </c>
      <c r="G65" s="84"/>
      <c r="H65" s="54">
        <f>H40</f>
        <v>149009503</v>
      </c>
      <c r="I65" s="84"/>
      <c r="J65" s="50">
        <v>137931321</v>
      </c>
      <c r="L65" s="101"/>
    </row>
    <row r="66" spans="1:12" ht="23.25" customHeight="1">
      <c r="A66" s="100" t="s">
        <v>92</v>
      </c>
      <c r="B66" s="97"/>
      <c r="C66" s="97"/>
      <c r="D66" s="54">
        <v>2102070</v>
      </c>
      <c r="E66" s="84"/>
      <c r="F66" s="54">
        <v>3036261</v>
      </c>
      <c r="G66" s="46"/>
      <c r="H66" s="151">
        <v>0</v>
      </c>
      <c r="I66" s="46"/>
      <c r="J66" s="54" t="s">
        <v>64</v>
      </c>
    </row>
    <row r="67" spans="1:12" ht="23.25" customHeight="1" thickBot="1">
      <c r="A67" s="98" t="s">
        <v>46</v>
      </c>
      <c r="B67" s="97"/>
      <c r="C67" s="97"/>
      <c r="D67" s="52">
        <f>D40</f>
        <v>135739650</v>
      </c>
      <c r="E67" s="55"/>
      <c r="F67" s="52">
        <f>SUM(F65:F66)</f>
        <v>149092425</v>
      </c>
      <c r="G67" s="55"/>
      <c r="H67" s="52">
        <f>SUM(H65:H66)</f>
        <v>149009503</v>
      </c>
      <c r="I67" s="55"/>
      <c r="J67" s="52">
        <f>SUM(J65:J66)</f>
        <v>137931321</v>
      </c>
    </row>
    <row r="68" spans="1:12" ht="12" customHeight="1" thickTop="1">
      <c r="D68" s="54"/>
      <c r="F68" s="54"/>
      <c r="H68" s="54"/>
      <c r="J68" s="54"/>
    </row>
    <row r="69" spans="1:12" ht="23.25" customHeight="1">
      <c r="A69" s="93" t="s">
        <v>121</v>
      </c>
      <c r="B69" s="84">
        <v>19</v>
      </c>
      <c r="C69" s="84"/>
      <c r="D69" s="53">
        <f>D60/(D70*1000)</f>
        <v>0.22381019333333332</v>
      </c>
      <c r="E69" s="99"/>
      <c r="F69" s="53">
        <f>F60/(F70*1000)</f>
        <v>0.24443134</v>
      </c>
      <c r="G69" s="99"/>
      <c r="H69" s="53">
        <f>H60/(H70*1000)</f>
        <v>0.24925153</v>
      </c>
      <c r="I69" s="99"/>
      <c r="J69" s="53">
        <f>J60/(J70*1000)</f>
        <v>0.229885535</v>
      </c>
    </row>
    <row r="70" spans="1:12" ht="23.25" customHeight="1">
      <c r="A70" s="93" t="s">
        <v>84</v>
      </c>
      <c r="B70" s="84">
        <v>19</v>
      </c>
      <c r="C70" s="84"/>
      <c r="D70" s="54">
        <v>600000</v>
      </c>
      <c r="E70" s="84"/>
      <c r="F70" s="54">
        <v>600000</v>
      </c>
      <c r="G70" s="84"/>
      <c r="H70" s="54">
        <v>600000</v>
      </c>
      <c r="I70" s="84"/>
      <c r="J70" s="54">
        <v>600000</v>
      </c>
    </row>
    <row r="100" spans="1:1">
      <c r="A100" s="80" t="s">
        <v>41</v>
      </c>
    </row>
  </sheetData>
  <mergeCells count="14">
    <mergeCell ref="D57:F57"/>
    <mergeCell ref="H57:J57"/>
    <mergeCell ref="A51:J51"/>
    <mergeCell ref="A52:J52"/>
    <mergeCell ref="A53:J53"/>
    <mergeCell ref="A54:J54"/>
    <mergeCell ref="A55:J55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" footer="0.3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Y40"/>
  <sheetViews>
    <sheetView showGridLines="0" tabSelected="1" zoomScale="80" zoomScaleNormal="80" zoomScaleSheetLayoutView="100" workbookViewId="0">
      <selection activeCell="L11" sqref="L11"/>
    </sheetView>
  </sheetViews>
  <sheetFormatPr defaultColWidth="9" defaultRowHeight="19.2"/>
  <cols>
    <col min="1" max="1" width="46.625" style="205" customWidth="1"/>
    <col min="2" max="2" width="9" style="205" bestFit="1" customWidth="1"/>
    <col min="3" max="3" width="1" style="205" customWidth="1"/>
    <col min="4" max="4" width="12.75" style="205" bestFit="1" customWidth="1"/>
    <col min="5" max="5" width="1" style="205" customWidth="1"/>
    <col min="6" max="6" width="13.375" style="205" customWidth="1"/>
    <col min="7" max="7" width="1.375" style="205" customWidth="1"/>
    <col min="8" max="8" width="11.375" style="205" bestFit="1" customWidth="1"/>
    <col min="9" max="9" width="1.125" style="205" customWidth="1"/>
    <col min="10" max="10" width="13.375" style="205" bestFit="1" customWidth="1"/>
    <col min="11" max="11" width="1.375" style="205" customWidth="1"/>
    <col min="12" max="12" width="12.875" style="205" customWidth="1"/>
    <col min="13" max="13" width="1.375" style="205" customWidth="1"/>
    <col min="14" max="14" width="13.125" style="205" customWidth="1"/>
    <col min="15" max="15" width="1" style="205" customWidth="1"/>
    <col min="16" max="16" width="16.625" style="205" customWidth="1"/>
    <col min="17" max="17" width="1.375" style="205" customWidth="1"/>
    <col min="18" max="18" width="12.125" style="205" customWidth="1"/>
    <col min="19" max="19" width="1.375" style="205" customWidth="1"/>
    <col min="20" max="20" width="13.375" style="205" bestFit="1" customWidth="1"/>
    <col min="21" max="21" width="1.125" style="205" customWidth="1"/>
    <col min="22" max="22" width="13.625" style="205" customWidth="1"/>
    <col min="23" max="23" width="1" style="205" customWidth="1"/>
    <col min="24" max="24" width="14.625" style="205" bestFit="1" customWidth="1"/>
    <col min="25" max="25" width="2.125" style="205" customWidth="1"/>
    <col min="26" max="16384" width="9" style="205"/>
  </cols>
  <sheetData>
    <row r="1" spans="1:25">
      <c r="A1" s="277" t="s">
        <v>73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</row>
    <row r="2" spans="1:25">
      <c r="A2" s="277" t="s">
        <v>47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</row>
    <row r="3" spans="1:25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</row>
    <row r="4" spans="1:25">
      <c r="A4" s="277" t="s">
        <v>166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</row>
    <row r="5" spans="1:25">
      <c r="A5" s="277" t="s">
        <v>55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</row>
    <row r="6" spans="1:25">
      <c r="A6" s="281" t="s">
        <v>61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</row>
    <row r="7" spans="1:25" ht="6" customHeight="1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7"/>
    </row>
    <row r="8" spans="1:25">
      <c r="A8" s="206"/>
      <c r="B8" s="208"/>
      <c r="C8" s="278" t="s">
        <v>126</v>
      </c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09"/>
      <c r="V8" s="210" t="s">
        <v>89</v>
      </c>
      <c r="W8" s="277" t="s">
        <v>23</v>
      </c>
      <c r="X8" s="277"/>
      <c r="Y8" s="277"/>
    </row>
    <row r="9" spans="1:25">
      <c r="A9" s="206"/>
      <c r="B9" s="208"/>
      <c r="C9" s="211"/>
      <c r="D9" s="211"/>
      <c r="E9" s="211"/>
      <c r="F9" s="211"/>
      <c r="G9" s="212"/>
      <c r="H9" s="212"/>
      <c r="I9" s="212"/>
      <c r="J9" s="212"/>
      <c r="K9" s="279" t="s">
        <v>52</v>
      </c>
      <c r="L9" s="279"/>
      <c r="M9" s="279"/>
      <c r="N9" s="279"/>
      <c r="O9" s="279"/>
      <c r="P9" s="279"/>
      <c r="Q9" s="279"/>
      <c r="R9" s="279"/>
      <c r="S9" s="279"/>
      <c r="T9" s="211"/>
      <c r="U9" s="209"/>
      <c r="V9" s="213" t="s">
        <v>90</v>
      </c>
      <c r="W9" s="277" t="s">
        <v>43</v>
      </c>
      <c r="X9" s="277"/>
      <c r="Y9" s="277"/>
    </row>
    <row r="10" spans="1:25">
      <c r="A10" s="206"/>
      <c r="B10" s="206" t="s">
        <v>31</v>
      </c>
      <c r="D10" s="208" t="s">
        <v>110</v>
      </c>
      <c r="E10" s="209"/>
      <c r="F10" s="208" t="s">
        <v>131</v>
      </c>
      <c r="G10" s="278" t="s">
        <v>10</v>
      </c>
      <c r="H10" s="278"/>
      <c r="I10" s="278"/>
      <c r="J10" s="278"/>
      <c r="L10" s="280" t="s">
        <v>140</v>
      </c>
      <c r="M10" s="280"/>
      <c r="N10" s="280"/>
      <c r="O10" s="280"/>
      <c r="P10" s="280"/>
      <c r="Q10" s="280"/>
      <c r="R10" s="280"/>
      <c r="S10" s="280"/>
      <c r="T10" s="210" t="s">
        <v>93</v>
      </c>
      <c r="U10" s="214"/>
      <c r="V10" s="210" t="s">
        <v>91</v>
      </c>
    </row>
    <row r="11" spans="1:25" ht="21.75" customHeight="1">
      <c r="A11" s="209"/>
      <c r="B11" s="209"/>
      <c r="D11" s="208" t="s">
        <v>111</v>
      </c>
      <c r="E11" s="209"/>
      <c r="F11" s="208" t="s">
        <v>130</v>
      </c>
      <c r="G11" s="277" t="s">
        <v>11</v>
      </c>
      <c r="H11" s="277"/>
      <c r="I11" s="277" t="s">
        <v>30</v>
      </c>
      <c r="J11" s="277"/>
      <c r="L11" s="254" t="s">
        <v>132</v>
      </c>
      <c r="M11" s="255"/>
      <c r="N11" s="254" t="s">
        <v>180</v>
      </c>
      <c r="P11" s="245" t="s">
        <v>136</v>
      </c>
      <c r="Q11" s="246"/>
      <c r="R11" s="210" t="s">
        <v>106</v>
      </c>
      <c r="S11" s="209"/>
      <c r="T11" s="210" t="s">
        <v>139</v>
      </c>
      <c r="U11" s="214"/>
      <c r="W11" s="277"/>
      <c r="X11" s="277"/>
      <c r="Y11" s="277"/>
    </row>
    <row r="12" spans="1:25" ht="19.05" customHeight="1">
      <c r="A12" s="209"/>
      <c r="B12" s="209"/>
      <c r="C12" s="209"/>
      <c r="D12" s="209"/>
      <c r="E12" s="209"/>
      <c r="F12" s="209"/>
      <c r="G12" s="208"/>
      <c r="H12" s="217" t="s">
        <v>95</v>
      </c>
      <c r="I12" s="209"/>
      <c r="J12" s="209"/>
      <c r="L12" s="256" t="s">
        <v>133</v>
      </c>
      <c r="M12" s="257"/>
      <c r="N12" s="256" t="s">
        <v>170</v>
      </c>
      <c r="P12" s="215" t="s">
        <v>137</v>
      </c>
      <c r="Q12" s="216"/>
      <c r="R12" s="210" t="s">
        <v>107</v>
      </c>
      <c r="S12" s="216"/>
      <c r="T12" s="210" t="s">
        <v>127</v>
      </c>
      <c r="U12" s="214"/>
      <c r="V12" s="210"/>
      <c r="W12" s="209"/>
      <c r="X12" s="209"/>
      <c r="Y12" s="218"/>
    </row>
    <row r="13" spans="1:25" ht="22.5" customHeight="1">
      <c r="A13" s="209"/>
      <c r="B13" s="209"/>
      <c r="C13" s="209"/>
      <c r="D13" s="209"/>
      <c r="E13" s="209"/>
      <c r="F13" s="209"/>
      <c r="G13" s="208"/>
      <c r="H13" s="217" t="s">
        <v>96</v>
      </c>
      <c r="I13" s="209"/>
      <c r="J13" s="209"/>
      <c r="L13" s="254" t="s">
        <v>135</v>
      </c>
      <c r="M13" s="255"/>
      <c r="N13" s="258" t="s">
        <v>1</v>
      </c>
      <c r="P13" s="215" t="s">
        <v>138</v>
      </c>
      <c r="Q13" s="216"/>
      <c r="R13" s="210" t="s">
        <v>128</v>
      </c>
      <c r="S13" s="216"/>
      <c r="T13" s="210"/>
      <c r="U13" s="214"/>
      <c r="W13" s="209"/>
      <c r="X13" s="209"/>
      <c r="Y13" s="218"/>
    </row>
    <row r="14" spans="1:25" ht="21.75" customHeight="1">
      <c r="A14" s="209"/>
      <c r="B14" s="209"/>
      <c r="C14" s="209"/>
      <c r="D14" s="209"/>
      <c r="E14" s="209"/>
      <c r="F14" s="209"/>
      <c r="G14" s="208"/>
      <c r="H14" s="217"/>
      <c r="I14" s="209"/>
      <c r="J14" s="209"/>
      <c r="L14" s="254" t="s">
        <v>134</v>
      </c>
      <c r="M14" s="255"/>
      <c r="N14" s="254" t="s">
        <v>171</v>
      </c>
      <c r="P14" s="215" t="s">
        <v>149</v>
      </c>
      <c r="Q14" s="216"/>
      <c r="R14" s="210" t="s">
        <v>129</v>
      </c>
      <c r="S14" s="216"/>
      <c r="T14" s="209"/>
      <c r="U14" s="209"/>
      <c r="V14" s="209"/>
      <c r="W14" s="209"/>
      <c r="X14" s="209"/>
      <c r="Y14" s="218"/>
    </row>
    <row r="15" spans="1:25">
      <c r="A15" s="209"/>
      <c r="B15" s="209"/>
      <c r="C15" s="209"/>
      <c r="D15" s="209"/>
      <c r="E15" s="209"/>
      <c r="F15" s="209"/>
      <c r="G15" s="208"/>
      <c r="H15" s="217"/>
      <c r="I15" s="209"/>
      <c r="J15" s="209"/>
      <c r="K15" s="209"/>
      <c r="L15" s="209"/>
      <c r="M15" s="209"/>
      <c r="N15" s="209"/>
      <c r="O15" s="209"/>
      <c r="P15" s="215"/>
      <c r="Q15" s="215"/>
      <c r="R15" s="215"/>
      <c r="S15" s="215"/>
      <c r="T15" s="209"/>
      <c r="U15" s="209"/>
      <c r="V15" s="209"/>
      <c r="W15" s="209"/>
      <c r="X15" s="209"/>
      <c r="Y15" s="218"/>
    </row>
    <row r="16" spans="1:25">
      <c r="A16" s="209" t="s">
        <v>113</v>
      </c>
      <c r="B16" s="209"/>
      <c r="C16" s="219"/>
      <c r="D16" s="220">
        <v>300000000</v>
      </c>
      <c r="E16" s="219"/>
      <c r="F16" s="220">
        <v>197210670</v>
      </c>
      <c r="G16" s="221"/>
      <c r="H16" s="220">
        <v>16900000</v>
      </c>
      <c r="I16" s="222"/>
      <c r="J16" s="220">
        <v>40586989</v>
      </c>
      <c r="K16" s="223"/>
      <c r="L16" s="220">
        <v>-427675</v>
      </c>
      <c r="M16" s="223"/>
      <c r="N16" s="224" t="s">
        <v>64</v>
      </c>
      <c r="O16" s="224"/>
      <c r="P16" s="220">
        <v>9760398</v>
      </c>
      <c r="Q16" s="224"/>
      <c r="R16" s="220">
        <f>SUM(L16:P16)</f>
        <v>9332723</v>
      </c>
      <c r="S16" s="224"/>
      <c r="T16" s="220">
        <v>564030382</v>
      </c>
      <c r="U16" s="224"/>
      <c r="V16" s="224">
        <v>95846243</v>
      </c>
      <c r="W16" s="223"/>
      <c r="X16" s="225">
        <f>T16+V16</f>
        <v>659876625</v>
      </c>
      <c r="Y16" s="207"/>
    </row>
    <row r="17" spans="1:25">
      <c r="A17" s="209" t="s">
        <v>143</v>
      </c>
      <c r="B17" s="209"/>
      <c r="C17" s="219"/>
      <c r="D17" s="220"/>
      <c r="E17" s="219"/>
      <c r="F17" s="224"/>
      <c r="G17" s="221"/>
      <c r="H17" s="220"/>
      <c r="I17" s="222"/>
      <c r="J17" s="226"/>
      <c r="K17" s="223"/>
      <c r="L17" s="224"/>
      <c r="M17" s="223"/>
      <c r="N17" s="224" t="s">
        <v>64</v>
      </c>
      <c r="O17" s="224"/>
      <c r="P17" s="224"/>
      <c r="Q17" s="224"/>
      <c r="R17" s="224"/>
      <c r="S17" s="224"/>
      <c r="T17" s="224"/>
      <c r="U17" s="224"/>
      <c r="V17" s="224"/>
      <c r="W17" s="223"/>
      <c r="X17" s="225"/>
      <c r="Y17" s="207"/>
    </row>
    <row r="18" spans="1:25">
      <c r="A18" s="227" t="s">
        <v>37</v>
      </c>
      <c r="B18" s="219">
        <v>21</v>
      </c>
      <c r="C18" s="219"/>
      <c r="D18" s="224" t="s">
        <v>64</v>
      </c>
      <c r="E18" s="219"/>
      <c r="F18" s="224" t="s">
        <v>64</v>
      </c>
      <c r="G18" s="221"/>
      <c r="H18" s="220">
        <v>7000000</v>
      </c>
      <c r="I18" s="222"/>
      <c r="J18" s="228">
        <v>-7000000</v>
      </c>
      <c r="K18" s="223"/>
      <c r="L18" s="224" t="s">
        <v>64</v>
      </c>
      <c r="M18" s="223"/>
      <c r="N18" s="224" t="s">
        <v>64</v>
      </c>
      <c r="O18" s="224"/>
      <c r="P18" s="224" t="s">
        <v>64</v>
      </c>
      <c r="Q18" s="224"/>
      <c r="R18" s="224" t="s">
        <v>64</v>
      </c>
      <c r="S18" s="224"/>
      <c r="T18" s="224" t="s">
        <v>64</v>
      </c>
      <c r="U18" s="224"/>
      <c r="V18" s="224" t="s">
        <v>64</v>
      </c>
      <c r="W18" s="223"/>
      <c r="X18" s="225" t="s">
        <v>64</v>
      </c>
      <c r="Y18" s="207"/>
    </row>
    <row r="19" spans="1:25">
      <c r="A19" s="227" t="s">
        <v>150</v>
      </c>
      <c r="B19" s="219">
        <v>21</v>
      </c>
      <c r="C19" s="219"/>
      <c r="D19" s="224" t="s">
        <v>64</v>
      </c>
      <c r="E19" s="219"/>
      <c r="F19" s="224" t="s">
        <v>64</v>
      </c>
      <c r="G19" s="221"/>
      <c r="H19" s="224" t="s">
        <v>64</v>
      </c>
      <c r="I19" s="222"/>
      <c r="J19" s="228">
        <v>-92398311</v>
      </c>
      <c r="K19" s="223"/>
      <c r="L19" s="224" t="s">
        <v>64</v>
      </c>
      <c r="M19" s="223"/>
      <c r="N19" s="224" t="s">
        <v>64</v>
      </c>
      <c r="O19" s="224"/>
      <c r="P19" s="224" t="s">
        <v>64</v>
      </c>
      <c r="Q19" s="224"/>
      <c r="R19" s="224" t="s">
        <v>64</v>
      </c>
      <c r="S19" s="224"/>
      <c r="T19" s="224">
        <v>-92398311</v>
      </c>
      <c r="U19" s="224"/>
      <c r="V19" s="224" t="s">
        <v>64</v>
      </c>
      <c r="W19" s="223"/>
      <c r="X19" s="225">
        <f>SUM(T19:V19)</f>
        <v>-92398311</v>
      </c>
      <c r="Y19" s="207"/>
    </row>
    <row r="20" spans="1:25">
      <c r="A20" s="227" t="s">
        <v>46</v>
      </c>
      <c r="B20" s="219"/>
      <c r="C20" s="219"/>
      <c r="D20" s="224" t="s">
        <v>64</v>
      </c>
      <c r="E20" s="219"/>
      <c r="F20" s="224" t="s">
        <v>64</v>
      </c>
      <c r="G20" s="229"/>
      <c r="H20" s="224" t="s">
        <v>64</v>
      </c>
      <c r="I20" s="222"/>
      <c r="J20" s="220">
        <v>146658804</v>
      </c>
      <c r="K20" s="223"/>
      <c r="L20" s="230">
        <v>-602640</v>
      </c>
      <c r="M20" s="223"/>
      <c r="N20" s="224" t="s">
        <v>64</v>
      </c>
      <c r="O20" s="223"/>
      <c r="P20" s="224" t="s">
        <v>64</v>
      </c>
      <c r="Q20" s="223"/>
      <c r="R20" s="224">
        <f>SUM(N20:P20)</f>
        <v>0</v>
      </c>
      <c r="S20" s="223"/>
      <c r="T20" s="224">
        <f>SUM(D20:P20)</f>
        <v>146056164</v>
      </c>
      <c r="U20" s="223"/>
      <c r="V20" s="224">
        <v>3036261</v>
      </c>
      <c r="W20" s="223"/>
      <c r="X20" s="225">
        <f t="shared" ref="X20" si="0">SUM(T20:V20)</f>
        <v>149092425</v>
      </c>
      <c r="Y20" s="207"/>
    </row>
    <row r="21" spans="1:25" ht="19.8" thickBot="1">
      <c r="A21" s="209" t="s">
        <v>167</v>
      </c>
      <c r="B21" s="209"/>
      <c r="C21" s="219"/>
      <c r="D21" s="231">
        <f>SUM(D16:D20)</f>
        <v>300000000</v>
      </c>
      <c r="E21" s="219"/>
      <c r="F21" s="231">
        <f>SUM(F16:F20)</f>
        <v>197210670</v>
      </c>
      <c r="G21" s="221"/>
      <c r="H21" s="231">
        <f>SUM(H16:H20)</f>
        <v>23900000</v>
      </c>
      <c r="I21" s="222"/>
      <c r="J21" s="231">
        <f>SUM(J16:J20)</f>
        <v>87847482</v>
      </c>
      <c r="K21" s="223"/>
      <c r="L21" s="231">
        <f>SUM(L16:L20)</f>
        <v>-1030315</v>
      </c>
      <c r="M21" s="223"/>
      <c r="N21" s="232">
        <f>SUM(N16:N20)</f>
        <v>0</v>
      </c>
      <c r="O21" s="223"/>
      <c r="P21" s="231">
        <f>SUM(P16:P20)</f>
        <v>9760398</v>
      </c>
      <c r="Q21" s="223"/>
      <c r="R21" s="231">
        <f>SUM(R16:R20)</f>
        <v>9332723</v>
      </c>
      <c r="S21" s="223"/>
      <c r="T21" s="231">
        <f>SUM(T16:T20)</f>
        <v>617688235</v>
      </c>
      <c r="U21" s="223"/>
      <c r="V21" s="231">
        <f>SUM(V16:V20)</f>
        <v>98882504</v>
      </c>
      <c r="W21" s="223"/>
      <c r="X21" s="231">
        <f>SUM(X16:X20)</f>
        <v>716570739</v>
      </c>
      <c r="Y21" s="233"/>
    </row>
    <row r="22" spans="1:25" ht="19.8" thickTop="1">
      <c r="A22" s="209"/>
      <c r="B22" s="209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34"/>
      <c r="Y22" s="207"/>
    </row>
    <row r="23" spans="1:25">
      <c r="A23" s="209" t="s">
        <v>144</v>
      </c>
      <c r="B23" s="209"/>
      <c r="C23" s="219"/>
      <c r="D23" s="220">
        <v>300000000</v>
      </c>
      <c r="E23" s="219"/>
      <c r="F23" s="220">
        <v>197210670</v>
      </c>
      <c r="G23" s="221"/>
      <c r="H23" s="220">
        <v>23900000</v>
      </c>
      <c r="I23" s="222"/>
      <c r="J23" s="220">
        <v>163846993</v>
      </c>
      <c r="K23" s="223"/>
      <c r="L23" s="220">
        <v>-1135285</v>
      </c>
      <c r="M23" s="223"/>
      <c r="N23" s="224" t="s">
        <v>64</v>
      </c>
      <c r="O23" s="224"/>
      <c r="P23" s="224">
        <v>9760398</v>
      </c>
      <c r="Q23" s="224"/>
      <c r="R23" s="220">
        <f>SUM(L23:Q23)</f>
        <v>8625113</v>
      </c>
      <c r="S23" s="224"/>
      <c r="T23" s="220">
        <v>693582776</v>
      </c>
      <c r="U23" s="224"/>
      <c r="V23" s="224">
        <v>97002359</v>
      </c>
      <c r="W23" s="223"/>
      <c r="X23" s="225">
        <f>T23+V23</f>
        <v>790585135</v>
      </c>
      <c r="Y23" s="207"/>
    </row>
    <row r="24" spans="1:25">
      <c r="A24" s="209" t="s">
        <v>143</v>
      </c>
      <c r="B24" s="209"/>
      <c r="C24" s="219"/>
      <c r="D24" s="220"/>
      <c r="E24" s="219"/>
      <c r="F24" s="220"/>
      <c r="G24" s="221"/>
      <c r="H24" s="220"/>
      <c r="I24" s="222"/>
      <c r="J24" s="220"/>
      <c r="K24" s="223"/>
      <c r="L24" s="220"/>
      <c r="M24" s="223"/>
      <c r="N24" s="220"/>
      <c r="O24" s="224"/>
      <c r="P24" s="224"/>
      <c r="Q24" s="224"/>
      <c r="R24" s="220"/>
      <c r="S24" s="224"/>
      <c r="T24" s="220"/>
      <c r="U24" s="224"/>
      <c r="V24" s="224"/>
      <c r="W24" s="223"/>
      <c r="X24" s="235"/>
      <c r="Y24" s="207"/>
    </row>
    <row r="25" spans="1:25">
      <c r="A25" s="227" t="s">
        <v>37</v>
      </c>
      <c r="B25" s="219">
        <v>21</v>
      </c>
      <c r="C25" s="219"/>
      <c r="D25" s="224" t="s">
        <v>64</v>
      </c>
      <c r="E25" s="219"/>
      <c r="F25" s="224" t="s">
        <v>64</v>
      </c>
      <c r="G25" s="221"/>
      <c r="H25" s="220">
        <v>10150000</v>
      </c>
      <c r="I25" s="222"/>
      <c r="J25" s="220">
        <f>-H25</f>
        <v>-10150000</v>
      </c>
      <c r="K25" s="223"/>
      <c r="L25" s="224" t="s">
        <v>64</v>
      </c>
      <c r="M25" s="223"/>
      <c r="N25" s="224" t="s">
        <v>64</v>
      </c>
      <c r="O25" s="224"/>
      <c r="P25" s="224" t="s">
        <v>64</v>
      </c>
      <c r="Q25" s="224"/>
      <c r="R25" s="224" t="s">
        <v>64</v>
      </c>
      <c r="S25" s="224"/>
      <c r="T25" s="224" t="s">
        <v>64</v>
      </c>
      <c r="U25" s="224"/>
      <c r="V25" s="224" t="s">
        <v>64</v>
      </c>
      <c r="W25" s="223"/>
      <c r="X25" s="225" t="s">
        <v>64</v>
      </c>
      <c r="Y25" s="207"/>
    </row>
    <row r="26" spans="1:25">
      <c r="A26" s="227" t="s">
        <v>150</v>
      </c>
      <c r="B26" s="219">
        <v>21</v>
      </c>
      <c r="C26" s="219"/>
      <c r="D26" s="224" t="s">
        <v>64</v>
      </c>
      <c r="E26" s="219"/>
      <c r="F26" s="224" t="s">
        <v>64</v>
      </c>
      <c r="G26" s="221"/>
      <c r="H26" s="224" t="s">
        <v>64</v>
      </c>
      <c r="I26" s="222"/>
      <c r="J26" s="220">
        <v>-191979011</v>
      </c>
      <c r="K26" s="223"/>
      <c r="L26" s="224" t="s">
        <v>64</v>
      </c>
      <c r="M26" s="223"/>
      <c r="N26" s="224" t="s">
        <v>64</v>
      </c>
      <c r="O26" s="224"/>
      <c r="P26" s="224" t="s">
        <v>64</v>
      </c>
      <c r="Q26" s="224"/>
      <c r="R26" s="224" t="s">
        <v>64</v>
      </c>
      <c r="S26" s="224"/>
      <c r="T26" s="225">
        <f>SUM(J26:R26)</f>
        <v>-191979011</v>
      </c>
      <c r="U26" s="224"/>
      <c r="V26" s="224">
        <v>0</v>
      </c>
      <c r="W26" s="223"/>
      <c r="X26" s="225">
        <f t="shared" ref="X26:X27" si="1">T26+V26</f>
        <v>-191979011</v>
      </c>
      <c r="Y26" s="207"/>
    </row>
    <row r="27" spans="1:25">
      <c r="A27" s="227" t="s">
        <v>162</v>
      </c>
      <c r="B27" s="236">
        <v>21</v>
      </c>
      <c r="C27" s="236"/>
      <c r="D27" s="224" t="s">
        <v>64</v>
      </c>
      <c r="E27" s="219"/>
      <c r="F27" s="224" t="s">
        <v>64</v>
      </c>
      <c r="G27" s="221"/>
      <c r="H27" s="224" t="s">
        <v>64</v>
      </c>
      <c r="I27" s="222"/>
      <c r="J27" s="224" t="s">
        <v>64</v>
      </c>
      <c r="K27" s="223"/>
      <c r="L27" s="224" t="s">
        <v>64</v>
      </c>
      <c r="M27" s="223"/>
      <c r="N27" s="224" t="s">
        <v>64</v>
      </c>
      <c r="O27" s="224"/>
      <c r="P27" s="224" t="s">
        <v>64</v>
      </c>
      <c r="Q27" s="224"/>
      <c r="R27" s="224" t="s">
        <v>64</v>
      </c>
      <c r="S27" s="224"/>
      <c r="T27" s="224">
        <v>0</v>
      </c>
      <c r="U27" s="224"/>
      <c r="V27" s="225">
        <v>-5625000</v>
      </c>
      <c r="W27" s="223"/>
      <c r="X27" s="225">
        <f t="shared" si="1"/>
        <v>-5625000</v>
      </c>
      <c r="Y27" s="207"/>
    </row>
    <row r="28" spans="1:25">
      <c r="A28" s="227" t="s">
        <v>46</v>
      </c>
      <c r="B28" s="219"/>
      <c r="C28" s="219"/>
      <c r="D28" s="224" t="s">
        <v>64</v>
      </c>
      <c r="E28" s="219"/>
      <c r="F28" s="224" t="s">
        <v>64</v>
      </c>
      <c r="G28" s="229"/>
      <c r="H28" s="224" t="s">
        <v>64</v>
      </c>
      <c r="I28" s="222"/>
      <c r="J28" s="230">
        <f>'กำไร (9เดือน)'!D60</f>
        <v>134286116</v>
      </c>
      <c r="K28" s="223"/>
      <c r="L28" s="230">
        <f>'กำไร (9เดือน)'!D33</f>
        <v>-107121</v>
      </c>
      <c r="M28" s="223"/>
      <c r="N28" s="230">
        <f>'กำไร (9เดือน)'!D38</f>
        <v>-541415</v>
      </c>
      <c r="O28" s="223"/>
      <c r="P28" s="224" t="s">
        <v>64</v>
      </c>
      <c r="Q28" s="223"/>
      <c r="R28" s="224">
        <f>SUM(L28:P28)</f>
        <v>-648536</v>
      </c>
      <c r="S28" s="223"/>
      <c r="T28" s="224">
        <f>J28+R28</f>
        <v>133637580</v>
      </c>
      <c r="U28" s="223"/>
      <c r="V28" s="224">
        <f>'กำไร (9เดือน)'!D61</f>
        <v>2102070</v>
      </c>
      <c r="W28" s="223"/>
      <c r="X28" s="225">
        <f>T28+V28</f>
        <v>135739650</v>
      </c>
      <c r="Y28" s="207"/>
    </row>
    <row r="29" spans="1:25" ht="19.8" thickBot="1">
      <c r="A29" s="209" t="s">
        <v>168</v>
      </c>
      <c r="B29" s="209"/>
      <c r="C29" s="219"/>
      <c r="D29" s="231">
        <f>SUM(D23:D28)</f>
        <v>300000000</v>
      </c>
      <c r="E29" s="219"/>
      <c r="F29" s="231">
        <f>SUM(F23:F28)</f>
        <v>197210670</v>
      </c>
      <c r="G29" s="221"/>
      <c r="H29" s="231">
        <f>SUM(H23:H28)</f>
        <v>34050000</v>
      </c>
      <c r="I29" s="222"/>
      <c r="J29" s="231">
        <f>SUM(J23:J28)</f>
        <v>96004098</v>
      </c>
      <c r="K29" s="223"/>
      <c r="L29" s="231">
        <f>SUM(L23:L28)</f>
        <v>-1242406</v>
      </c>
      <c r="M29" s="223"/>
      <c r="N29" s="231">
        <f>SUM(N23:N28)</f>
        <v>-541415</v>
      </c>
      <c r="O29" s="223"/>
      <c r="P29" s="231">
        <f>SUM(P23:P28)</f>
        <v>9760398</v>
      </c>
      <c r="Q29" s="223"/>
      <c r="R29" s="231">
        <f>SUM(R23:R28)</f>
        <v>7976577</v>
      </c>
      <c r="S29" s="223"/>
      <c r="T29" s="231">
        <f>SUM(T23:T28)</f>
        <v>635241345</v>
      </c>
      <c r="U29" s="223"/>
      <c r="V29" s="231">
        <f>SUM(V23:V28)</f>
        <v>93479429</v>
      </c>
      <c r="W29" s="223"/>
      <c r="X29" s="231">
        <f>SUM(X23:X28)</f>
        <v>728720774</v>
      </c>
      <c r="Y29" s="233"/>
    </row>
    <row r="30" spans="1:25" ht="19.8" thickTop="1">
      <c r="A30" s="209"/>
      <c r="B30" s="209"/>
      <c r="C30" s="219"/>
      <c r="D30" s="220"/>
      <c r="E30" s="219"/>
      <c r="F30" s="220"/>
      <c r="G30" s="221"/>
      <c r="H30" s="220"/>
      <c r="I30" s="222"/>
      <c r="J30" s="226"/>
      <c r="K30" s="223"/>
      <c r="L30" s="223"/>
      <c r="M30" s="223"/>
      <c r="N30" s="223"/>
      <c r="O30" s="223"/>
      <c r="P30" s="223"/>
      <c r="Q30" s="223"/>
      <c r="R30" s="223"/>
      <c r="S30" s="223"/>
      <c r="T30" s="237"/>
      <c r="U30" s="223"/>
      <c r="V30" s="237"/>
      <c r="W30" s="223"/>
      <c r="X30" s="238">
        <f>X29-'งบดุล 2'!D66</f>
        <v>0</v>
      </c>
      <c r="Y30" s="233"/>
    </row>
    <row r="31" spans="1:25">
      <c r="A31" s="209"/>
      <c r="B31" s="209"/>
      <c r="C31" s="219"/>
      <c r="D31" s="220"/>
      <c r="E31" s="219"/>
      <c r="F31" s="220"/>
      <c r="G31" s="221"/>
      <c r="H31" s="220"/>
      <c r="I31" s="222"/>
      <c r="J31" s="226"/>
      <c r="K31" s="226"/>
      <c r="L31" s="226"/>
      <c r="M31" s="226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39"/>
      <c r="Y31" s="233"/>
    </row>
    <row r="32" spans="1:25">
      <c r="A32" s="209"/>
      <c r="B32" s="209"/>
      <c r="C32" s="219"/>
      <c r="D32" s="220"/>
      <c r="E32" s="219"/>
      <c r="F32" s="220"/>
      <c r="G32" s="221"/>
      <c r="H32" s="220"/>
      <c r="I32" s="222"/>
      <c r="J32" s="226"/>
      <c r="K32" s="226"/>
      <c r="L32" s="226"/>
      <c r="M32" s="226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39"/>
      <c r="Y32" s="233"/>
    </row>
    <row r="33" spans="1:25">
      <c r="A33" s="209"/>
      <c r="B33" s="209"/>
      <c r="C33" s="219"/>
      <c r="D33" s="220"/>
      <c r="E33" s="219"/>
      <c r="F33" s="220"/>
      <c r="G33" s="221"/>
      <c r="H33" s="220"/>
      <c r="I33" s="222"/>
      <c r="J33" s="226"/>
      <c r="K33" s="226"/>
      <c r="L33" s="226"/>
      <c r="M33" s="226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39"/>
      <c r="Y33" s="233"/>
    </row>
    <row r="35" spans="1:25">
      <c r="D35" s="240"/>
      <c r="F35" s="240"/>
      <c r="H35" s="240"/>
      <c r="J35" s="240"/>
      <c r="N35" s="240"/>
      <c r="R35" s="240"/>
      <c r="T35" s="240"/>
      <c r="V35" s="240"/>
      <c r="X35" s="240"/>
    </row>
    <row r="36" spans="1:25">
      <c r="D36" s="240"/>
      <c r="F36" s="240"/>
      <c r="H36" s="240"/>
      <c r="J36" s="240"/>
      <c r="N36" s="240"/>
      <c r="R36" s="240"/>
      <c r="T36" s="240"/>
      <c r="V36" s="240"/>
      <c r="X36" s="240"/>
    </row>
    <row r="37" spans="1:25">
      <c r="D37" s="240"/>
      <c r="F37" s="240"/>
      <c r="H37" s="240"/>
      <c r="J37" s="240"/>
      <c r="N37" s="240"/>
      <c r="R37" s="240"/>
      <c r="T37" s="240"/>
      <c r="V37" s="240"/>
      <c r="X37" s="240"/>
    </row>
    <row r="38" spans="1:25">
      <c r="D38" s="240"/>
      <c r="F38" s="240"/>
      <c r="H38" s="240"/>
      <c r="J38" s="240"/>
      <c r="N38" s="240"/>
      <c r="R38" s="240"/>
      <c r="T38" s="240"/>
      <c r="V38" s="240"/>
      <c r="X38" s="240"/>
    </row>
    <row r="40" spans="1:25">
      <c r="A40" s="241" t="s">
        <v>41</v>
      </c>
      <c r="X40" s="240">
        <f>X29-'งบดุล 2'!D66</f>
        <v>0</v>
      </c>
    </row>
  </sheetData>
  <mergeCells count="15">
    <mergeCell ref="A6:Y6"/>
    <mergeCell ref="A1:Y1"/>
    <mergeCell ref="A2:Y2"/>
    <mergeCell ref="A3:Y3"/>
    <mergeCell ref="A4:Y4"/>
    <mergeCell ref="A5:Y5"/>
    <mergeCell ref="W11:Y11"/>
    <mergeCell ref="C8:T8"/>
    <mergeCell ref="W8:Y8"/>
    <mergeCell ref="G10:J10"/>
    <mergeCell ref="W9:Y9"/>
    <mergeCell ref="G11:H11"/>
    <mergeCell ref="I11:J11"/>
    <mergeCell ref="K9:S9"/>
    <mergeCell ref="L10:S10"/>
  </mergeCells>
  <pageMargins left="0.8" right="0.25" top="0.8" bottom="0.5" header="0.3" footer="0.3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Z32"/>
  <sheetViews>
    <sheetView showGridLines="0" topLeftCell="A25" zoomScale="85" zoomScaleNormal="85" zoomScaleSheetLayoutView="100" workbookViewId="0">
      <selection activeCell="K25" sqref="K25"/>
    </sheetView>
  </sheetViews>
  <sheetFormatPr defaultColWidth="8.75" defaultRowHeight="21"/>
  <cols>
    <col min="1" max="1" width="42.875" style="242" customWidth="1"/>
    <col min="2" max="2" width="8.625" style="242" customWidth="1"/>
    <col min="3" max="3" width="14.375" style="242" customWidth="1"/>
    <col min="4" max="5" width="1.875" style="242" customWidth="1"/>
    <col min="6" max="6" width="14.375" style="242" customWidth="1"/>
    <col min="7" max="8" width="1.25" style="242" customWidth="1"/>
    <col min="9" max="9" width="14.375" style="242" customWidth="1"/>
    <col min="10" max="10" width="1.875" style="242" customWidth="1"/>
    <col min="11" max="11" width="14.375" style="242" customWidth="1"/>
    <col min="12" max="12" width="1.625" style="242" customWidth="1"/>
    <col min="13" max="13" width="1.5" style="242" customWidth="1"/>
    <col min="14" max="14" width="13.625" style="242" bestFit="1" customWidth="1"/>
    <col min="15" max="16" width="1.375" style="242" customWidth="1"/>
    <col min="17" max="17" width="17.125" style="242" bestFit="1" customWidth="1"/>
    <col min="18" max="18" width="1.375" style="242" customWidth="1"/>
    <col min="19" max="19" width="1.125" style="242" customWidth="1"/>
    <col min="20" max="20" width="17.5" style="242" customWidth="1"/>
    <col min="21" max="21" width="1.125" style="242" customWidth="1"/>
    <col min="22" max="22" width="1.375" style="242" customWidth="1"/>
    <col min="23" max="23" width="14.375" style="242" customWidth="1"/>
    <col min="24" max="24" width="1.875" style="242" customWidth="1"/>
    <col min="25" max="25" width="8.75" style="242"/>
    <col min="26" max="26" width="13.75" style="242" bestFit="1" customWidth="1"/>
    <col min="27" max="16384" width="8.75" style="242"/>
  </cols>
  <sheetData>
    <row r="1" spans="1:24">
      <c r="A1" s="284" t="s">
        <v>87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</row>
    <row r="2" spans="1:24">
      <c r="A2" s="284" t="s">
        <v>47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</row>
    <row r="3" spans="1:24">
      <c r="A3" s="284" t="s">
        <v>29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</row>
    <row r="4" spans="1:24">
      <c r="A4" s="284" t="s">
        <v>166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</row>
    <row r="5" spans="1:24">
      <c r="A5" s="284" t="s">
        <v>55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</row>
    <row r="6" spans="1:24">
      <c r="A6" s="285" t="s">
        <v>61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</row>
    <row r="7" spans="1:24" ht="6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63"/>
    </row>
    <row r="8" spans="1:24">
      <c r="A8" s="107"/>
      <c r="B8" s="243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94"/>
      <c r="P8" s="283" t="s">
        <v>52</v>
      </c>
      <c r="Q8" s="283"/>
      <c r="R8" s="283"/>
      <c r="S8" s="283"/>
      <c r="T8" s="283"/>
      <c r="U8" s="283"/>
      <c r="V8" s="108"/>
      <c r="X8" s="108"/>
    </row>
    <row r="9" spans="1:24" ht="22.5" customHeight="1">
      <c r="A9" s="107"/>
      <c r="B9" s="197" t="s">
        <v>31</v>
      </c>
      <c r="C9" s="194" t="s">
        <v>110</v>
      </c>
      <c r="D9" s="108"/>
      <c r="E9" s="284" t="s">
        <v>131</v>
      </c>
      <c r="F9" s="284"/>
      <c r="G9" s="284"/>
      <c r="H9" s="283" t="s">
        <v>10</v>
      </c>
      <c r="I9" s="283"/>
      <c r="J9" s="283"/>
      <c r="K9" s="283"/>
      <c r="L9" s="190"/>
      <c r="M9" s="190"/>
      <c r="N9" s="191"/>
      <c r="O9" s="191"/>
      <c r="P9" s="283" t="s">
        <v>140</v>
      </c>
      <c r="Q9" s="283"/>
      <c r="R9" s="283"/>
      <c r="S9" s="283"/>
      <c r="T9" s="283"/>
      <c r="U9" s="283"/>
      <c r="V9" s="108"/>
      <c r="W9" s="194" t="s">
        <v>23</v>
      </c>
      <c r="X9" s="108"/>
    </row>
    <row r="10" spans="1:24" ht="22.5" customHeight="1">
      <c r="A10" s="108"/>
      <c r="B10" s="108"/>
      <c r="C10" s="194" t="s">
        <v>111</v>
      </c>
      <c r="D10" s="108"/>
      <c r="E10" s="284" t="s">
        <v>130</v>
      </c>
      <c r="F10" s="284"/>
      <c r="G10" s="284"/>
      <c r="H10" s="284" t="s">
        <v>11</v>
      </c>
      <c r="I10" s="284"/>
      <c r="J10" s="284"/>
      <c r="K10" s="194" t="s">
        <v>30</v>
      </c>
      <c r="L10" s="194"/>
      <c r="M10" s="194"/>
      <c r="N10" s="253" t="s">
        <v>180</v>
      </c>
      <c r="O10" s="108"/>
      <c r="P10" s="120"/>
      <c r="Q10" s="247" t="s">
        <v>136</v>
      </c>
      <c r="R10" s="193"/>
      <c r="S10" s="193"/>
      <c r="T10" s="201" t="s">
        <v>106</v>
      </c>
      <c r="U10" s="110"/>
      <c r="V10" s="110"/>
      <c r="W10" s="194" t="s">
        <v>43</v>
      </c>
      <c r="X10" s="108"/>
    </row>
    <row r="11" spans="1:24" ht="22.5" customHeight="1">
      <c r="A11" s="108"/>
      <c r="B11" s="108"/>
      <c r="C11" s="108"/>
      <c r="D11" s="108"/>
      <c r="E11" s="108"/>
      <c r="F11" s="108"/>
      <c r="G11" s="108"/>
      <c r="H11" s="282" t="s">
        <v>37</v>
      </c>
      <c r="I11" s="282"/>
      <c r="J11" s="282"/>
      <c r="K11" s="108"/>
      <c r="L11" s="108"/>
      <c r="M11" s="108"/>
      <c r="N11" s="203" t="s">
        <v>170</v>
      </c>
      <c r="O11" s="108"/>
      <c r="P11" s="109"/>
      <c r="Q11" s="188" t="s">
        <v>137</v>
      </c>
      <c r="R11" s="192"/>
      <c r="S11" s="192"/>
      <c r="T11" s="201" t="s">
        <v>107</v>
      </c>
      <c r="U11" s="192"/>
      <c r="V11" s="192"/>
      <c r="W11" s="108"/>
      <c r="X11" s="57"/>
    </row>
    <row r="12" spans="1:24" ht="22.5" customHeight="1">
      <c r="A12" s="108"/>
      <c r="B12" s="108"/>
      <c r="C12" s="108"/>
      <c r="D12" s="108"/>
      <c r="E12" s="108"/>
      <c r="F12" s="108"/>
      <c r="G12" s="108"/>
      <c r="H12" s="194"/>
      <c r="I12" s="195"/>
      <c r="J12" s="194"/>
      <c r="K12" s="108"/>
      <c r="L12" s="108"/>
      <c r="M12" s="108"/>
      <c r="N12" s="202" t="s">
        <v>1</v>
      </c>
      <c r="O12" s="108"/>
      <c r="P12" s="109"/>
      <c r="Q12" s="188" t="s">
        <v>138</v>
      </c>
      <c r="R12" s="192"/>
      <c r="S12" s="192"/>
      <c r="T12" s="201" t="s">
        <v>128</v>
      </c>
      <c r="U12" s="192"/>
      <c r="V12" s="192"/>
      <c r="W12" s="108"/>
      <c r="X12" s="57"/>
    </row>
    <row r="13" spans="1:24" ht="22.5" customHeight="1">
      <c r="A13" s="108"/>
      <c r="B13" s="108"/>
      <c r="C13" s="108"/>
      <c r="D13" s="108"/>
      <c r="E13" s="108"/>
      <c r="F13" s="108"/>
      <c r="G13" s="108"/>
      <c r="H13" s="194"/>
      <c r="I13" s="195"/>
      <c r="J13" s="194"/>
      <c r="K13" s="108"/>
      <c r="L13" s="108"/>
      <c r="M13" s="108"/>
      <c r="N13" s="188" t="s">
        <v>171</v>
      </c>
      <c r="O13" s="108"/>
      <c r="P13" s="109"/>
      <c r="Q13" s="188" t="s">
        <v>149</v>
      </c>
      <c r="R13" s="192"/>
      <c r="S13" s="192"/>
      <c r="T13" s="201" t="s">
        <v>129</v>
      </c>
      <c r="U13" s="192"/>
      <c r="V13" s="192"/>
      <c r="W13" s="108"/>
      <c r="X13" s="57"/>
    </row>
    <row r="14" spans="1:24">
      <c r="A14" s="108"/>
      <c r="B14" s="108"/>
      <c r="C14" s="108"/>
      <c r="D14" s="108"/>
      <c r="E14" s="108"/>
      <c r="F14" s="108"/>
      <c r="G14" s="108"/>
      <c r="H14" s="194"/>
      <c r="I14" s="195"/>
      <c r="J14" s="194"/>
      <c r="K14" s="108"/>
      <c r="L14" s="108"/>
      <c r="M14" s="108"/>
      <c r="N14" s="108"/>
      <c r="O14" s="108"/>
      <c r="P14" s="109"/>
      <c r="Q14" s="192"/>
      <c r="R14" s="192"/>
      <c r="S14" s="192"/>
      <c r="U14" s="192"/>
      <c r="V14" s="192"/>
      <c r="W14" s="108"/>
      <c r="X14" s="57"/>
    </row>
    <row r="15" spans="1:24">
      <c r="A15" s="110" t="s">
        <v>113</v>
      </c>
      <c r="B15" s="103"/>
      <c r="C15" s="16">
        <v>300000000</v>
      </c>
      <c r="D15" s="10"/>
      <c r="E15" s="103"/>
      <c r="F15" s="16">
        <v>197210670</v>
      </c>
      <c r="G15" s="10"/>
      <c r="H15" s="10"/>
      <c r="I15" s="16">
        <v>16900000</v>
      </c>
      <c r="J15" s="114"/>
      <c r="K15" s="18">
        <v>43440746</v>
      </c>
      <c r="L15" s="18"/>
      <c r="M15" s="18"/>
      <c r="N15" s="116" t="s">
        <v>64</v>
      </c>
      <c r="O15" s="18"/>
      <c r="P15" s="115"/>
      <c r="Q15" s="18">
        <v>7976056</v>
      </c>
      <c r="R15" s="18"/>
      <c r="S15" s="18"/>
      <c r="T15" s="18">
        <f>SUM(N15:Q15)</f>
        <v>7976056</v>
      </c>
      <c r="U15" s="115"/>
      <c r="V15" s="115"/>
      <c r="W15" s="50">
        <v>565527472</v>
      </c>
      <c r="X15" s="63"/>
    </row>
    <row r="16" spans="1:24">
      <c r="A16" s="110" t="s">
        <v>143</v>
      </c>
      <c r="B16" s="103"/>
      <c r="C16" s="116"/>
      <c r="D16" s="117"/>
      <c r="E16" s="103"/>
      <c r="F16" s="116"/>
      <c r="G16" s="117"/>
      <c r="H16" s="117"/>
      <c r="I16" s="116"/>
      <c r="J16" s="114"/>
      <c r="K16" s="50"/>
      <c r="L16" s="50"/>
      <c r="M16" s="50"/>
      <c r="N16" s="18"/>
      <c r="O16" s="50"/>
      <c r="P16" s="115"/>
      <c r="Q16" s="116"/>
      <c r="R16" s="116"/>
      <c r="S16" s="116"/>
      <c r="T16" s="18"/>
      <c r="U16" s="115"/>
      <c r="V16" s="115"/>
      <c r="W16" s="113"/>
      <c r="X16" s="63"/>
    </row>
    <row r="17" spans="1:26">
      <c r="A17" s="149" t="s">
        <v>37</v>
      </c>
      <c r="B17" s="103">
        <v>21</v>
      </c>
      <c r="C17" s="116" t="s">
        <v>64</v>
      </c>
      <c r="D17" s="117"/>
      <c r="E17" s="103"/>
      <c r="F17" s="116" t="s">
        <v>64</v>
      </c>
      <c r="G17" s="117"/>
      <c r="H17" s="117"/>
      <c r="I17" s="116">
        <v>7000000</v>
      </c>
      <c r="J17" s="114"/>
      <c r="K17" s="50">
        <v>-7000000</v>
      </c>
      <c r="L17" s="50"/>
      <c r="M17" s="50"/>
      <c r="N17" s="116" t="s">
        <v>64</v>
      </c>
      <c r="O17" s="50"/>
      <c r="P17" s="115"/>
      <c r="Q17" s="116" t="s">
        <v>64</v>
      </c>
      <c r="R17" s="116"/>
      <c r="S17" s="116"/>
      <c r="T17" s="116" t="s">
        <v>64</v>
      </c>
      <c r="U17" s="115"/>
      <c r="V17" s="115"/>
      <c r="W17" s="113" t="s">
        <v>64</v>
      </c>
      <c r="X17" s="63"/>
    </row>
    <row r="18" spans="1:26">
      <c r="A18" s="149" t="s">
        <v>151</v>
      </c>
      <c r="B18" s="103">
        <v>21</v>
      </c>
      <c r="C18" s="116" t="s">
        <v>64</v>
      </c>
      <c r="D18" s="117"/>
      <c r="E18" s="103"/>
      <c r="F18" s="116" t="s">
        <v>64</v>
      </c>
      <c r="G18" s="117"/>
      <c r="H18" s="117"/>
      <c r="I18" s="116" t="s">
        <v>64</v>
      </c>
      <c r="J18" s="114"/>
      <c r="K18" s="50">
        <v>-92398311</v>
      </c>
      <c r="L18" s="50"/>
      <c r="M18" s="50"/>
      <c r="N18" s="116" t="s">
        <v>64</v>
      </c>
      <c r="O18" s="50"/>
      <c r="P18" s="115"/>
      <c r="Q18" s="116" t="s">
        <v>64</v>
      </c>
      <c r="R18" s="116"/>
      <c r="S18" s="116"/>
      <c r="T18" s="116" t="s">
        <v>64</v>
      </c>
      <c r="U18" s="115"/>
      <c r="V18" s="115"/>
      <c r="W18" s="50">
        <f>SUM(K18:Q18)</f>
        <v>-92398311</v>
      </c>
      <c r="X18" s="63"/>
    </row>
    <row r="19" spans="1:26">
      <c r="A19" s="149" t="s">
        <v>46</v>
      </c>
      <c r="B19" s="103"/>
      <c r="C19" s="116" t="s">
        <v>64</v>
      </c>
      <c r="D19" s="117"/>
      <c r="E19" s="103"/>
      <c r="F19" s="116" t="s">
        <v>64</v>
      </c>
      <c r="G19" s="117"/>
      <c r="H19" s="117"/>
      <c r="I19" s="116" t="s">
        <v>64</v>
      </c>
      <c r="J19" s="114"/>
      <c r="K19" s="50">
        <v>137931321</v>
      </c>
      <c r="L19" s="50"/>
      <c r="M19" s="50"/>
      <c r="N19" s="116" t="s">
        <v>64</v>
      </c>
      <c r="O19" s="50"/>
      <c r="P19" s="115"/>
      <c r="Q19" s="116" t="s">
        <v>64</v>
      </c>
      <c r="R19" s="116"/>
      <c r="S19" s="116"/>
      <c r="T19" s="116" t="s">
        <v>64</v>
      </c>
      <c r="U19" s="115"/>
      <c r="V19" s="115"/>
      <c r="W19" s="50">
        <f>SUM(C19:Q19)</f>
        <v>137931321</v>
      </c>
      <c r="X19" s="63"/>
    </row>
    <row r="20" spans="1:26" ht="21.6" thickBot="1">
      <c r="A20" s="110" t="s">
        <v>167</v>
      </c>
      <c r="B20" s="103"/>
      <c r="C20" s="119">
        <f>SUM(C15:C19)</f>
        <v>300000000</v>
      </c>
      <c r="D20" s="10"/>
      <c r="E20" s="103"/>
      <c r="F20" s="119">
        <f>SUM(F15:F19)</f>
        <v>197210670</v>
      </c>
      <c r="G20" s="10"/>
      <c r="H20" s="10"/>
      <c r="I20" s="119">
        <f>SUM(I15:I19)</f>
        <v>23900000</v>
      </c>
      <c r="J20" s="114"/>
      <c r="K20" s="119">
        <f>SUM(K15:K19)</f>
        <v>81973756</v>
      </c>
      <c r="L20" s="16"/>
      <c r="M20" s="16"/>
      <c r="N20" s="204" t="s">
        <v>64</v>
      </c>
      <c r="O20" s="16"/>
      <c r="P20" s="115"/>
      <c r="Q20" s="119">
        <f>SUM(Q15:Q19)</f>
        <v>7976056</v>
      </c>
      <c r="R20" s="16"/>
      <c r="S20" s="16"/>
      <c r="T20" s="119">
        <f>SUM(T15:T19)</f>
        <v>7976056</v>
      </c>
      <c r="U20" s="115"/>
      <c r="V20" s="115"/>
      <c r="W20" s="119">
        <f>SUM(W15:W19)</f>
        <v>611060482</v>
      </c>
      <c r="X20" s="63"/>
    </row>
    <row r="21" spans="1:26" ht="21.6" thickTop="1">
      <c r="A21" s="110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18"/>
      <c r="X21" s="63"/>
    </row>
    <row r="22" spans="1:26">
      <c r="A22" s="110" t="s">
        <v>144</v>
      </c>
      <c r="B22" s="103"/>
      <c r="C22" s="16">
        <v>300000000</v>
      </c>
      <c r="D22" s="10"/>
      <c r="E22" s="103"/>
      <c r="F22" s="16">
        <v>197210670</v>
      </c>
      <c r="G22" s="10"/>
      <c r="H22" s="10"/>
      <c r="I22" s="16">
        <v>23900000</v>
      </c>
      <c r="J22" s="114"/>
      <c r="K22" s="18">
        <v>147050123</v>
      </c>
      <c r="L22" s="18"/>
      <c r="M22" s="18"/>
      <c r="N22" s="116" t="s">
        <v>64</v>
      </c>
      <c r="O22" s="18"/>
      <c r="P22" s="115"/>
      <c r="Q22" s="18">
        <v>7976056</v>
      </c>
      <c r="R22" s="18"/>
      <c r="S22" s="18"/>
      <c r="T22" s="18">
        <f>SUM(N22:Q22)</f>
        <v>7976056</v>
      </c>
      <c r="U22" s="115"/>
      <c r="V22" s="115"/>
      <c r="W22" s="50">
        <f>SUM(C22:K22,T22)</f>
        <v>676136849</v>
      </c>
      <c r="X22" s="63"/>
      <c r="Z22" s="244"/>
    </row>
    <row r="23" spans="1:26">
      <c r="A23" s="110" t="s">
        <v>143</v>
      </c>
      <c r="B23" s="103"/>
      <c r="C23" s="116"/>
      <c r="D23" s="117"/>
      <c r="E23" s="103"/>
      <c r="F23" s="116"/>
      <c r="G23" s="117"/>
      <c r="H23" s="117"/>
      <c r="I23" s="116"/>
      <c r="J23" s="114"/>
      <c r="K23" s="50"/>
      <c r="L23" s="50"/>
      <c r="M23" s="50"/>
      <c r="N23" s="50"/>
      <c r="O23" s="50"/>
      <c r="P23" s="115"/>
      <c r="Q23" s="116"/>
      <c r="R23" s="116"/>
      <c r="S23" s="116"/>
      <c r="T23" s="18"/>
      <c r="U23" s="115"/>
      <c r="V23" s="115"/>
      <c r="W23" s="113"/>
      <c r="X23" s="63"/>
      <c r="Z23" s="244"/>
    </row>
    <row r="24" spans="1:26">
      <c r="A24" s="149" t="s">
        <v>37</v>
      </c>
      <c r="B24" s="103">
        <v>21</v>
      </c>
      <c r="C24" s="116" t="s">
        <v>64</v>
      </c>
      <c r="D24" s="117"/>
      <c r="E24" s="103"/>
      <c r="F24" s="116" t="s">
        <v>64</v>
      </c>
      <c r="G24" s="117"/>
      <c r="H24" s="117"/>
      <c r="I24" s="116">
        <v>10150000</v>
      </c>
      <c r="J24" s="114"/>
      <c r="K24" s="50">
        <f>-I24</f>
        <v>-10150000</v>
      </c>
      <c r="L24" s="50"/>
      <c r="M24" s="50"/>
      <c r="N24" s="116" t="s">
        <v>64</v>
      </c>
      <c r="O24" s="50"/>
      <c r="P24" s="115"/>
      <c r="Q24" s="116" t="s">
        <v>64</v>
      </c>
      <c r="R24" s="116"/>
      <c r="S24" s="116"/>
      <c r="T24" s="116" t="s">
        <v>64</v>
      </c>
      <c r="U24" s="115"/>
      <c r="V24" s="115"/>
      <c r="W24" s="50">
        <f>SUM(C24:K24,T24)</f>
        <v>0</v>
      </c>
      <c r="X24" s="63"/>
      <c r="Z24" s="244"/>
    </row>
    <row r="25" spans="1:26">
      <c r="A25" s="149" t="s">
        <v>151</v>
      </c>
      <c r="B25" s="103">
        <v>21</v>
      </c>
      <c r="C25" s="116" t="s">
        <v>64</v>
      </c>
      <c r="D25" s="117"/>
      <c r="E25" s="103"/>
      <c r="F25" s="116" t="s">
        <v>64</v>
      </c>
      <c r="G25" s="117"/>
      <c r="H25" s="117"/>
      <c r="I25" s="116" t="s">
        <v>64</v>
      </c>
      <c r="J25" s="114"/>
      <c r="K25" s="50">
        <v>-191979011</v>
      </c>
      <c r="L25" s="50"/>
      <c r="M25" s="50"/>
      <c r="N25" s="116" t="s">
        <v>64</v>
      </c>
      <c r="O25" s="50"/>
      <c r="P25" s="115"/>
      <c r="Q25" s="116" t="s">
        <v>64</v>
      </c>
      <c r="R25" s="116"/>
      <c r="S25" s="116"/>
      <c r="T25" s="116" t="s">
        <v>64</v>
      </c>
      <c r="U25" s="115"/>
      <c r="V25" s="115"/>
      <c r="W25" s="50">
        <f>SUM(C25:K25,T25)</f>
        <v>-191979011</v>
      </c>
      <c r="X25" s="63"/>
      <c r="Z25" s="244"/>
    </row>
    <row r="26" spans="1:26">
      <c r="A26" s="149" t="s">
        <v>46</v>
      </c>
      <c r="B26" s="103"/>
      <c r="C26" s="116" t="s">
        <v>64</v>
      </c>
      <c r="D26" s="117"/>
      <c r="E26" s="103"/>
      <c r="F26" s="116" t="s">
        <v>64</v>
      </c>
      <c r="G26" s="117"/>
      <c r="H26" s="117"/>
      <c r="I26" s="116" t="s">
        <v>64</v>
      </c>
      <c r="J26" s="114"/>
      <c r="K26" s="50">
        <f>'กำไร (9เดือน)'!H60</f>
        <v>149550918</v>
      </c>
      <c r="L26" s="50"/>
      <c r="M26" s="50"/>
      <c r="N26" s="50">
        <f>'กำไร (9เดือน)'!H38</f>
        <v>-541415</v>
      </c>
      <c r="O26" s="50"/>
      <c r="P26" s="115"/>
      <c r="Q26" s="116" t="s">
        <v>64</v>
      </c>
      <c r="R26" s="116"/>
      <c r="S26" s="116"/>
      <c r="T26" s="50">
        <f t="shared" ref="T26" si="0">SUM(N26:Q26)</f>
        <v>-541415</v>
      </c>
      <c r="U26" s="115"/>
      <c r="V26" s="115"/>
      <c r="W26" s="50">
        <f>SUM(C26:K26,T26)</f>
        <v>149009503</v>
      </c>
      <c r="X26" s="63"/>
      <c r="Z26" s="244"/>
    </row>
    <row r="27" spans="1:26" ht="21.6" thickBot="1">
      <c r="A27" s="110" t="s">
        <v>168</v>
      </c>
      <c r="B27" s="103"/>
      <c r="C27" s="119">
        <f>SUM(C22:C26)</f>
        <v>300000000</v>
      </c>
      <c r="D27" s="10"/>
      <c r="E27" s="103"/>
      <c r="F27" s="119">
        <f>SUM(F22:F26)</f>
        <v>197210670</v>
      </c>
      <c r="G27" s="10"/>
      <c r="H27" s="10"/>
      <c r="I27" s="119">
        <f>SUM(I22:I26)</f>
        <v>34050000</v>
      </c>
      <c r="J27" s="114"/>
      <c r="K27" s="119">
        <f>SUM(K22:K26)</f>
        <v>94472030</v>
      </c>
      <c r="L27" s="16"/>
      <c r="M27" s="16"/>
      <c r="N27" s="94">
        <f>SUM(N22:N26)</f>
        <v>-541415</v>
      </c>
      <c r="O27" s="16"/>
      <c r="P27" s="115"/>
      <c r="Q27" s="119">
        <f>SUM(Q22:Q26)</f>
        <v>7976056</v>
      </c>
      <c r="R27" s="16"/>
      <c r="S27" s="16"/>
      <c r="T27" s="119">
        <f>SUM(T22:T26)</f>
        <v>7434641</v>
      </c>
      <c r="U27" s="115"/>
      <c r="V27" s="115"/>
      <c r="W27" s="119">
        <f>SUM(W22:W26)</f>
        <v>633167341</v>
      </c>
      <c r="X27" s="112"/>
    </row>
    <row r="28" spans="1:26" ht="21.6" thickTop="1">
      <c r="B28" s="111"/>
      <c r="C28" s="58"/>
      <c r="D28" s="59"/>
      <c r="E28" s="111"/>
      <c r="F28" s="58"/>
      <c r="G28" s="59"/>
      <c r="H28" s="59"/>
      <c r="I28" s="58"/>
      <c r="J28" s="60"/>
      <c r="K28" s="62"/>
      <c r="L28" s="62"/>
      <c r="M28" s="62"/>
      <c r="N28" s="62"/>
      <c r="O28" s="62"/>
      <c r="P28" s="61"/>
      <c r="Q28" s="61"/>
      <c r="R28" s="61"/>
      <c r="S28" s="61"/>
      <c r="T28" s="61"/>
      <c r="U28" s="61"/>
      <c r="V28" s="61"/>
      <c r="W28" s="169">
        <f>W27-'งบดุล 2'!H64</f>
        <v>0</v>
      </c>
      <c r="X28" s="112"/>
    </row>
    <row r="29" spans="1:26">
      <c r="B29" s="111"/>
      <c r="C29" s="58"/>
      <c r="D29" s="59"/>
      <c r="E29" s="111"/>
      <c r="F29" s="58"/>
      <c r="G29" s="59"/>
      <c r="H29" s="59"/>
      <c r="I29" s="58"/>
      <c r="J29" s="60"/>
      <c r="K29" s="62"/>
      <c r="L29" s="62"/>
      <c r="M29" s="62"/>
      <c r="N29" s="62"/>
      <c r="O29" s="62"/>
      <c r="P29" s="61"/>
      <c r="Q29" s="61"/>
      <c r="R29" s="61"/>
      <c r="S29" s="61"/>
      <c r="T29" s="61"/>
      <c r="U29" s="61"/>
      <c r="V29" s="61"/>
      <c r="W29" s="64"/>
      <c r="X29" s="112"/>
    </row>
    <row r="30" spans="1:26">
      <c r="B30" s="111"/>
      <c r="C30" s="58"/>
      <c r="D30" s="59"/>
      <c r="E30" s="111"/>
      <c r="F30" s="58"/>
      <c r="G30" s="59"/>
      <c r="H30" s="59"/>
      <c r="I30" s="58"/>
      <c r="J30" s="60"/>
      <c r="K30" s="62"/>
      <c r="L30" s="62"/>
      <c r="M30" s="62"/>
      <c r="N30" s="62"/>
      <c r="O30" s="62"/>
      <c r="P30" s="61"/>
      <c r="Q30" s="61"/>
      <c r="R30" s="61"/>
      <c r="S30" s="61"/>
      <c r="T30" s="61"/>
      <c r="U30" s="61"/>
      <c r="V30" s="61"/>
      <c r="W30" s="64"/>
      <c r="X30" s="112"/>
    </row>
    <row r="32" spans="1:26">
      <c r="A32" s="106" t="s">
        <v>41</v>
      </c>
      <c r="C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  <c r="U32" s="244"/>
      <c r="V32" s="244"/>
      <c r="W32" s="244"/>
    </row>
  </sheetData>
  <mergeCells count="13">
    <mergeCell ref="E9:G9"/>
    <mergeCell ref="E10:G10"/>
    <mergeCell ref="A6:X6"/>
    <mergeCell ref="A1:X1"/>
    <mergeCell ref="A2:X2"/>
    <mergeCell ref="A3:X3"/>
    <mergeCell ref="A4:X4"/>
    <mergeCell ref="A5:X5"/>
    <mergeCell ref="H11:J11"/>
    <mergeCell ref="P8:U8"/>
    <mergeCell ref="P9:U9"/>
    <mergeCell ref="H9:K9"/>
    <mergeCell ref="H10:J10"/>
  </mergeCells>
  <pageMargins left="0.8" right="0.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166"/>
  <sheetViews>
    <sheetView showGridLines="0" topLeftCell="A20" zoomScale="85" zoomScaleNormal="85" zoomScaleSheetLayoutView="100" workbookViewId="0">
      <selection activeCell="C27" sqref="C27"/>
    </sheetView>
  </sheetViews>
  <sheetFormatPr defaultRowHeight="23.25" customHeight="1"/>
  <cols>
    <col min="1" max="1" width="56.875" style="154" customWidth="1"/>
    <col min="2" max="2" width="8.375" style="154" bestFit="1" customWidth="1"/>
    <col min="3" max="3" width="14.375" style="155" bestFit="1" customWidth="1"/>
    <col min="4" max="4" width="1.875" style="154" customWidth="1"/>
    <col min="5" max="5" width="12.75" style="154" bestFit="1" customWidth="1"/>
    <col min="6" max="6" width="1.875" style="154" customWidth="1"/>
    <col min="7" max="7" width="14.375" style="155" bestFit="1" customWidth="1"/>
    <col min="8" max="8" width="1.875" style="154" customWidth="1"/>
    <col min="9" max="9" width="15.75" style="154" customWidth="1"/>
    <col min="10" max="10" width="9" style="154"/>
    <col min="11" max="11" width="10.125" style="154" bestFit="1" customWidth="1"/>
    <col min="12" max="12" width="11.125" style="154" bestFit="1" customWidth="1"/>
    <col min="13" max="13" width="12.375" style="154" bestFit="1" customWidth="1"/>
    <col min="14" max="256" width="9" style="154"/>
    <col min="257" max="257" width="56.125" style="154" customWidth="1"/>
    <col min="258" max="258" width="9" style="154"/>
    <col min="259" max="259" width="13.375" style="154" customWidth="1"/>
    <col min="260" max="260" width="1.875" style="154" customWidth="1"/>
    <col min="261" max="261" width="12.125" style="154" bestFit="1" customWidth="1"/>
    <col min="262" max="262" width="1.875" style="154" customWidth="1"/>
    <col min="263" max="263" width="12.75" style="154" bestFit="1" customWidth="1"/>
    <col min="264" max="264" width="1.875" style="154" customWidth="1"/>
    <col min="265" max="265" width="12.125" style="154" bestFit="1" customWidth="1"/>
    <col min="266" max="512" width="9" style="154"/>
    <col min="513" max="513" width="56.125" style="154" customWidth="1"/>
    <col min="514" max="514" width="9" style="154"/>
    <col min="515" max="515" width="13.375" style="154" customWidth="1"/>
    <col min="516" max="516" width="1.875" style="154" customWidth="1"/>
    <col min="517" max="517" width="12.125" style="154" bestFit="1" customWidth="1"/>
    <col min="518" max="518" width="1.875" style="154" customWidth="1"/>
    <col min="519" max="519" width="12.75" style="154" bestFit="1" customWidth="1"/>
    <col min="520" max="520" width="1.875" style="154" customWidth="1"/>
    <col min="521" max="521" width="12.125" style="154" bestFit="1" customWidth="1"/>
    <col min="522" max="768" width="9" style="154"/>
    <col min="769" max="769" width="56.125" style="154" customWidth="1"/>
    <col min="770" max="770" width="9" style="154"/>
    <col min="771" max="771" width="13.375" style="154" customWidth="1"/>
    <col min="772" max="772" width="1.875" style="154" customWidth="1"/>
    <col min="773" max="773" width="12.125" style="154" bestFit="1" customWidth="1"/>
    <col min="774" max="774" width="1.875" style="154" customWidth="1"/>
    <col min="775" max="775" width="12.75" style="154" bestFit="1" customWidth="1"/>
    <col min="776" max="776" width="1.875" style="154" customWidth="1"/>
    <col min="777" max="777" width="12.125" style="154" bestFit="1" customWidth="1"/>
    <col min="778" max="1024" width="9" style="154"/>
    <col min="1025" max="1025" width="56.125" style="154" customWidth="1"/>
    <col min="1026" max="1026" width="9" style="154"/>
    <col min="1027" max="1027" width="13.375" style="154" customWidth="1"/>
    <col min="1028" max="1028" width="1.875" style="154" customWidth="1"/>
    <col min="1029" max="1029" width="12.125" style="154" bestFit="1" customWidth="1"/>
    <col min="1030" max="1030" width="1.875" style="154" customWidth="1"/>
    <col min="1031" max="1031" width="12.75" style="154" bestFit="1" customWidth="1"/>
    <col min="1032" max="1032" width="1.875" style="154" customWidth="1"/>
    <col min="1033" max="1033" width="12.125" style="154" bestFit="1" customWidth="1"/>
    <col min="1034" max="1280" width="9" style="154"/>
    <col min="1281" max="1281" width="56.125" style="154" customWidth="1"/>
    <col min="1282" max="1282" width="9" style="154"/>
    <col min="1283" max="1283" width="13.375" style="154" customWidth="1"/>
    <col min="1284" max="1284" width="1.875" style="154" customWidth="1"/>
    <col min="1285" max="1285" width="12.125" style="154" bestFit="1" customWidth="1"/>
    <col min="1286" max="1286" width="1.875" style="154" customWidth="1"/>
    <col min="1287" max="1287" width="12.75" style="154" bestFit="1" customWidth="1"/>
    <col min="1288" max="1288" width="1.875" style="154" customWidth="1"/>
    <col min="1289" max="1289" width="12.125" style="154" bestFit="1" customWidth="1"/>
    <col min="1290" max="1536" width="9" style="154"/>
    <col min="1537" max="1537" width="56.125" style="154" customWidth="1"/>
    <col min="1538" max="1538" width="9" style="154"/>
    <col min="1539" max="1539" width="13.375" style="154" customWidth="1"/>
    <col min="1540" max="1540" width="1.875" style="154" customWidth="1"/>
    <col min="1541" max="1541" width="12.125" style="154" bestFit="1" customWidth="1"/>
    <col min="1542" max="1542" width="1.875" style="154" customWidth="1"/>
    <col min="1543" max="1543" width="12.75" style="154" bestFit="1" customWidth="1"/>
    <col min="1544" max="1544" width="1.875" style="154" customWidth="1"/>
    <col min="1545" max="1545" width="12.125" style="154" bestFit="1" customWidth="1"/>
    <col min="1546" max="1792" width="9" style="154"/>
    <col min="1793" max="1793" width="56.125" style="154" customWidth="1"/>
    <col min="1794" max="1794" width="9" style="154"/>
    <col min="1795" max="1795" width="13.375" style="154" customWidth="1"/>
    <col min="1796" max="1796" width="1.875" style="154" customWidth="1"/>
    <col min="1797" max="1797" width="12.125" style="154" bestFit="1" customWidth="1"/>
    <col min="1798" max="1798" width="1.875" style="154" customWidth="1"/>
    <col min="1799" max="1799" width="12.75" style="154" bestFit="1" customWidth="1"/>
    <col min="1800" max="1800" width="1.875" style="154" customWidth="1"/>
    <col min="1801" max="1801" width="12.125" style="154" bestFit="1" customWidth="1"/>
    <col min="1802" max="2048" width="9" style="154"/>
    <col min="2049" max="2049" width="56.125" style="154" customWidth="1"/>
    <col min="2050" max="2050" width="9" style="154"/>
    <col min="2051" max="2051" width="13.375" style="154" customWidth="1"/>
    <col min="2052" max="2052" width="1.875" style="154" customWidth="1"/>
    <col min="2053" max="2053" width="12.125" style="154" bestFit="1" customWidth="1"/>
    <col min="2054" max="2054" width="1.875" style="154" customWidth="1"/>
    <col min="2055" max="2055" width="12.75" style="154" bestFit="1" customWidth="1"/>
    <col min="2056" max="2056" width="1.875" style="154" customWidth="1"/>
    <col min="2057" max="2057" width="12.125" style="154" bestFit="1" customWidth="1"/>
    <col min="2058" max="2304" width="9" style="154"/>
    <col min="2305" max="2305" width="56.125" style="154" customWidth="1"/>
    <col min="2306" max="2306" width="9" style="154"/>
    <col min="2307" max="2307" width="13.375" style="154" customWidth="1"/>
    <col min="2308" max="2308" width="1.875" style="154" customWidth="1"/>
    <col min="2309" max="2309" width="12.125" style="154" bestFit="1" customWidth="1"/>
    <col min="2310" max="2310" width="1.875" style="154" customWidth="1"/>
    <col min="2311" max="2311" width="12.75" style="154" bestFit="1" customWidth="1"/>
    <col min="2312" max="2312" width="1.875" style="154" customWidth="1"/>
    <col min="2313" max="2313" width="12.125" style="154" bestFit="1" customWidth="1"/>
    <col min="2314" max="2560" width="9" style="154"/>
    <col min="2561" max="2561" width="56.125" style="154" customWidth="1"/>
    <col min="2562" max="2562" width="9" style="154"/>
    <col min="2563" max="2563" width="13.375" style="154" customWidth="1"/>
    <col min="2564" max="2564" width="1.875" style="154" customWidth="1"/>
    <col min="2565" max="2565" width="12.125" style="154" bestFit="1" customWidth="1"/>
    <col min="2566" max="2566" width="1.875" style="154" customWidth="1"/>
    <col min="2567" max="2567" width="12.75" style="154" bestFit="1" customWidth="1"/>
    <col min="2568" max="2568" width="1.875" style="154" customWidth="1"/>
    <col min="2569" max="2569" width="12.125" style="154" bestFit="1" customWidth="1"/>
    <col min="2570" max="2816" width="9" style="154"/>
    <col min="2817" max="2817" width="56.125" style="154" customWidth="1"/>
    <col min="2818" max="2818" width="9" style="154"/>
    <col min="2819" max="2819" width="13.375" style="154" customWidth="1"/>
    <col min="2820" max="2820" width="1.875" style="154" customWidth="1"/>
    <col min="2821" max="2821" width="12.125" style="154" bestFit="1" customWidth="1"/>
    <col min="2822" max="2822" width="1.875" style="154" customWidth="1"/>
    <col min="2823" max="2823" width="12.75" style="154" bestFit="1" customWidth="1"/>
    <col min="2824" max="2824" width="1.875" style="154" customWidth="1"/>
    <col min="2825" max="2825" width="12.125" style="154" bestFit="1" customWidth="1"/>
    <col min="2826" max="3072" width="9" style="154"/>
    <col min="3073" max="3073" width="56.125" style="154" customWidth="1"/>
    <col min="3074" max="3074" width="9" style="154"/>
    <col min="3075" max="3075" width="13.375" style="154" customWidth="1"/>
    <col min="3076" max="3076" width="1.875" style="154" customWidth="1"/>
    <col min="3077" max="3077" width="12.125" style="154" bestFit="1" customWidth="1"/>
    <col min="3078" max="3078" width="1.875" style="154" customWidth="1"/>
    <col min="3079" max="3079" width="12.75" style="154" bestFit="1" customWidth="1"/>
    <col min="3080" max="3080" width="1.875" style="154" customWidth="1"/>
    <col min="3081" max="3081" width="12.125" style="154" bestFit="1" customWidth="1"/>
    <col min="3082" max="3328" width="9" style="154"/>
    <col min="3329" max="3329" width="56.125" style="154" customWidth="1"/>
    <col min="3330" max="3330" width="9" style="154"/>
    <col min="3331" max="3331" width="13.375" style="154" customWidth="1"/>
    <col min="3332" max="3332" width="1.875" style="154" customWidth="1"/>
    <col min="3333" max="3333" width="12.125" style="154" bestFit="1" customWidth="1"/>
    <col min="3334" max="3334" width="1.875" style="154" customWidth="1"/>
    <col min="3335" max="3335" width="12.75" style="154" bestFit="1" customWidth="1"/>
    <col min="3336" max="3336" width="1.875" style="154" customWidth="1"/>
    <col min="3337" max="3337" width="12.125" style="154" bestFit="1" customWidth="1"/>
    <col min="3338" max="3584" width="9" style="154"/>
    <col min="3585" max="3585" width="56.125" style="154" customWidth="1"/>
    <col min="3586" max="3586" width="9" style="154"/>
    <col min="3587" max="3587" width="13.375" style="154" customWidth="1"/>
    <col min="3588" max="3588" width="1.875" style="154" customWidth="1"/>
    <col min="3589" max="3589" width="12.125" style="154" bestFit="1" customWidth="1"/>
    <col min="3590" max="3590" width="1.875" style="154" customWidth="1"/>
    <col min="3591" max="3591" width="12.75" style="154" bestFit="1" customWidth="1"/>
    <col min="3592" max="3592" width="1.875" style="154" customWidth="1"/>
    <col min="3593" max="3593" width="12.125" style="154" bestFit="1" customWidth="1"/>
    <col min="3594" max="3840" width="9" style="154"/>
    <col min="3841" max="3841" width="56.125" style="154" customWidth="1"/>
    <col min="3842" max="3842" width="9" style="154"/>
    <col min="3843" max="3843" width="13.375" style="154" customWidth="1"/>
    <col min="3844" max="3844" width="1.875" style="154" customWidth="1"/>
    <col min="3845" max="3845" width="12.125" style="154" bestFit="1" customWidth="1"/>
    <col min="3846" max="3846" width="1.875" style="154" customWidth="1"/>
    <col min="3847" max="3847" width="12.75" style="154" bestFit="1" customWidth="1"/>
    <col min="3848" max="3848" width="1.875" style="154" customWidth="1"/>
    <col min="3849" max="3849" width="12.125" style="154" bestFit="1" customWidth="1"/>
    <col min="3850" max="4096" width="9" style="154"/>
    <col min="4097" max="4097" width="56.125" style="154" customWidth="1"/>
    <col min="4098" max="4098" width="9" style="154"/>
    <col min="4099" max="4099" width="13.375" style="154" customWidth="1"/>
    <col min="4100" max="4100" width="1.875" style="154" customWidth="1"/>
    <col min="4101" max="4101" width="12.125" style="154" bestFit="1" customWidth="1"/>
    <col min="4102" max="4102" width="1.875" style="154" customWidth="1"/>
    <col min="4103" max="4103" width="12.75" style="154" bestFit="1" customWidth="1"/>
    <col min="4104" max="4104" width="1.875" style="154" customWidth="1"/>
    <col min="4105" max="4105" width="12.125" style="154" bestFit="1" customWidth="1"/>
    <col min="4106" max="4352" width="9" style="154"/>
    <col min="4353" max="4353" width="56.125" style="154" customWidth="1"/>
    <col min="4354" max="4354" width="9" style="154"/>
    <col min="4355" max="4355" width="13.375" style="154" customWidth="1"/>
    <col min="4356" max="4356" width="1.875" style="154" customWidth="1"/>
    <col min="4357" max="4357" width="12.125" style="154" bestFit="1" customWidth="1"/>
    <col min="4358" max="4358" width="1.875" style="154" customWidth="1"/>
    <col min="4359" max="4359" width="12.75" style="154" bestFit="1" customWidth="1"/>
    <col min="4360" max="4360" width="1.875" style="154" customWidth="1"/>
    <col min="4361" max="4361" width="12.125" style="154" bestFit="1" customWidth="1"/>
    <col min="4362" max="4608" width="9" style="154"/>
    <col min="4609" max="4609" width="56.125" style="154" customWidth="1"/>
    <col min="4610" max="4610" width="9" style="154"/>
    <col min="4611" max="4611" width="13.375" style="154" customWidth="1"/>
    <col min="4612" max="4612" width="1.875" style="154" customWidth="1"/>
    <col min="4613" max="4613" width="12.125" style="154" bestFit="1" customWidth="1"/>
    <col min="4614" max="4614" width="1.875" style="154" customWidth="1"/>
    <col min="4615" max="4615" width="12.75" style="154" bestFit="1" customWidth="1"/>
    <col min="4616" max="4616" width="1.875" style="154" customWidth="1"/>
    <col min="4617" max="4617" width="12.125" style="154" bestFit="1" customWidth="1"/>
    <col min="4618" max="4864" width="9" style="154"/>
    <col min="4865" max="4865" width="56.125" style="154" customWidth="1"/>
    <col min="4866" max="4866" width="9" style="154"/>
    <col min="4867" max="4867" width="13.375" style="154" customWidth="1"/>
    <col min="4868" max="4868" width="1.875" style="154" customWidth="1"/>
    <col min="4869" max="4869" width="12.125" style="154" bestFit="1" customWidth="1"/>
    <col min="4870" max="4870" width="1.875" style="154" customWidth="1"/>
    <col min="4871" max="4871" width="12.75" style="154" bestFit="1" customWidth="1"/>
    <col min="4872" max="4872" width="1.875" style="154" customWidth="1"/>
    <col min="4873" max="4873" width="12.125" style="154" bestFit="1" customWidth="1"/>
    <col min="4874" max="5120" width="9" style="154"/>
    <col min="5121" max="5121" width="56.125" style="154" customWidth="1"/>
    <col min="5122" max="5122" width="9" style="154"/>
    <col min="5123" max="5123" width="13.375" style="154" customWidth="1"/>
    <col min="5124" max="5124" width="1.875" style="154" customWidth="1"/>
    <col min="5125" max="5125" width="12.125" style="154" bestFit="1" customWidth="1"/>
    <col min="5126" max="5126" width="1.875" style="154" customWidth="1"/>
    <col min="5127" max="5127" width="12.75" style="154" bestFit="1" customWidth="1"/>
    <col min="5128" max="5128" width="1.875" style="154" customWidth="1"/>
    <col min="5129" max="5129" width="12.125" style="154" bestFit="1" customWidth="1"/>
    <col min="5130" max="5376" width="9" style="154"/>
    <col min="5377" max="5377" width="56.125" style="154" customWidth="1"/>
    <col min="5378" max="5378" width="9" style="154"/>
    <col min="5379" max="5379" width="13.375" style="154" customWidth="1"/>
    <col min="5380" max="5380" width="1.875" style="154" customWidth="1"/>
    <col min="5381" max="5381" width="12.125" style="154" bestFit="1" customWidth="1"/>
    <col min="5382" max="5382" width="1.875" style="154" customWidth="1"/>
    <col min="5383" max="5383" width="12.75" style="154" bestFit="1" customWidth="1"/>
    <col min="5384" max="5384" width="1.875" style="154" customWidth="1"/>
    <col min="5385" max="5385" width="12.125" style="154" bestFit="1" customWidth="1"/>
    <col min="5386" max="5632" width="9" style="154"/>
    <col min="5633" max="5633" width="56.125" style="154" customWidth="1"/>
    <col min="5634" max="5634" width="9" style="154"/>
    <col min="5635" max="5635" width="13.375" style="154" customWidth="1"/>
    <col min="5636" max="5636" width="1.875" style="154" customWidth="1"/>
    <col min="5637" max="5637" width="12.125" style="154" bestFit="1" customWidth="1"/>
    <col min="5638" max="5638" width="1.875" style="154" customWidth="1"/>
    <col min="5639" max="5639" width="12.75" style="154" bestFit="1" customWidth="1"/>
    <col min="5640" max="5640" width="1.875" style="154" customWidth="1"/>
    <col min="5641" max="5641" width="12.125" style="154" bestFit="1" customWidth="1"/>
    <col min="5642" max="5888" width="9" style="154"/>
    <col min="5889" max="5889" width="56.125" style="154" customWidth="1"/>
    <col min="5890" max="5890" width="9" style="154"/>
    <col min="5891" max="5891" width="13.375" style="154" customWidth="1"/>
    <col min="5892" max="5892" width="1.875" style="154" customWidth="1"/>
    <col min="5893" max="5893" width="12.125" style="154" bestFit="1" customWidth="1"/>
    <col min="5894" max="5894" width="1.875" style="154" customWidth="1"/>
    <col min="5895" max="5895" width="12.75" style="154" bestFit="1" customWidth="1"/>
    <col min="5896" max="5896" width="1.875" style="154" customWidth="1"/>
    <col min="5897" max="5897" width="12.125" style="154" bestFit="1" customWidth="1"/>
    <col min="5898" max="6144" width="9" style="154"/>
    <col min="6145" max="6145" width="56.125" style="154" customWidth="1"/>
    <col min="6146" max="6146" width="9" style="154"/>
    <col min="6147" max="6147" width="13.375" style="154" customWidth="1"/>
    <col min="6148" max="6148" width="1.875" style="154" customWidth="1"/>
    <col min="6149" max="6149" width="12.125" style="154" bestFit="1" customWidth="1"/>
    <col min="6150" max="6150" width="1.875" style="154" customWidth="1"/>
    <col min="6151" max="6151" width="12.75" style="154" bestFit="1" customWidth="1"/>
    <col min="6152" max="6152" width="1.875" style="154" customWidth="1"/>
    <col min="6153" max="6153" width="12.125" style="154" bestFit="1" customWidth="1"/>
    <col min="6154" max="6400" width="9" style="154"/>
    <col min="6401" max="6401" width="56.125" style="154" customWidth="1"/>
    <col min="6402" max="6402" width="9" style="154"/>
    <col min="6403" max="6403" width="13.375" style="154" customWidth="1"/>
    <col min="6404" max="6404" width="1.875" style="154" customWidth="1"/>
    <col min="6405" max="6405" width="12.125" style="154" bestFit="1" customWidth="1"/>
    <col min="6406" max="6406" width="1.875" style="154" customWidth="1"/>
    <col min="6407" max="6407" width="12.75" style="154" bestFit="1" customWidth="1"/>
    <col min="6408" max="6408" width="1.875" style="154" customWidth="1"/>
    <col min="6409" max="6409" width="12.125" style="154" bestFit="1" customWidth="1"/>
    <col min="6410" max="6656" width="9" style="154"/>
    <col min="6657" max="6657" width="56.125" style="154" customWidth="1"/>
    <col min="6658" max="6658" width="9" style="154"/>
    <col min="6659" max="6659" width="13.375" style="154" customWidth="1"/>
    <col min="6660" max="6660" width="1.875" style="154" customWidth="1"/>
    <col min="6661" max="6661" width="12.125" style="154" bestFit="1" customWidth="1"/>
    <col min="6662" max="6662" width="1.875" style="154" customWidth="1"/>
    <col min="6663" max="6663" width="12.75" style="154" bestFit="1" customWidth="1"/>
    <col min="6664" max="6664" width="1.875" style="154" customWidth="1"/>
    <col min="6665" max="6665" width="12.125" style="154" bestFit="1" customWidth="1"/>
    <col min="6666" max="6912" width="9" style="154"/>
    <col min="6913" max="6913" width="56.125" style="154" customWidth="1"/>
    <col min="6914" max="6914" width="9" style="154"/>
    <col min="6915" max="6915" width="13.375" style="154" customWidth="1"/>
    <col min="6916" max="6916" width="1.875" style="154" customWidth="1"/>
    <col min="6917" max="6917" width="12.125" style="154" bestFit="1" customWidth="1"/>
    <col min="6918" max="6918" width="1.875" style="154" customWidth="1"/>
    <col min="6919" max="6919" width="12.75" style="154" bestFit="1" customWidth="1"/>
    <col min="6920" max="6920" width="1.875" style="154" customWidth="1"/>
    <col min="6921" max="6921" width="12.125" style="154" bestFit="1" customWidth="1"/>
    <col min="6922" max="7168" width="9" style="154"/>
    <col min="7169" max="7169" width="56.125" style="154" customWidth="1"/>
    <col min="7170" max="7170" width="9" style="154"/>
    <col min="7171" max="7171" width="13.375" style="154" customWidth="1"/>
    <col min="7172" max="7172" width="1.875" style="154" customWidth="1"/>
    <col min="7173" max="7173" width="12.125" style="154" bestFit="1" customWidth="1"/>
    <col min="7174" max="7174" width="1.875" style="154" customWidth="1"/>
    <col min="7175" max="7175" width="12.75" style="154" bestFit="1" customWidth="1"/>
    <col min="7176" max="7176" width="1.875" style="154" customWidth="1"/>
    <col min="7177" max="7177" width="12.125" style="154" bestFit="1" customWidth="1"/>
    <col min="7178" max="7424" width="9" style="154"/>
    <col min="7425" max="7425" width="56.125" style="154" customWidth="1"/>
    <col min="7426" max="7426" width="9" style="154"/>
    <col min="7427" max="7427" width="13.375" style="154" customWidth="1"/>
    <col min="7428" max="7428" width="1.875" style="154" customWidth="1"/>
    <col min="7429" max="7429" width="12.125" style="154" bestFit="1" customWidth="1"/>
    <col min="7430" max="7430" width="1.875" style="154" customWidth="1"/>
    <col min="7431" max="7431" width="12.75" style="154" bestFit="1" customWidth="1"/>
    <col min="7432" max="7432" width="1.875" style="154" customWidth="1"/>
    <col min="7433" max="7433" width="12.125" style="154" bestFit="1" customWidth="1"/>
    <col min="7434" max="7680" width="9" style="154"/>
    <col min="7681" max="7681" width="56.125" style="154" customWidth="1"/>
    <col min="7682" max="7682" width="9" style="154"/>
    <col min="7683" max="7683" width="13.375" style="154" customWidth="1"/>
    <col min="7684" max="7684" width="1.875" style="154" customWidth="1"/>
    <col min="7685" max="7685" width="12.125" style="154" bestFit="1" customWidth="1"/>
    <col min="7686" max="7686" width="1.875" style="154" customWidth="1"/>
    <col min="7687" max="7687" width="12.75" style="154" bestFit="1" customWidth="1"/>
    <col min="7688" max="7688" width="1.875" style="154" customWidth="1"/>
    <col min="7689" max="7689" width="12.125" style="154" bestFit="1" customWidth="1"/>
    <col min="7690" max="7936" width="9" style="154"/>
    <col min="7937" max="7937" width="56.125" style="154" customWidth="1"/>
    <col min="7938" max="7938" width="9" style="154"/>
    <col min="7939" max="7939" width="13.375" style="154" customWidth="1"/>
    <col min="7940" max="7940" width="1.875" style="154" customWidth="1"/>
    <col min="7941" max="7941" width="12.125" style="154" bestFit="1" customWidth="1"/>
    <col min="7942" max="7942" width="1.875" style="154" customWidth="1"/>
    <col min="7943" max="7943" width="12.75" style="154" bestFit="1" customWidth="1"/>
    <col min="7944" max="7944" width="1.875" style="154" customWidth="1"/>
    <col min="7945" max="7945" width="12.125" style="154" bestFit="1" customWidth="1"/>
    <col min="7946" max="8192" width="9" style="154"/>
    <col min="8193" max="8193" width="56.125" style="154" customWidth="1"/>
    <col min="8194" max="8194" width="9" style="154"/>
    <col min="8195" max="8195" width="13.375" style="154" customWidth="1"/>
    <col min="8196" max="8196" width="1.875" style="154" customWidth="1"/>
    <col min="8197" max="8197" width="12.125" style="154" bestFit="1" customWidth="1"/>
    <col min="8198" max="8198" width="1.875" style="154" customWidth="1"/>
    <col min="8199" max="8199" width="12.75" style="154" bestFit="1" customWidth="1"/>
    <col min="8200" max="8200" width="1.875" style="154" customWidth="1"/>
    <col min="8201" max="8201" width="12.125" style="154" bestFit="1" customWidth="1"/>
    <col min="8202" max="8448" width="9" style="154"/>
    <col min="8449" max="8449" width="56.125" style="154" customWidth="1"/>
    <col min="8450" max="8450" width="9" style="154"/>
    <col min="8451" max="8451" width="13.375" style="154" customWidth="1"/>
    <col min="8452" max="8452" width="1.875" style="154" customWidth="1"/>
    <col min="8453" max="8453" width="12.125" style="154" bestFit="1" customWidth="1"/>
    <col min="8454" max="8454" width="1.875" style="154" customWidth="1"/>
    <col min="8455" max="8455" width="12.75" style="154" bestFit="1" customWidth="1"/>
    <col min="8456" max="8456" width="1.875" style="154" customWidth="1"/>
    <col min="8457" max="8457" width="12.125" style="154" bestFit="1" customWidth="1"/>
    <col min="8458" max="8704" width="9" style="154"/>
    <col min="8705" max="8705" width="56.125" style="154" customWidth="1"/>
    <col min="8706" max="8706" width="9" style="154"/>
    <col min="8707" max="8707" width="13.375" style="154" customWidth="1"/>
    <col min="8708" max="8708" width="1.875" style="154" customWidth="1"/>
    <col min="8709" max="8709" width="12.125" style="154" bestFit="1" customWidth="1"/>
    <col min="8710" max="8710" width="1.875" style="154" customWidth="1"/>
    <col min="8711" max="8711" width="12.75" style="154" bestFit="1" customWidth="1"/>
    <col min="8712" max="8712" width="1.875" style="154" customWidth="1"/>
    <col min="8713" max="8713" width="12.125" style="154" bestFit="1" customWidth="1"/>
    <col min="8714" max="8960" width="9" style="154"/>
    <col min="8961" max="8961" width="56.125" style="154" customWidth="1"/>
    <col min="8962" max="8962" width="9" style="154"/>
    <col min="8963" max="8963" width="13.375" style="154" customWidth="1"/>
    <col min="8964" max="8964" width="1.875" style="154" customWidth="1"/>
    <col min="8965" max="8965" width="12.125" style="154" bestFit="1" customWidth="1"/>
    <col min="8966" max="8966" width="1.875" style="154" customWidth="1"/>
    <col min="8967" max="8967" width="12.75" style="154" bestFit="1" customWidth="1"/>
    <col min="8968" max="8968" width="1.875" style="154" customWidth="1"/>
    <col min="8969" max="8969" width="12.125" style="154" bestFit="1" customWidth="1"/>
    <col min="8970" max="9216" width="9" style="154"/>
    <col min="9217" max="9217" width="56.125" style="154" customWidth="1"/>
    <col min="9218" max="9218" width="9" style="154"/>
    <col min="9219" max="9219" width="13.375" style="154" customWidth="1"/>
    <col min="9220" max="9220" width="1.875" style="154" customWidth="1"/>
    <col min="9221" max="9221" width="12.125" style="154" bestFit="1" customWidth="1"/>
    <col min="9222" max="9222" width="1.875" style="154" customWidth="1"/>
    <col min="9223" max="9223" width="12.75" style="154" bestFit="1" customWidth="1"/>
    <col min="9224" max="9224" width="1.875" style="154" customWidth="1"/>
    <col min="9225" max="9225" width="12.125" style="154" bestFit="1" customWidth="1"/>
    <col min="9226" max="9472" width="9" style="154"/>
    <col min="9473" max="9473" width="56.125" style="154" customWidth="1"/>
    <col min="9474" max="9474" width="9" style="154"/>
    <col min="9475" max="9475" width="13.375" style="154" customWidth="1"/>
    <col min="9476" max="9476" width="1.875" style="154" customWidth="1"/>
    <col min="9477" max="9477" width="12.125" style="154" bestFit="1" customWidth="1"/>
    <col min="9478" max="9478" width="1.875" style="154" customWidth="1"/>
    <col min="9479" max="9479" width="12.75" style="154" bestFit="1" customWidth="1"/>
    <col min="9480" max="9480" width="1.875" style="154" customWidth="1"/>
    <col min="9481" max="9481" width="12.125" style="154" bestFit="1" customWidth="1"/>
    <col min="9482" max="9728" width="9" style="154"/>
    <col min="9729" max="9729" width="56.125" style="154" customWidth="1"/>
    <col min="9730" max="9730" width="9" style="154"/>
    <col min="9731" max="9731" width="13.375" style="154" customWidth="1"/>
    <col min="9732" max="9732" width="1.875" style="154" customWidth="1"/>
    <col min="9733" max="9733" width="12.125" style="154" bestFit="1" customWidth="1"/>
    <col min="9734" max="9734" width="1.875" style="154" customWidth="1"/>
    <col min="9735" max="9735" width="12.75" style="154" bestFit="1" customWidth="1"/>
    <col min="9736" max="9736" width="1.875" style="154" customWidth="1"/>
    <col min="9737" max="9737" width="12.125" style="154" bestFit="1" customWidth="1"/>
    <col min="9738" max="9984" width="9" style="154"/>
    <col min="9985" max="9985" width="56.125" style="154" customWidth="1"/>
    <col min="9986" max="9986" width="9" style="154"/>
    <col min="9987" max="9987" width="13.375" style="154" customWidth="1"/>
    <col min="9988" max="9988" width="1.875" style="154" customWidth="1"/>
    <col min="9989" max="9989" width="12.125" style="154" bestFit="1" customWidth="1"/>
    <col min="9990" max="9990" width="1.875" style="154" customWidth="1"/>
    <col min="9991" max="9991" width="12.75" style="154" bestFit="1" customWidth="1"/>
    <col min="9992" max="9992" width="1.875" style="154" customWidth="1"/>
    <col min="9993" max="9993" width="12.125" style="154" bestFit="1" customWidth="1"/>
    <col min="9994" max="10240" width="9" style="154"/>
    <col min="10241" max="10241" width="56.125" style="154" customWidth="1"/>
    <col min="10242" max="10242" width="9" style="154"/>
    <col min="10243" max="10243" width="13.375" style="154" customWidth="1"/>
    <col min="10244" max="10244" width="1.875" style="154" customWidth="1"/>
    <col min="10245" max="10245" width="12.125" style="154" bestFit="1" customWidth="1"/>
    <col min="10246" max="10246" width="1.875" style="154" customWidth="1"/>
    <col min="10247" max="10247" width="12.75" style="154" bestFit="1" customWidth="1"/>
    <col min="10248" max="10248" width="1.875" style="154" customWidth="1"/>
    <col min="10249" max="10249" width="12.125" style="154" bestFit="1" customWidth="1"/>
    <col min="10250" max="10496" width="9" style="154"/>
    <col min="10497" max="10497" width="56.125" style="154" customWidth="1"/>
    <col min="10498" max="10498" width="9" style="154"/>
    <col min="10499" max="10499" width="13.375" style="154" customWidth="1"/>
    <col min="10500" max="10500" width="1.875" style="154" customWidth="1"/>
    <col min="10501" max="10501" width="12.125" style="154" bestFit="1" customWidth="1"/>
    <col min="10502" max="10502" width="1.875" style="154" customWidth="1"/>
    <col min="10503" max="10503" width="12.75" style="154" bestFit="1" customWidth="1"/>
    <col min="10504" max="10504" width="1.875" style="154" customWidth="1"/>
    <col min="10505" max="10505" width="12.125" style="154" bestFit="1" customWidth="1"/>
    <col min="10506" max="10752" width="9" style="154"/>
    <col min="10753" max="10753" width="56.125" style="154" customWidth="1"/>
    <col min="10754" max="10754" width="9" style="154"/>
    <col min="10755" max="10755" width="13.375" style="154" customWidth="1"/>
    <col min="10756" max="10756" width="1.875" style="154" customWidth="1"/>
    <col min="10757" max="10757" width="12.125" style="154" bestFit="1" customWidth="1"/>
    <col min="10758" max="10758" width="1.875" style="154" customWidth="1"/>
    <col min="10759" max="10759" width="12.75" style="154" bestFit="1" customWidth="1"/>
    <col min="10760" max="10760" width="1.875" style="154" customWidth="1"/>
    <col min="10761" max="10761" width="12.125" style="154" bestFit="1" customWidth="1"/>
    <col min="10762" max="11008" width="9" style="154"/>
    <col min="11009" max="11009" width="56.125" style="154" customWidth="1"/>
    <col min="11010" max="11010" width="9" style="154"/>
    <col min="11011" max="11011" width="13.375" style="154" customWidth="1"/>
    <col min="11012" max="11012" width="1.875" style="154" customWidth="1"/>
    <col min="11013" max="11013" width="12.125" style="154" bestFit="1" customWidth="1"/>
    <col min="11014" max="11014" width="1.875" style="154" customWidth="1"/>
    <col min="11015" max="11015" width="12.75" style="154" bestFit="1" customWidth="1"/>
    <col min="11016" max="11016" width="1.875" style="154" customWidth="1"/>
    <col min="11017" max="11017" width="12.125" style="154" bestFit="1" customWidth="1"/>
    <col min="11018" max="11264" width="9" style="154"/>
    <col min="11265" max="11265" width="56.125" style="154" customWidth="1"/>
    <col min="11266" max="11266" width="9" style="154"/>
    <col min="11267" max="11267" width="13.375" style="154" customWidth="1"/>
    <col min="11268" max="11268" width="1.875" style="154" customWidth="1"/>
    <col min="11269" max="11269" width="12.125" style="154" bestFit="1" customWidth="1"/>
    <col min="11270" max="11270" width="1.875" style="154" customWidth="1"/>
    <col min="11271" max="11271" width="12.75" style="154" bestFit="1" customWidth="1"/>
    <col min="11272" max="11272" width="1.875" style="154" customWidth="1"/>
    <col min="11273" max="11273" width="12.125" style="154" bestFit="1" customWidth="1"/>
    <col min="11274" max="11520" width="9" style="154"/>
    <col min="11521" max="11521" width="56.125" style="154" customWidth="1"/>
    <col min="11522" max="11522" width="9" style="154"/>
    <col min="11523" max="11523" width="13.375" style="154" customWidth="1"/>
    <col min="11524" max="11524" width="1.875" style="154" customWidth="1"/>
    <col min="11525" max="11525" width="12.125" style="154" bestFit="1" customWidth="1"/>
    <col min="11526" max="11526" width="1.875" style="154" customWidth="1"/>
    <col min="11527" max="11527" width="12.75" style="154" bestFit="1" customWidth="1"/>
    <col min="11528" max="11528" width="1.875" style="154" customWidth="1"/>
    <col min="11529" max="11529" width="12.125" style="154" bestFit="1" customWidth="1"/>
    <col min="11530" max="11776" width="9" style="154"/>
    <col min="11777" max="11777" width="56.125" style="154" customWidth="1"/>
    <col min="11778" max="11778" width="9" style="154"/>
    <col min="11779" max="11779" width="13.375" style="154" customWidth="1"/>
    <col min="11780" max="11780" width="1.875" style="154" customWidth="1"/>
    <col min="11781" max="11781" width="12.125" style="154" bestFit="1" customWidth="1"/>
    <col min="11782" max="11782" width="1.875" style="154" customWidth="1"/>
    <col min="11783" max="11783" width="12.75" style="154" bestFit="1" customWidth="1"/>
    <col min="11784" max="11784" width="1.875" style="154" customWidth="1"/>
    <col min="11785" max="11785" width="12.125" style="154" bestFit="1" customWidth="1"/>
    <col min="11786" max="12032" width="9" style="154"/>
    <col min="12033" max="12033" width="56.125" style="154" customWidth="1"/>
    <col min="12034" max="12034" width="9" style="154"/>
    <col min="12035" max="12035" width="13.375" style="154" customWidth="1"/>
    <col min="12036" max="12036" width="1.875" style="154" customWidth="1"/>
    <col min="12037" max="12037" width="12.125" style="154" bestFit="1" customWidth="1"/>
    <col min="12038" max="12038" width="1.875" style="154" customWidth="1"/>
    <col min="12039" max="12039" width="12.75" style="154" bestFit="1" customWidth="1"/>
    <col min="12040" max="12040" width="1.875" style="154" customWidth="1"/>
    <col min="12041" max="12041" width="12.125" style="154" bestFit="1" customWidth="1"/>
    <col min="12042" max="12288" width="9" style="154"/>
    <col min="12289" max="12289" width="56.125" style="154" customWidth="1"/>
    <col min="12290" max="12290" width="9" style="154"/>
    <col min="12291" max="12291" width="13.375" style="154" customWidth="1"/>
    <col min="12292" max="12292" width="1.875" style="154" customWidth="1"/>
    <col min="12293" max="12293" width="12.125" style="154" bestFit="1" customWidth="1"/>
    <col min="12294" max="12294" width="1.875" style="154" customWidth="1"/>
    <col min="12295" max="12295" width="12.75" style="154" bestFit="1" customWidth="1"/>
    <col min="12296" max="12296" width="1.875" style="154" customWidth="1"/>
    <col min="12297" max="12297" width="12.125" style="154" bestFit="1" customWidth="1"/>
    <col min="12298" max="12544" width="9" style="154"/>
    <col min="12545" max="12545" width="56.125" style="154" customWidth="1"/>
    <col min="12546" max="12546" width="9" style="154"/>
    <col min="12547" max="12547" width="13.375" style="154" customWidth="1"/>
    <col min="12548" max="12548" width="1.875" style="154" customWidth="1"/>
    <col min="12549" max="12549" width="12.125" style="154" bestFit="1" customWidth="1"/>
    <col min="12550" max="12550" width="1.875" style="154" customWidth="1"/>
    <col min="12551" max="12551" width="12.75" style="154" bestFit="1" customWidth="1"/>
    <col min="12552" max="12552" width="1.875" style="154" customWidth="1"/>
    <col min="12553" max="12553" width="12.125" style="154" bestFit="1" customWidth="1"/>
    <col min="12554" max="12800" width="9" style="154"/>
    <col min="12801" max="12801" width="56.125" style="154" customWidth="1"/>
    <col min="12802" max="12802" width="9" style="154"/>
    <col min="12803" max="12803" width="13.375" style="154" customWidth="1"/>
    <col min="12804" max="12804" width="1.875" style="154" customWidth="1"/>
    <col min="12805" max="12805" width="12.125" style="154" bestFit="1" customWidth="1"/>
    <col min="12806" max="12806" width="1.875" style="154" customWidth="1"/>
    <col min="12807" max="12807" width="12.75" style="154" bestFit="1" customWidth="1"/>
    <col min="12808" max="12808" width="1.875" style="154" customWidth="1"/>
    <col min="12809" max="12809" width="12.125" style="154" bestFit="1" customWidth="1"/>
    <col min="12810" max="13056" width="9" style="154"/>
    <col min="13057" max="13057" width="56.125" style="154" customWidth="1"/>
    <col min="13058" max="13058" width="9" style="154"/>
    <col min="13059" max="13059" width="13.375" style="154" customWidth="1"/>
    <col min="13060" max="13060" width="1.875" style="154" customWidth="1"/>
    <col min="13061" max="13061" width="12.125" style="154" bestFit="1" customWidth="1"/>
    <col min="13062" max="13062" width="1.875" style="154" customWidth="1"/>
    <col min="13063" max="13063" width="12.75" style="154" bestFit="1" customWidth="1"/>
    <col min="13064" max="13064" width="1.875" style="154" customWidth="1"/>
    <col min="13065" max="13065" width="12.125" style="154" bestFit="1" customWidth="1"/>
    <col min="13066" max="13312" width="9" style="154"/>
    <col min="13313" max="13313" width="56.125" style="154" customWidth="1"/>
    <col min="13314" max="13314" width="9" style="154"/>
    <col min="13315" max="13315" width="13.375" style="154" customWidth="1"/>
    <col min="13316" max="13316" width="1.875" style="154" customWidth="1"/>
    <col min="13317" max="13317" width="12.125" style="154" bestFit="1" customWidth="1"/>
    <col min="13318" max="13318" width="1.875" style="154" customWidth="1"/>
    <col min="13319" max="13319" width="12.75" style="154" bestFit="1" customWidth="1"/>
    <col min="13320" max="13320" width="1.875" style="154" customWidth="1"/>
    <col min="13321" max="13321" width="12.125" style="154" bestFit="1" customWidth="1"/>
    <col min="13322" max="13568" width="9" style="154"/>
    <col min="13569" max="13569" width="56.125" style="154" customWidth="1"/>
    <col min="13570" max="13570" width="9" style="154"/>
    <col min="13571" max="13571" width="13.375" style="154" customWidth="1"/>
    <col min="13572" max="13572" width="1.875" style="154" customWidth="1"/>
    <col min="13573" max="13573" width="12.125" style="154" bestFit="1" customWidth="1"/>
    <col min="13574" max="13574" width="1.875" style="154" customWidth="1"/>
    <col min="13575" max="13575" width="12.75" style="154" bestFit="1" customWidth="1"/>
    <col min="13576" max="13576" width="1.875" style="154" customWidth="1"/>
    <col min="13577" max="13577" width="12.125" style="154" bestFit="1" customWidth="1"/>
    <col min="13578" max="13824" width="9" style="154"/>
    <col min="13825" max="13825" width="56.125" style="154" customWidth="1"/>
    <col min="13826" max="13826" width="9" style="154"/>
    <col min="13827" max="13827" width="13.375" style="154" customWidth="1"/>
    <col min="13828" max="13828" width="1.875" style="154" customWidth="1"/>
    <col min="13829" max="13829" width="12.125" style="154" bestFit="1" customWidth="1"/>
    <col min="13830" max="13830" width="1.875" style="154" customWidth="1"/>
    <col min="13831" max="13831" width="12.75" style="154" bestFit="1" customWidth="1"/>
    <col min="13832" max="13832" width="1.875" style="154" customWidth="1"/>
    <col min="13833" max="13833" width="12.125" style="154" bestFit="1" customWidth="1"/>
    <col min="13834" max="14080" width="9" style="154"/>
    <col min="14081" max="14081" width="56.125" style="154" customWidth="1"/>
    <col min="14082" max="14082" width="9" style="154"/>
    <col min="14083" max="14083" width="13.375" style="154" customWidth="1"/>
    <col min="14084" max="14084" width="1.875" style="154" customWidth="1"/>
    <col min="14085" max="14085" width="12.125" style="154" bestFit="1" customWidth="1"/>
    <col min="14086" max="14086" width="1.875" style="154" customWidth="1"/>
    <col min="14087" max="14087" width="12.75" style="154" bestFit="1" customWidth="1"/>
    <col min="14088" max="14088" width="1.875" style="154" customWidth="1"/>
    <col min="14089" max="14089" width="12.125" style="154" bestFit="1" customWidth="1"/>
    <col min="14090" max="14336" width="9" style="154"/>
    <col min="14337" max="14337" width="56.125" style="154" customWidth="1"/>
    <col min="14338" max="14338" width="9" style="154"/>
    <col min="14339" max="14339" width="13.375" style="154" customWidth="1"/>
    <col min="14340" max="14340" width="1.875" style="154" customWidth="1"/>
    <col min="14341" max="14341" width="12.125" style="154" bestFit="1" customWidth="1"/>
    <col min="14342" max="14342" width="1.875" style="154" customWidth="1"/>
    <col min="14343" max="14343" width="12.75" style="154" bestFit="1" customWidth="1"/>
    <col min="14344" max="14344" width="1.875" style="154" customWidth="1"/>
    <col min="14345" max="14345" width="12.125" style="154" bestFit="1" customWidth="1"/>
    <col min="14346" max="14592" width="9" style="154"/>
    <col min="14593" max="14593" width="56.125" style="154" customWidth="1"/>
    <col min="14594" max="14594" width="9" style="154"/>
    <col min="14595" max="14595" width="13.375" style="154" customWidth="1"/>
    <col min="14596" max="14596" width="1.875" style="154" customWidth="1"/>
    <col min="14597" max="14597" width="12.125" style="154" bestFit="1" customWidth="1"/>
    <col min="14598" max="14598" width="1.875" style="154" customWidth="1"/>
    <col min="14599" max="14599" width="12.75" style="154" bestFit="1" customWidth="1"/>
    <col min="14600" max="14600" width="1.875" style="154" customWidth="1"/>
    <col min="14601" max="14601" width="12.125" style="154" bestFit="1" customWidth="1"/>
    <col min="14602" max="14848" width="9" style="154"/>
    <col min="14849" max="14849" width="56.125" style="154" customWidth="1"/>
    <col min="14850" max="14850" width="9" style="154"/>
    <col min="14851" max="14851" width="13.375" style="154" customWidth="1"/>
    <col min="14852" max="14852" width="1.875" style="154" customWidth="1"/>
    <col min="14853" max="14853" width="12.125" style="154" bestFit="1" customWidth="1"/>
    <col min="14854" max="14854" width="1.875" style="154" customWidth="1"/>
    <col min="14855" max="14855" width="12.75" style="154" bestFit="1" customWidth="1"/>
    <col min="14856" max="14856" width="1.875" style="154" customWidth="1"/>
    <col min="14857" max="14857" width="12.125" style="154" bestFit="1" customWidth="1"/>
    <col min="14858" max="15104" width="9" style="154"/>
    <col min="15105" max="15105" width="56.125" style="154" customWidth="1"/>
    <col min="15106" max="15106" width="9" style="154"/>
    <col min="15107" max="15107" width="13.375" style="154" customWidth="1"/>
    <col min="15108" max="15108" width="1.875" style="154" customWidth="1"/>
    <col min="15109" max="15109" width="12.125" style="154" bestFit="1" customWidth="1"/>
    <col min="15110" max="15110" width="1.875" style="154" customWidth="1"/>
    <col min="15111" max="15111" width="12.75" style="154" bestFit="1" customWidth="1"/>
    <col min="15112" max="15112" width="1.875" style="154" customWidth="1"/>
    <col min="15113" max="15113" width="12.125" style="154" bestFit="1" customWidth="1"/>
    <col min="15114" max="15360" width="9" style="154"/>
    <col min="15361" max="15361" width="56.125" style="154" customWidth="1"/>
    <col min="15362" max="15362" width="9" style="154"/>
    <col min="15363" max="15363" width="13.375" style="154" customWidth="1"/>
    <col min="15364" max="15364" width="1.875" style="154" customWidth="1"/>
    <col min="15365" max="15365" width="12.125" style="154" bestFit="1" customWidth="1"/>
    <col min="15366" max="15366" width="1.875" style="154" customWidth="1"/>
    <col min="15367" max="15367" width="12.75" style="154" bestFit="1" customWidth="1"/>
    <col min="15368" max="15368" width="1.875" style="154" customWidth="1"/>
    <col min="15369" max="15369" width="12.125" style="154" bestFit="1" customWidth="1"/>
    <col min="15370" max="15616" width="9" style="154"/>
    <col min="15617" max="15617" width="56.125" style="154" customWidth="1"/>
    <col min="15618" max="15618" width="9" style="154"/>
    <col min="15619" max="15619" width="13.375" style="154" customWidth="1"/>
    <col min="15620" max="15620" width="1.875" style="154" customWidth="1"/>
    <col min="15621" max="15621" width="12.125" style="154" bestFit="1" customWidth="1"/>
    <col min="15622" max="15622" width="1.875" style="154" customWidth="1"/>
    <col min="15623" max="15623" width="12.75" style="154" bestFit="1" customWidth="1"/>
    <col min="15624" max="15624" width="1.875" style="154" customWidth="1"/>
    <col min="15625" max="15625" width="12.125" style="154" bestFit="1" customWidth="1"/>
    <col min="15626" max="15872" width="9" style="154"/>
    <col min="15873" max="15873" width="56.125" style="154" customWidth="1"/>
    <col min="15874" max="15874" width="9" style="154"/>
    <col min="15875" max="15875" width="13.375" style="154" customWidth="1"/>
    <col min="15876" max="15876" width="1.875" style="154" customWidth="1"/>
    <col min="15877" max="15877" width="12.125" style="154" bestFit="1" customWidth="1"/>
    <col min="15878" max="15878" width="1.875" style="154" customWidth="1"/>
    <col min="15879" max="15879" width="12.75" style="154" bestFit="1" customWidth="1"/>
    <col min="15880" max="15880" width="1.875" style="154" customWidth="1"/>
    <col min="15881" max="15881" width="12.125" style="154" bestFit="1" customWidth="1"/>
    <col min="15882" max="16128" width="9" style="154"/>
    <col min="16129" max="16129" width="56.125" style="154" customWidth="1"/>
    <col min="16130" max="16130" width="9" style="154"/>
    <col min="16131" max="16131" width="13.375" style="154" customWidth="1"/>
    <col min="16132" max="16132" width="1.875" style="154" customWidth="1"/>
    <col min="16133" max="16133" width="12.125" style="154" bestFit="1" customWidth="1"/>
    <col min="16134" max="16134" width="1.875" style="154" customWidth="1"/>
    <col min="16135" max="16135" width="12.75" style="154" bestFit="1" customWidth="1"/>
    <col min="16136" max="16136" width="1.875" style="154" customWidth="1"/>
    <col min="16137" max="16137" width="12.125" style="154" bestFit="1" customWidth="1"/>
    <col min="16138" max="16384" width="9" style="154"/>
  </cols>
  <sheetData>
    <row r="1" spans="1:12" ht="26.85" customHeight="1">
      <c r="A1" s="286" t="s">
        <v>73</v>
      </c>
      <c r="B1" s="286"/>
      <c r="C1" s="286"/>
      <c r="D1" s="286"/>
      <c r="E1" s="286"/>
      <c r="F1" s="286"/>
      <c r="G1" s="286"/>
      <c r="H1" s="286"/>
      <c r="I1" s="286"/>
    </row>
    <row r="2" spans="1:12" ht="26.85" customHeight="1">
      <c r="A2" s="286" t="s">
        <v>14</v>
      </c>
      <c r="B2" s="286"/>
      <c r="C2" s="286"/>
      <c r="D2" s="286"/>
      <c r="E2" s="286"/>
      <c r="F2" s="286"/>
      <c r="G2" s="286"/>
      <c r="H2" s="286"/>
      <c r="I2" s="286"/>
    </row>
    <row r="3" spans="1:12" ht="26.85" customHeight="1">
      <c r="A3" s="273" t="s">
        <v>166</v>
      </c>
      <c r="B3" s="273"/>
      <c r="C3" s="273"/>
      <c r="D3" s="273"/>
      <c r="E3" s="273"/>
      <c r="F3" s="273"/>
      <c r="G3" s="273"/>
      <c r="H3" s="273"/>
      <c r="I3" s="273"/>
    </row>
    <row r="4" spans="1:12" ht="26.85" customHeight="1">
      <c r="A4" s="286" t="s">
        <v>55</v>
      </c>
      <c r="B4" s="286"/>
      <c r="C4" s="286"/>
      <c r="D4" s="286"/>
      <c r="E4" s="286"/>
      <c r="F4" s="286"/>
      <c r="G4" s="286"/>
      <c r="H4" s="286"/>
      <c r="I4" s="286"/>
    </row>
    <row r="5" spans="1:12" ht="23.25" customHeight="1">
      <c r="A5" s="287" t="s">
        <v>61</v>
      </c>
      <c r="B5" s="287"/>
      <c r="C5" s="287"/>
      <c r="D5" s="287"/>
      <c r="E5" s="287"/>
      <c r="F5" s="287"/>
      <c r="G5" s="287"/>
      <c r="H5" s="287"/>
      <c r="I5" s="287"/>
    </row>
    <row r="6" spans="1:12" ht="6" customHeight="1">
      <c r="A6" s="43"/>
      <c r="B6" s="43"/>
      <c r="C6" s="176"/>
      <c r="D6" s="43"/>
      <c r="E6" s="43"/>
      <c r="F6" s="43"/>
      <c r="G6" s="176"/>
      <c r="H6" s="43"/>
      <c r="I6" s="43"/>
    </row>
    <row r="7" spans="1:12" ht="23.25" customHeight="1">
      <c r="A7" s="43"/>
      <c r="B7" s="152" t="s">
        <v>31</v>
      </c>
      <c r="C7" s="288" t="s">
        <v>0</v>
      </c>
      <c r="D7" s="288"/>
      <c r="E7" s="288"/>
      <c r="F7" s="153"/>
      <c r="G7" s="288" t="s">
        <v>29</v>
      </c>
      <c r="H7" s="288"/>
      <c r="I7" s="288"/>
    </row>
    <row r="8" spans="1:12" ht="23.25" customHeight="1">
      <c r="A8" s="153"/>
      <c r="B8" s="153"/>
      <c r="C8" s="82">
        <v>2565</v>
      </c>
      <c r="D8" s="83"/>
      <c r="E8" s="82">
        <v>2564</v>
      </c>
      <c r="F8" s="84"/>
      <c r="G8" s="82">
        <v>2565</v>
      </c>
      <c r="H8" s="83"/>
      <c r="I8" s="82">
        <v>2564</v>
      </c>
    </row>
    <row r="9" spans="1:12" ht="23.25" customHeight="1">
      <c r="A9" s="124" t="s">
        <v>15</v>
      </c>
      <c r="B9" s="124"/>
      <c r="C9" s="177"/>
      <c r="D9" s="10"/>
      <c r="E9" s="65"/>
      <c r="F9" s="66"/>
      <c r="G9" s="176"/>
      <c r="H9" s="43"/>
      <c r="I9" s="66"/>
    </row>
    <row r="10" spans="1:12" ht="23.25" customHeight="1">
      <c r="A10" s="68" t="s">
        <v>56</v>
      </c>
      <c r="B10" s="68"/>
      <c r="C10" s="67">
        <f>'กำไร (9เดือน)'!D26</f>
        <v>136388186</v>
      </c>
      <c r="D10" s="68"/>
      <c r="E10" s="67">
        <f>'กำไร (9เดือน)'!F26</f>
        <v>149695065</v>
      </c>
      <c r="F10" s="125"/>
      <c r="G10" s="67">
        <f>'กำไร (9เดือน)'!H26</f>
        <v>149550918</v>
      </c>
      <c r="H10" s="125"/>
      <c r="I10" s="67">
        <f>'กำไร (9เดือน)'!J26</f>
        <v>137931321</v>
      </c>
    </row>
    <row r="11" spans="1:12" ht="23.25" customHeight="1">
      <c r="A11" s="68" t="s">
        <v>122</v>
      </c>
      <c r="B11" s="68"/>
      <c r="C11" s="67"/>
      <c r="D11" s="68"/>
      <c r="E11" s="67"/>
      <c r="F11" s="68"/>
      <c r="G11" s="182"/>
      <c r="H11" s="125"/>
      <c r="I11" s="125"/>
    </row>
    <row r="12" spans="1:12" ht="23.25" customHeight="1">
      <c r="A12" s="69" t="s">
        <v>60</v>
      </c>
      <c r="B12" s="68"/>
      <c r="C12" s="67">
        <f>'กำไร (9เดือน)'!D25</f>
        <v>38082729</v>
      </c>
      <c r="D12" s="68"/>
      <c r="E12" s="67">
        <f>'กำไร (9เดือน)'!F25</f>
        <v>38772322</v>
      </c>
      <c r="F12" s="68"/>
      <c r="G12" s="67">
        <f>'กำไร (9เดือน)'!H25</f>
        <v>37195263</v>
      </c>
      <c r="H12" s="125"/>
      <c r="I12" s="67">
        <f>'กำไร (9เดือน)'!J25</f>
        <v>35575519</v>
      </c>
    </row>
    <row r="13" spans="1:12" ht="23.25" customHeight="1">
      <c r="A13" s="69" t="s">
        <v>182</v>
      </c>
      <c r="B13" s="69"/>
      <c r="C13" s="67">
        <v>79241</v>
      </c>
      <c r="D13" s="68"/>
      <c r="E13" s="67">
        <v>870963</v>
      </c>
      <c r="F13" s="68"/>
      <c r="G13" s="67">
        <v>79241</v>
      </c>
      <c r="H13" s="38"/>
      <c r="I13" s="67">
        <v>870963</v>
      </c>
    </row>
    <row r="14" spans="1:12" ht="23.25" customHeight="1">
      <c r="A14" s="69" t="s">
        <v>101</v>
      </c>
      <c r="B14" s="69"/>
      <c r="C14" s="67">
        <v>11326590</v>
      </c>
      <c r="D14" s="68"/>
      <c r="E14" s="67">
        <v>9845468</v>
      </c>
      <c r="F14" s="68"/>
      <c r="G14" s="67">
        <v>11326590</v>
      </c>
      <c r="H14" s="125"/>
      <c r="I14" s="67">
        <v>9845468</v>
      </c>
    </row>
    <row r="15" spans="1:12" ht="23.25" customHeight="1">
      <c r="A15" s="69" t="s">
        <v>141</v>
      </c>
      <c r="B15" s="69"/>
      <c r="C15" s="67">
        <v>10954337</v>
      </c>
      <c r="D15" s="68"/>
      <c r="E15" s="67">
        <v>10483705</v>
      </c>
      <c r="F15" s="68"/>
      <c r="G15" s="67">
        <v>8191943</v>
      </c>
      <c r="H15" s="125"/>
      <c r="I15" s="67">
        <v>7843607</v>
      </c>
      <c r="J15" s="67"/>
    </row>
    <row r="16" spans="1:12" ht="23.25" customHeight="1">
      <c r="A16" s="69" t="s">
        <v>123</v>
      </c>
      <c r="B16" s="69"/>
      <c r="C16" s="67">
        <v>12093116</v>
      </c>
      <c r="D16" s="68"/>
      <c r="E16" s="67">
        <v>11255473</v>
      </c>
      <c r="F16" s="68"/>
      <c r="G16" s="67">
        <v>3636889</v>
      </c>
      <c r="H16" s="125"/>
      <c r="I16" s="67">
        <v>2799245</v>
      </c>
      <c r="L16" s="155"/>
    </row>
    <row r="17" spans="1:11" ht="23.25" customHeight="1">
      <c r="A17" s="126" t="s">
        <v>158</v>
      </c>
      <c r="B17" s="126"/>
      <c r="C17" s="178">
        <v>-8268</v>
      </c>
      <c r="D17" s="68"/>
      <c r="E17" s="67">
        <v>-178108</v>
      </c>
      <c r="F17" s="68"/>
      <c r="G17" s="67">
        <f>-4432+2086</f>
        <v>-2346</v>
      </c>
      <c r="H17" s="125"/>
      <c r="I17" s="67">
        <v>-47389</v>
      </c>
    </row>
    <row r="18" spans="1:11" ht="23.25" customHeight="1">
      <c r="A18" s="69" t="s">
        <v>124</v>
      </c>
      <c r="B18" s="69"/>
      <c r="C18" s="67">
        <v>2486232</v>
      </c>
      <c r="D18" s="68"/>
      <c r="E18" s="67">
        <v>2260233</v>
      </c>
      <c r="F18" s="68"/>
      <c r="G18" s="67">
        <v>1291545</v>
      </c>
      <c r="H18" s="125"/>
      <c r="I18" s="67">
        <v>1164267</v>
      </c>
    </row>
    <row r="19" spans="1:11" ht="23.25" customHeight="1">
      <c r="A19" s="69" t="s">
        <v>159</v>
      </c>
      <c r="B19" s="69"/>
      <c r="C19" s="67">
        <v>-1770923</v>
      </c>
      <c r="D19" s="68"/>
      <c r="E19" s="67">
        <v>-6132913</v>
      </c>
      <c r="F19" s="68"/>
      <c r="G19" s="67">
        <v>-1735401</v>
      </c>
      <c r="H19" s="125"/>
      <c r="I19" s="67">
        <v>-4355999</v>
      </c>
    </row>
    <row r="20" spans="1:11" ht="23.25" customHeight="1">
      <c r="A20" s="69" t="s">
        <v>155</v>
      </c>
      <c r="B20" s="69"/>
      <c r="C20" s="177" t="s">
        <v>64</v>
      </c>
      <c r="D20" s="68"/>
      <c r="E20" s="177" t="s">
        <v>64</v>
      </c>
      <c r="F20" s="68"/>
      <c r="G20" s="67">
        <v>-6875000</v>
      </c>
      <c r="H20" s="125"/>
      <c r="I20" s="177" t="s">
        <v>64</v>
      </c>
    </row>
    <row r="21" spans="1:11" ht="23.25" customHeight="1">
      <c r="A21" s="69" t="s">
        <v>13</v>
      </c>
      <c r="B21" s="69"/>
      <c r="C21" s="67">
        <v>-567673</v>
      </c>
      <c r="D21" s="68"/>
      <c r="E21" s="67">
        <v>-751269</v>
      </c>
      <c r="F21" s="68"/>
      <c r="G21" s="67">
        <v>-478450</v>
      </c>
      <c r="H21" s="125"/>
      <c r="I21" s="67">
        <v>-738386</v>
      </c>
    </row>
    <row r="22" spans="1:11" ht="23.25" customHeight="1">
      <c r="A22" s="69" t="s">
        <v>39</v>
      </c>
      <c r="B22" s="69"/>
      <c r="C22" s="70">
        <v>2171208</v>
      </c>
      <c r="D22" s="68"/>
      <c r="E22" s="70">
        <v>2632325</v>
      </c>
      <c r="F22" s="68"/>
      <c r="G22" s="70">
        <v>2171208</v>
      </c>
      <c r="H22" s="125"/>
      <c r="I22" s="70">
        <v>2632325</v>
      </c>
    </row>
    <row r="23" spans="1:11" ht="23.25" customHeight="1">
      <c r="A23" s="128" t="s">
        <v>80</v>
      </c>
      <c r="B23" s="69"/>
      <c r="C23" s="71"/>
      <c r="D23" s="68"/>
      <c r="E23" s="71"/>
      <c r="F23" s="68"/>
      <c r="G23" s="71"/>
      <c r="H23" s="125"/>
      <c r="I23" s="71"/>
    </row>
    <row r="24" spans="1:11" ht="23.25" customHeight="1">
      <c r="A24" s="129" t="s">
        <v>81</v>
      </c>
      <c r="B24" s="129"/>
      <c r="C24" s="67">
        <f>SUM(C10:C22)</f>
        <v>211234775</v>
      </c>
      <c r="D24" s="68"/>
      <c r="E24" s="67">
        <f>SUM(E10:E22)</f>
        <v>218753264</v>
      </c>
      <c r="F24" s="68"/>
      <c r="G24" s="67">
        <f>SUM(G10:G22)</f>
        <v>204352400</v>
      </c>
      <c r="H24" s="68"/>
      <c r="I24" s="67">
        <f>SUM(I10:I22)</f>
        <v>193520941</v>
      </c>
    </row>
    <row r="25" spans="1:11" ht="23.25" customHeight="1">
      <c r="A25" s="128" t="s">
        <v>70</v>
      </c>
      <c r="B25" s="129"/>
      <c r="C25" s="67"/>
      <c r="D25" s="68"/>
      <c r="E25" s="67"/>
      <c r="F25" s="68"/>
      <c r="G25" s="67"/>
      <c r="H25" s="68"/>
      <c r="I25" s="67"/>
    </row>
    <row r="26" spans="1:11" ht="23.25" customHeight="1">
      <c r="A26" s="69" t="s">
        <v>69</v>
      </c>
      <c r="B26" s="69"/>
      <c r="C26" s="67">
        <v>-81589237</v>
      </c>
      <c r="D26" s="125"/>
      <c r="E26" s="67">
        <v>-58329269</v>
      </c>
      <c r="F26" s="125"/>
      <c r="G26" s="67">
        <v>-83734434</v>
      </c>
      <c r="H26" s="125"/>
      <c r="I26" s="67">
        <v>-58443741</v>
      </c>
      <c r="K26" s="155"/>
    </row>
    <row r="27" spans="1:11" ht="23.25" customHeight="1">
      <c r="A27" s="69" t="s">
        <v>72</v>
      </c>
      <c r="B27" s="69"/>
      <c r="C27" s="67">
        <v>1073791</v>
      </c>
      <c r="D27" s="125"/>
      <c r="E27" s="67">
        <v>-31610071</v>
      </c>
      <c r="F27" s="125"/>
      <c r="G27" s="67">
        <v>4481493</v>
      </c>
      <c r="H27" s="125"/>
      <c r="I27" s="67">
        <v>-28794514</v>
      </c>
    </row>
    <row r="28" spans="1:11" ht="23.25" customHeight="1">
      <c r="A28" s="69" t="s">
        <v>3</v>
      </c>
      <c r="B28" s="69"/>
      <c r="C28" s="67">
        <v>4037483</v>
      </c>
      <c r="D28" s="125"/>
      <c r="E28" s="67">
        <v>-4878068</v>
      </c>
      <c r="F28" s="125"/>
      <c r="G28" s="67">
        <v>3427695</v>
      </c>
      <c r="H28" s="125"/>
      <c r="I28" s="67">
        <v>-3417984</v>
      </c>
    </row>
    <row r="29" spans="1:11" ht="23.25" customHeight="1">
      <c r="A29" s="69" t="s">
        <v>118</v>
      </c>
      <c r="B29" s="69"/>
      <c r="C29" s="177" t="s">
        <v>64</v>
      </c>
      <c r="D29" s="125"/>
      <c r="E29" s="67">
        <v>-200000</v>
      </c>
      <c r="F29" s="125"/>
      <c r="G29" s="177" t="s">
        <v>64</v>
      </c>
      <c r="H29" s="125"/>
      <c r="I29" s="67">
        <v>-200000</v>
      </c>
    </row>
    <row r="30" spans="1:11" ht="23.25" customHeight="1">
      <c r="A30" s="69" t="s">
        <v>25</v>
      </c>
      <c r="B30" s="69"/>
      <c r="C30" s="179">
        <v>630000</v>
      </c>
      <c r="D30" s="125"/>
      <c r="E30" s="67">
        <v>-589175</v>
      </c>
      <c r="F30" s="125"/>
      <c r="G30" s="179">
        <v>630000</v>
      </c>
      <c r="H30" s="125"/>
      <c r="I30" s="67">
        <v>-589175</v>
      </c>
    </row>
    <row r="31" spans="1:11" ht="23.25" customHeight="1">
      <c r="A31" s="128" t="s">
        <v>71</v>
      </c>
      <c r="B31" s="128"/>
      <c r="C31" s="180"/>
      <c r="D31" s="128"/>
      <c r="E31" s="128"/>
      <c r="F31" s="128"/>
      <c r="G31" s="180"/>
      <c r="H31" s="128"/>
      <c r="I31" s="128"/>
    </row>
    <row r="32" spans="1:11" ht="23.25" customHeight="1">
      <c r="A32" s="69" t="s">
        <v>57</v>
      </c>
      <c r="B32" s="69"/>
      <c r="C32" s="67">
        <v>-1915790</v>
      </c>
      <c r="D32" s="125"/>
      <c r="E32" s="67">
        <v>53100637</v>
      </c>
      <c r="F32" s="125"/>
      <c r="G32" s="67">
        <v>-10895864</v>
      </c>
      <c r="H32" s="125"/>
      <c r="I32" s="67">
        <v>44314686</v>
      </c>
    </row>
    <row r="33" spans="1:9" ht="23.25" customHeight="1">
      <c r="A33" s="69" t="s">
        <v>6</v>
      </c>
      <c r="B33" s="69"/>
      <c r="C33" s="67">
        <v>4805558</v>
      </c>
      <c r="D33" s="125"/>
      <c r="E33" s="67">
        <v>8999164</v>
      </c>
      <c r="F33" s="125"/>
      <c r="G33" s="67">
        <v>6165352</v>
      </c>
      <c r="H33" s="125"/>
      <c r="I33" s="67">
        <v>8376768</v>
      </c>
    </row>
    <row r="34" spans="1:9" ht="23.25" customHeight="1">
      <c r="A34" s="69" t="s">
        <v>152</v>
      </c>
      <c r="B34" s="69"/>
      <c r="C34" s="177" t="s">
        <v>64</v>
      </c>
      <c r="D34" s="125"/>
      <c r="E34" s="67">
        <v>-170640</v>
      </c>
      <c r="F34" s="125"/>
      <c r="G34" s="177" t="s">
        <v>64</v>
      </c>
      <c r="H34" s="125"/>
      <c r="I34" s="67">
        <v>-170640</v>
      </c>
    </row>
    <row r="35" spans="1:9" ht="23.25" customHeight="1">
      <c r="A35" s="156" t="s">
        <v>160</v>
      </c>
      <c r="B35" s="130"/>
      <c r="C35" s="72">
        <f>SUM(C24:C33)</f>
        <v>138276580</v>
      </c>
      <c r="D35" s="125"/>
      <c r="E35" s="72">
        <f>SUM(E24:E34)</f>
        <v>185075842</v>
      </c>
      <c r="F35" s="125"/>
      <c r="G35" s="72">
        <f>SUM(G24:G34)</f>
        <v>124426642</v>
      </c>
      <c r="H35" s="35"/>
      <c r="I35" s="72">
        <f>SUM(I24:I34)</f>
        <v>154596341</v>
      </c>
    </row>
    <row r="36" spans="1:9" ht="23.25" customHeight="1">
      <c r="A36" s="69" t="s">
        <v>67</v>
      </c>
      <c r="B36" s="69"/>
      <c r="C36" s="181">
        <v>-59343886</v>
      </c>
      <c r="D36" s="125"/>
      <c r="E36" s="102">
        <v>-41592916</v>
      </c>
      <c r="F36" s="125"/>
      <c r="G36" s="181">
        <v>-52263999</v>
      </c>
      <c r="H36" s="125"/>
      <c r="I36" s="67">
        <v>-31463380</v>
      </c>
    </row>
    <row r="37" spans="1:9" ht="23.25" customHeight="1">
      <c r="A37" s="131" t="s">
        <v>161</v>
      </c>
      <c r="B37" s="69"/>
      <c r="C37" s="73">
        <f>SUM(C35:C36)</f>
        <v>78932694</v>
      </c>
      <c r="D37" s="125"/>
      <c r="E37" s="73">
        <f>SUM(E35:E36)</f>
        <v>143482926</v>
      </c>
      <c r="F37" s="125"/>
      <c r="G37" s="73">
        <f>SUM(G35:G36)</f>
        <v>72162643</v>
      </c>
      <c r="H37" s="125"/>
      <c r="I37" s="73">
        <f>SUM(I35:I36)</f>
        <v>123132961</v>
      </c>
    </row>
    <row r="38" spans="1:9" ht="23.25" customHeight="1">
      <c r="A38" s="69"/>
      <c r="B38" s="69"/>
      <c r="C38" s="67"/>
      <c r="D38" s="125"/>
      <c r="E38" s="67"/>
      <c r="F38" s="125"/>
      <c r="G38" s="67"/>
      <c r="H38" s="125"/>
      <c r="I38" s="67"/>
    </row>
    <row r="39" spans="1:9" ht="23.25" customHeight="1">
      <c r="A39" s="69"/>
      <c r="B39" s="69"/>
      <c r="C39" s="67"/>
      <c r="D39" s="125"/>
      <c r="E39" s="67"/>
      <c r="F39" s="125"/>
      <c r="G39" s="67"/>
      <c r="H39" s="125"/>
      <c r="I39" s="67"/>
    </row>
    <row r="40" spans="1:9" ht="23.25" customHeight="1">
      <c r="A40" s="69"/>
      <c r="B40" s="69"/>
      <c r="C40" s="67"/>
      <c r="D40" s="125"/>
      <c r="E40" s="67"/>
      <c r="F40" s="125"/>
      <c r="G40" s="67"/>
      <c r="H40" s="125"/>
      <c r="I40" s="67"/>
    </row>
    <row r="41" spans="1:9" ht="23.25" customHeight="1">
      <c r="A41" s="69"/>
      <c r="B41" s="69"/>
      <c r="C41" s="67"/>
      <c r="D41" s="125"/>
      <c r="E41" s="67"/>
      <c r="F41" s="125"/>
      <c r="G41" s="67"/>
      <c r="H41" s="125"/>
      <c r="I41" s="67"/>
    </row>
    <row r="42" spans="1:9" ht="23.25" customHeight="1">
      <c r="A42" s="69"/>
      <c r="B42" s="69"/>
      <c r="C42" s="67"/>
      <c r="D42" s="125"/>
      <c r="E42" s="67"/>
      <c r="F42" s="125"/>
      <c r="G42" s="67"/>
      <c r="H42" s="125"/>
      <c r="I42" s="67"/>
    </row>
    <row r="43" spans="1:9" ht="23.25" customHeight="1">
      <c r="A43" s="69"/>
      <c r="B43" s="69"/>
      <c r="C43" s="67"/>
      <c r="D43" s="125"/>
      <c r="E43" s="67"/>
      <c r="F43" s="125"/>
      <c r="G43" s="67"/>
      <c r="H43" s="125"/>
      <c r="I43" s="67"/>
    </row>
    <row r="44" spans="1:9" ht="26.55" customHeight="1">
      <c r="A44" s="286" t="s">
        <v>73</v>
      </c>
      <c r="B44" s="286"/>
      <c r="C44" s="286"/>
      <c r="D44" s="286"/>
      <c r="E44" s="286"/>
      <c r="F44" s="286"/>
      <c r="G44" s="286"/>
      <c r="H44" s="286"/>
      <c r="I44" s="286"/>
    </row>
    <row r="45" spans="1:9" ht="26.55" customHeight="1">
      <c r="A45" s="286" t="s">
        <v>157</v>
      </c>
      <c r="B45" s="286"/>
      <c r="C45" s="286"/>
      <c r="D45" s="286"/>
      <c r="E45" s="286"/>
      <c r="F45" s="286"/>
      <c r="G45" s="286"/>
      <c r="H45" s="286"/>
      <c r="I45" s="286"/>
    </row>
    <row r="46" spans="1:9" ht="26.55" customHeight="1">
      <c r="A46" s="273" t="s">
        <v>166</v>
      </c>
      <c r="B46" s="273"/>
      <c r="C46" s="273"/>
      <c r="D46" s="273"/>
      <c r="E46" s="273"/>
      <c r="F46" s="273"/>
      <c r="G46" s="273"/>
      <c r="H46" s="273"/>
      <c r="I46" s="273"/>
    </row>
    <row r="47" spans="1:9" ht="26.55" customHeight="1">
      <c r="A47" s="286" t="s">
        <v>55</v>
      </c>
      <c r="B47" s="286"/>
      <c r="C47" s="286"/>
      <c r="D47" s="286"/>
      <c r="E47" s="286"/>
      <c r="F47" s="286"/>
      <c r="G47" s="286"/>
      <c r="H47" s="286"/>
      <c r="I47" s="286"/>
    </row>
    <row r="48" spans="1:9" ht="23.25" customHeight="1">
      <c r="A48" s="287" t="s">
        <v>61</v>
      </c>
      <c r="B48" s="287"/>
      <c r="C48" s="287"/>
      <c r="D48" s="287"/>
      <c r="E48" s="287"/>
      <c r="F48" s="287"/>
      <c r="G48" s="287"/>
      <c r="H48" s="287"/>
      <c r="I48" s="287"/>
    </row>
    <row r="49" spans="1:15" ht="6" customHeight="1">
      <c r="A49" s="43"/>
      <c r="B49" s="43"/>
      <c r="C49" s="176"/>
      <c r="D49" s="43"/>
      <c r="E49" s="43"/>
      <c r="F49" s="43"/>
      <c r="G49" s="176"/>
      <c r="H49" s="43"/>
      <c r="I49" s="43"/>
    </row>
    <row r="50" spans="1:15" ht="23.25" customHeight="1">
      <c r="A50" s="43"/>
      <c r="B50" s="152" t="s">
        <v>31</v>
      </c>
      <c r="C50" s="288" t="s">
        <v>0</v>
      </c>
      <c r="D50" s="288"/>
      <c r="E50" s="288"/>
      <c r="F50" s="153"/>
      <c r="G50" s="288" t="s">
        <v>29</v>
      </c>
      <c r="H50" s="288"/>
      <c r="I50" s="288"/>
    </row>
    <row r="51" spans="1:15" ht="23.25" customHeight="1">
      <c r="A51" s="153"/>
      <c r="B51" s="153"/>
      <c r="C51" s="82">
        <v>2565</v>
      </c>
      <c r="D51" s="83"/>
      <c r="E51" s="82">
        <v>2564</v>
      </c>
      <c r="F51" s="84"/>
      <c r="G51" s="82">
        <v>2565</v>
      </c>
      <c r="H51" s="83"/>
      <c r="I51" s="82">
        <v>2564</v>
      </c>
    </row>
    <row r="52" spans="1:15" ht="23.25" customHeight="1">
      <c r="A52" s="132" t="s">
        <v>16</v>
      </c>
      <c r="B52" s="131"/>
      <c r="C52" s="182"/>
      <c r="D52" s="125"/>
      <c r="E52" s="125"/>
      <c r="F52" s="125"/>
      <c r="G52" s="182"/>
      <c r="H52" s="125"/>
      <c r="I52" s="125"/>
      <c r="M52" s="170"/>
      <c r="N52" s="170"/>
      <c r="O52" s="170"/>
    </row>
    <row r="53" spans="1:15" ht="23.25" customHeight="1">
      <c r="A53" s="69" t="s">
        <v>153</v>
      </c>
      <c r="B53" s="131"/>
      <c r="C53" s="177" t="s">
        <v>64</v>
      </c>
      <c r="D53" s="125"/>
      <c r="E53" s="177" t="s">
        <v>64</v>
      </c>
      <c r="F53" s="125"/>
      <c r="G53" s="67">
        <v>-95000000</v>
      </c>
      <c r="H53" s="125"/>
      <c r="I53" s="125">
        <v>-9999700</v>
      </c>
      <c r="M53" s="170"/>
      <c r="N53" s="170"/>
      <c r="O53" s="171"/>
    </row>
    <row r="54" spans="1:15" ht="23.25" customHeight="1">
      <c r="A54" s="69" t="s">
        <v>183</v>
      </c>
      <c r="B54" s="131"/>
      <c r="C54" s="67">
        <v>-104635269</v>
      </c>
      <c r="D54" s="125"/>
      <c r="E54" s="177" t="s">
        <v>64</v>
      </c>
      <c r="F54" s="125"/>
      <c r="G54" s="67">
        <v>-104635269</v>
      </c>
      <c r="H54" s="125"/>
      <c r="I54" s="177" t="s">
        <v>64</v>
      </c>
      <c r="M54" s="170"/>
      <c r="N54" s="170"/>
      <c r="O54" s="171"/>
    </row>
    <row r="55" spans="1:15" ht="23.25" customHeight="1">
      <c r="A55" s="69" t="s">
        <v>142</v>
      </c>
      <c r="B55" s="69"/>
      <c r="C55" s="67">
        <v>-15124297</v>
      </c>
      <c r="D55" s="125"/>
      <c r="E55" s="67">
        <v>-12625690</v>
      </c>
      <c r="F55" s="125"/>
      <c r="G55" s="67">
        <v>-13262154</v>
      </c>
      <c r="H55" s="125"/>
      <c r="I55" s="67">
        <v>-9296362</v>
      </c>
      <c r="M55" s="172"/>
      <c r="N55" s="170"/>
      <c r="O55" s="171"/>
    </row>
    <row r="56" spans="1:15" ht="23.25" customHeight="1">
      <c r="A56" s="69" t="s">
        <v>66</v>
      </c>
      <c r="B56" s="69"/>
      <c r="C56" s="71">
        <v>362919</v>
      </c>
      <c r="D56" s="125"/>
      <c r="E56" s="71">
        <v>201366</v>
      </c>
      <c r="F56" s="125"/>
      <c r="G56" s="71">
        <v>4449</v>
      </c>
      <c r="H56" s="125"/>
      <c r="I56" s="67">
        <v>59309</v>
      </c>
      <c r="M56" s="170"/>
      <c r="N56" s="170"/>
      <c r="O56" s="171"/>
    </row>
    <row r="57" spans="1:15" ht="23.25" customHeight="1">
      <c r="A57" s="69" t="s">
        <v>125</v>
      </c>
      <c r="B57" s="69"/>
      <c r="C57" s="67">
        <v>-7533180</v>
      </c>
      <c r="D57" s="125"/>
      <c r="E57" s="67">
        <v>-7581750</v>
      </c>
      <c r="F57" s="125"/>
      <c r="G57" s="67">
        <v>-6653020</v>
      </c>
      <c r="H57" s="125"/>
      <c r="I57" s="67">
        <v>-7581750</v>
      </c>
      <c r="M57" s="170"/>
      <c r="N57" s="170"/>
      <c r="O57" s="170"/>
    </row>
    <row r="58" spans="1:15" ht="23.25" customHeight="1">
      <c r="A58" s="69" t="s">
        <v>156</v>
      </c>
      <c r="B58" s="69"/>
      <c r="C58" s="177" t="s">
        <v>64</v>
      </c>
      <c r="D58" s="125"/>
      <c r="E58" s="177" t="s">
        <v>64</v>
      </c>
      <c r="F58" s="125"/>
      <c r="G58" s="67">
        <v>6875000</v>
      </c>
      <c r="H58" s="125"/>
      <c r="I58" s="177" t="s">
        <v>64</v>
      </c>
    </row>
    <row r="59" spans="1:15" ht="23.25" customHeight="1">
      <c r="A59" s="69" t="s">
        <v>79</v>
      </c>
      <c r="B59" s="69"/>
      <c r="C59" s="67">
        <v>-76961</v>
      </c>
      <c r="D59" s="125"/>
      <c r="E59" s="67">
        <v>738577</v>
      </c>
      <c r="F59" s="125"/>
      <c r="G59" s="67">
        <v>-166183</v>
      </c>
      <c r="H59" s="125"/>
      <c r="I59" s="67">
        <v>725694</v>
      </c>
    </row>
    <row r="60" spans="1:15" ht="23.25" customHeight="1">
      <c r="A60" s="131" t="s">
        <v>114</v>
      </c>
      <c r="B60" s="131"/>
      <c r="C60" s="73">
        <f>SUM(C53:C59)</f>
        <v>-127006788</v>
      </c>
      <c r="D60" s="125"/>
      <c r="E60" s="73">
        <f>SUM(E55:E59)</f>
        <v>-19267497</v>
      </c>
      <c r="F60" s="125"/>
      <c r="G60" s="73">
        <f>SUM(G53:G59)</f>
        <v>-212837177</v>
      </c>
      <c r="H60" s="125"/>
      <c r="I60" s="73">
        <f>SUM(I53:I59)</f>
        <v>-26092809</v>
      </c>
    </row>
    <row r="61" spans="1:15" ht="23.25" customHeight="1">
      <c r="A61" s="127"/>
      <c r="B61" s="127"/>
      <c r="C61" s="182"/>
      <c r="D61" s="125"/>
      <c r="E61" s="125"/>
      <c r="F61" s="125"/>
      <c r="G61" s="182"/>
      <c r="H61" s="125"/>
      <c r="I61" s="125"/>
    </row>
    <row r="62" spans="1:15" ht="23.25" customHeight="1">
      <c r="A62" s="132" t="s">
        <v>17</v>
      </c>
      <c r="B62" s="132"/>
      <c r="C62" s="182"/>
      <c r="D62" s="125"/>
      <c r="E62" s="125"/>
      <c r="F62" s="125"/>
      <c r="G62" s="182"/>
      <c r="H62" s="125"/>
      <c r="I62" s="125"/>
    </row>
    <row r="63" spans="1:15" ht="23.25" customHeight="1">
      <c r="A63" s="69" t="s">
        <v>102</v>
      </c>
      <c r="B63" s="3">
        <v>5</v>
      </c>
      <c r="C63" s="67">
        <v>-11230922</v>
      </c>
      <c r="D63" s="125"/>
      <c r="E63" s="67">
        <v>-9074727</v>
      </c>
      <c r="F63" s="125"/>
      <c r="G63" s="67">
        <v>-11230922</v>
      </c>
      <c r="H63" s="125"/>
      <c r="I63" s="67">
        <v>-9074727</v>
      </c>
    </row>
    <row r="64" spans="1:15" ht="23.25" customHeight="1">
      <c r="A64" s="69" t="s">
        <v>82</v>
      </c>
      <c r="B64" s="127"/>
      <c r="C64" s="67">
        <v>-2171208</v>
      </c>
      <c r="D64" s="125"/>
      <c r="E64" s="67">
        <v>-2632325</v>
      </c>
      <c r="F64" s="125"/>
      <c r="G64" s="67">
        <v>-2171208</v>
      </c>
      <c r="H64" s="125"/>
      <c r="I64" s="67">
        <v>-2632325</v>
      </c>
    </row>
    <row r="65" spans="1:9" ht="23.25" customHeight="1">
      <c r="A65" s="69" t="s">
        <v>154</v>
      </c>
      <c r="B65" s="127"/>
      <c r="C65" s="67">
        <v>-197604011</v>
      </c>
      <c r="D65" s="125"/>
      <c r="E65" s="67">
        <v>-92398311</v>
      </c>
      <c r="F65" s="125"/>
      <c r="G65" s="67">
        <v>-191979011</v>
      </c>
      <c r="H65" s="125"/>
      <c r="I65" s="67">
        <v>-92398311</v>
      </c>
    </row>
    <row r="66" spans="1:9" ht="23.25" customHeight="1">
      <c r="A66" s="131" t="s">
        <v>147</v>
      </c>
      <c r="B66" s="131"/>
      <c r="C66" s="73">
        <f>SUM(C63:C65)</f>
        <v>-211006141</v>
      </c>
      <c r="D66" s="125"/>
      <c r="E66" s="73">
        <f>SUM(E63:E65)</f>
        <v>-104105363</v>
      </c>
      <c r="F66" s="125"/>
      <c r="G66" s="73">
        <f>SUM(G63:G65)</f>
        <v>-205381141</v>
      </c>
      <c r="H66" s="125"/>
      <c r="I66" s="73">
        <f>SUM(I63:I65)</f>
        <v>-104105363</v>
      </c>
    </row>
    <row r="67" spans="1:9" ht="23.25" customHeight="1">
      <c r="A67" s="133"/>
      <c r="B67" s="133"/>
      <c r="C67" s="182"/>
      <c r="D67" s="125"/>
      <c r="E67" s="125"/>
      <c r="F67" s="125"/>
      <c r="G67" s="182"/>
      <c r="H67" s="125"/>
      <c r="I67" s="125"/>
    </row>
    <row r="68" spans="1:9" ht="23.25" customHeight="1">
      <c r="A68" s="134" t="s">
        <v>148</v>
      </c>
      <c r="B68" s="133"/>
      <c r="C68" s="182"/>
      <c r="D68" s="125"/>
      <c r="E68" s="125"/>
      <c r="F68" s="125"/>
      <c r="G68" s="182"/>
      <c r="H68" s="125"/>
      <c r="I68" s="125"/>
    </row>
    <row r="69" spans="1:9" ht="23.25" customHeight="1">
      <c r="A69" s="129" t="s">
        <v>145</v>
      </c>
      <c r="B69" s="133"/>
      <c r="C69" s="182">
        <f>SUM(C66,C60,C37)</f>
        <v>-259080235</v>
      </c>
      <c r="D69" s="125"/>
      <c r="E69" s="125">
        <f>SUM(E66,E60,E37)</f>
        <v>20110066</v>
      </c>
      <c r="F69" s="125"/>
      <c r="G69" s="182">
        <f>SUM(G66,G60,G37)</f>
        <v>-346055675</v>
      </c>
      <c r="H69" s="125"/>
      <c r="I69" s="125">
        <f>SUM(I66,I60,I37)</f>
        <v>-7065211</v>
      </c>
    </row>
    <row r="70" spans="1:9" ht="23.25" customHeight="1">
      <c r="A70" s="134" t="s">
        <v>65</v>
      </c>
      <c r="B70" s="133"/>
    </row>
    <row r="71" spans="1:9" ht="23.25" customHeight="1">
      <c r="A71" s="129" t="s">
        <v>83</v>
      </c>
      <c r="B71" s="133"/>
      <c r="C71" s="71">
        <v>-133901</v>
      </c>
      <c r="D71" s="125"/>
      <c r="E71" s="71">
        <v>-602640</v>
      </c>
      <c r="F71" s="125"/>
      <c r="G71" s="177" t="s">
        <v>64</v>
      </c>
      <c r="H71" s="125"/>
      <c r="I71" s="157" t="s">
        <v>64</v>
      </c>
    </row>
    <row r="72" spans="1:9" ht="23.25" customHeight="1">
      <c r="A72" s="135" t="s">
        <v>148</v>
      </c>
      <c r="B72" s="134"/>
      <c r="C72" s="72">
        <f>SUM(C69:C71)</f>
        <v>-259214136</v>
      </c>
      <c r="D72" s="125"/>
      <c r="E72" s="72">
        <f>SUM(E69:E71)</f>
        <v>19507426</v>
      </c>
      <c r="F72" s="125"/>
      <c r="G72" s="72">
        <f>SUM(G69:G71)</f>
        <v>-346055675</v>
      </c>
      <c r="H72" s="125"/>
      <c r="I72" s="72">
        <f>SUM(I69:I71)</f>
        <v>-7065211</v>
      </c>
    </row>
    <row r="73" spans="1:9" ht="23.25" customHeight="1">
      <c r="A73" s="134" t="s">
        <v>28</v>
      </c>
      <c r="B73" s="134"/>
      <c r="C73" s="67">
        <f>'งบดุล 1'!F13</f>
        <v>563623879</v>
      </c>
      <c r="D73" s="125"/>
      <c r="E73" s="67">
        <v>468184973</v>
      </c>
      <c r="F73" s="125"/>
      <c r="G73" s="67">
        <f>'งบดุล 1'!J13</f>
        <v>469616149</v>
      </c>
      <c r="H73" s="125"/>
      <c r="I73" s="67">
        <v>391334567</v>
      </c>
    </row>
    <row r="74" spans="1:9" ht="23.25" customHeight="1" thickBot="1">
      <c r="A74" s="136" t="s">
        <v>169</v>
      </c>
      <c r="B74" s="3">
        <v>6</v>
      </c>
      <c r="C74" s="74">
        <f>SUM(C72:C73)</f>
        <v>304409743</v>
      </c>
      <c r="D74" s="125"/>
      <c r="E74" s="74">
        <f>SUM(E72:E73)</f>
        <v>487692399</v>
      </c>
      <c r="F74" s="125"/>
      <c r="G74" s="74">
        <f>ROUND(SUM(G72:G73),0)</f>
        <v>123560474</v>
      </c>
      <c r="H74" s="125"/>
      <c r="I74" s="74">
        <f>SUM(I72:I73)</f>
        <v>384269356</v>
      </c>
    </row>
    <row r="75" spans="1:9" s="249" customFormat="1" ht="23.25" customHeight="1" thickTop="1">
      <c r="A75" s="248"/>
      <c r="B75" s="248"/>
      <c r="C75" s="183">
        <f>'งบดุล 1'!D13-กระแสเงินสด!C74</f>
        <v>0</v>
      </c>
      <c r="D75" s="104"/>
      <c r="E75" s="104"/>
      <c r="F75" s="104"/>
      <c r="G75" s="250">
        <f>'งบดุล 1'!H13-กระแสเงินสด!G74</f>
        <v>0</v>
      </c>
      <c r="H75" s="104"/>
      <c r="I75" s="104"/>
    </row>
    <row r="76" spans="1:9" ht="23.25" customHeight="1">
      <c r="A76" s="69"/>
      <c r="B76" s="69"/>
      <c r="C76" s="183"/>
      <c r="D76" s="104"/>
      <c r="E76" s="104"/>
      <c r="F76" s="104"/>
      <c r="G76" s="250"/>
      <c r="H76" s="105"/>
      <c r="I76" s="104"/>
    </row>
    <row r="77" spans="1:9" ht="23.25" customHeight="1">
      <c r="A77" s="69"/>
      <c r="B77" s="69"/>
      <c r="C77" s="67"/>
      <c r="D77" s="68"/>
      <c r="E77" s="7"/>
      <c r="F77" s="68"/>
      <c r="G77" s="67"/>
      <c r="H77" s="68"/>
      <c r="I77" s="7"/>
    </row>
    <row r="78" spans="1:9" ht="23.25" customHeight="1">
      <c r="A78" s="69"/>
      <c r="B78" s="69"/>
      <c r="C78" s="67"/>
      <c r="D78" s="68"/>
      <c r="E78" s="7"/>
      <c r="F78" s="68"/>
      <c r="G78" s="67"/>
      <c r="H78" s="68"/>
      <c r="I78" s="7"/>
    </row>
    <row r="79" spans="1:9" ht="23.25" customHeight="1">
      <c r="A79" s="69"/>
      <c r="B79" s="69"/>
      <c r="C79" s="67"/>
      <c r="D79" s="68"/>
      <c r="E79" s="7"/>
      <c r="F79" s="68"/>
      <c r="G79" s="67"/>
      <c r="H79" s="68"/>
      <c r="I79" s="7"/>
    </row>
    <row r="80" spans="1:9" ht="23.25" customHeight="1">
      <c r="B80" s="69"/>
      <c r="C80" s="67"/>
      <c r="D80" s="68"/>
      <c r="E80" s="7"/>
      <c r="F80" s="68"/>
      <c r="G80" s="67"/>
      <c r="H80" s="68"/>
      <c r="I80" s="7"/>
    </row>
    <row r="81" spans="1:9" ht="23.25" customHeight="1">
      <c r="B81" s="69"/>
      <c r="C81" s="67"/>
      <c r="D81" s="68"/>
      <c r="E81" s="7"/>
      <c r="F81" s="68"/>
      <c r="G81" s="67"/>
      <c r="H81" s="68"/>
      <c r="I81" s="7"/>
    </row>
    <row r="82" spans="1:9" ht="23.25" customHeight="1">
      <c r="A82" s="69"/>
      <c r="B82" s="69"/>
      <c r="C82" s="67"/>
      <c r="D82" s="68"/>
      <c r="E82" s="7"/>
      <c r="F82" s="68"/>
      <c r="G82" s="67"/>
      <c r="H82" s="68"/>
      <c r="I82" s="7"/>
    </row>
    <row r="83" spans="1:9" ht="23.25" customHeight="1">
      <c r="A83" s="69"/>
      <c r="B83" s="69"/>
      <c r="C83" s="67"/>
      <c r="D83" s="68"/>
      <c r="E83" s="7"/>
      <c r="F83" s="68"/>
      <c r="G83" s="67"/>
      <c r="H83" s="68"/>
      <c r="I83" s="7"/>
    </row>
    <row r="84" spans="1:9" ht="23.25" customHeight="1">
      <c r="A84" s="69"/>
      <c r="B84" s="69"/>
      <c r="C84" s="67"/>
      <c r="D84" s="68"/>
      <c r="E84" s="7"/>
      <c r="F84" s="68"/>
      <c r="G84" s="67"/>
      <c r="H84" s="68"/>
      <c r="I84" s="7"/>
    </row>
    <row r="85" spans="1:9" ht="23.25" customHeight="1">
      <c r="A85" s="69"/>
      <c r="B85" s="69"/>
      <c r="C85" s="67"/>
      <c r="D85" s="68"/>
      <c r="E85" s="7"/>
      <c r="F85" s="68"/>
      <c r="G85" s="67"/>
      <c r="H85" s="68"/>
      <c r="I85" s="7"/>
    </row>
    <row r="86" spans="1:9" ht="23.25" customHeight="1">
      <c r="A86" s="69"/>
      <c r="B86" s="69"/>
      <c r="C86" s="67"/>
      <c r="D86" s="68"/>
      <c r="E86" s="7"/>
      <c r="F86" s="68"/>
      <c r="G86" s="67"/>
      <c r="H86" s="68"/>
      <c r="I86" s="7"/>
    </row>
    <row r="87" spans="1:9" ht="23.25" customHeight="1">
      <c r="B87" s="69"/>
      <c r="C87" s="67"/>
      <c r="D87" s="68"/>
      <c r="E87" s="7"/>
      <c r="F87" s="68"/>
      <c r="G87" s="67"/>
      <c r="H87" s="68"/>
      <c r="I87" s="7"/>
    </row>
    <row r="88" spans="1:9" ht="23.25" customHeight="1">
      <c r="A88" s="43" t="s">
        <v>41</v>
      </c>
      <c r="B88" s="69"/>
      <c r="C88" s="67"/>
      <c r="D88" s="68"/>
      <c r="E88" s="7"/>
      <c r="F88" s="68"/>
      <c r="G88" s="67"/>
      <c r="H88" s="68"/>
      <c r="I88" s="7"/>
    </row>
    <row r="89" spans="1:9" ht="23.25" customHeight="1">
      <c r="A89" s="43"/>
      <c r="B89" s="43"/>
      <c r="C89" s="183"/>
      <c r="D89" s="77"/>
      <c r="E89" s="75"/>
      <c r="F89" s="77"/>
      <c r="G89" s="183"/>
      <c r="H89" s="77"/>
      <c r="I89" s="75"/>
    </row>
    <row r="90" spans="1:9" ht="23.25" customHeight="1">
      <c r="B90" s="43"/>
      <c r="C90" s="176"/>
      <c r="D90" s="66"/>
      <c r="E90" s="66"/>
      <c r="F90" s="66"/>
      <c r="G90" s="176"/>
      <c r="H90" s="66"/>
      <c r="I90" s="66"/>
    </row>
    <row r="91" spans="1:9" ht="23.25" customHeight="1">
      <c r="A91" s="43"/>
      <c r="B91" s="43"/>
      <c r="C91" s="176"/>
      <c r="D91" s="66"/>
      <c r="E91" s="66"/>
      <c r="F91" s="66"/>
      <c r="G91" s="176"/>
      <c r="H91" s="66"/>
      <c r="I91" s="66"/>
    </row>
    <row r="92" spans="1:9" ht="23.25" customHeight="1">
      <c r="B92" s="43"/>
      <c r="C92" s="176"/>
      <c r="D92" s="66"/>
      <c r="E92" s="66"/>
      <c r="F92" s="66"/>
      <c r="G92" s="176"/>
      <c r="H92" s="66"/>
      <c r="I92" s="66"/>
    </row>
    <row r="93" spans="1:9" ht="23.25" customHeight="1">
      <c r="B93" s="43"/>
      <c r="C93" s="176"/>
      <c r="D93" s="66"/>
      <c r="E93" s="66"/>
      <c r="F93" s="66"/>
      <c r="G93" s="176"/>
      <c r="H93" s="66"/>
      <c r="I93" s="66"/>
    </row>
    <row r="94" spans="1:9" ht="23.25" customHeight="1">
      <c r="A94" s="43"/>
      <c r="B94" s="43"/>
      <c r="C94" s="176"/>
      <c r="D94" s="66"/>
      <c r="E94" s="66"/>
      <c r="F94" s="66"/>
      <c r="G94" s="176"/>
      <c r="H94" s="66"/>
      <c r="I94" s="66"/>
    </row>
    <row r="95" spans="1:9" ht="23.25" customHeight="1">
      <c r="A95" s="43"/>
      <c r="B95" s="43"/>
      <c r="C95" s="176"/>
      <c r="D95" s="66"/>
      <c r="E95" s="66"/>
      <c r="F95" s="66"/>
      <c r="G95" s="176"/>
      <c r="H95" s="66"/>
      <c r="I95" s="66"/>
    </row>
    <row r="96" spans="1:9" ht="23.25" customHeight="1">
      <c r="A96" s="43"/>
      <c r="B96" s="43"/>
      <c r="C96" s="176"/>
      <c r="D96" s="66"/>
      <c r="E96" s="66"/>
      <c r="F96" s="66"/>
      <c r="G96" s="176"/>
      <c r="H96" s="66"/>
      <c r="I96" s="66"/>
    </row>
    <row r="97" spans="1:9" ht="23.25" customHeight="1">
      <c r="A97" s="43"/>
      <c r="B97" s="43"/>
      <c r="C97" s="176"/>
      <c r="D97" s="66"/>
      <c r="E97" s="66"/>
      <c r="F97" s="66"/>
      <c r="G97" s="176"/>
      <c r="H97" s="66"/>
      <c r="I97" s="66"/>
    </row>
    <row r="98" spans="1:9" ht="23.25" customHeight="1">
      <c r="A98" s="43"/>
      <c r="B98" s="43"/>
      <c r="C98" s="176"/>
      <c r="D98" s="66"/>
      <c r="E98" s="66"/>
      <c r="F98" s="66"/>
      <c r="G98" s="176"/>
      <c r="H98" s="66"/>
      <c r="I98" s="66"/>
    </row>
    <row r="99" spans="1:9" ht="23.25" customHeight="1">
      <c r="A99" s="43"/>
      <c r="B99" s="43"/>
      <c r="C99" s="176"/>
      <c r="D99" s="66"/>
      <c r="E99" s="66"/>
      <c r="F99" s="66"/>
      <c r="G99" s="176"/>
      <c r="H99" s="66"/>
      <c r="I99" s="66"/>
    </row>
    <row r="100" spans="1:9" ht="23.25" customHeight="1">
      <c r="A100" s="43"/>
      <c r="B100" s="43"/>
      <c r="C100" s="176"/>
      <c r="D100" s="66"/>
      <c r="E100" s="66"/>
      <c r="F100" s="66"/>
      <c r="G100" s="176"/>
      <c r="H100" s="66"/>
      <c r="I100" s="66"/>
    </row>
    <row r="101" spans="1:9" ht="23.25" customHeight="1">
      <c r="A101" s="43"/>
      <c r="B101" s="43"/>
      <c r="C101" s="176"/>
      <c r="D101" s="66"/>
      <c r="E101" s="66"/>
      <c r="F101" s="66"/>
      <c r="G101" s="176"/>
      <c r="H101" s="66"/>
      <c r="I101" s="66"/>
    </row>
    <row r="102" spans="1:9" ht="23.25" customHeight="1">
      <c r="A102" s="43"/>
      <c r="B102" s="43"/>
      <c r="C102" s="176"/>
      <c r="D102" s="66"/>
      <c r="E102" s="66"/>
      <c r="F102" s="66"/>
      <c r="G102" s="176"/>
      <c r="H102" s="66"/>
      <c r="I102" s="66"/>
    </row>
    <row r="103" spans="1:9" ht="23.25" customHeight="1">
      <c r="A103" s="43"/>
      <c r="B103" s="43"/>
      <c r="C103" s="176"/>
      <c r="D103" s="66"/>
      <c r="E103" s="66"/>
      <c r="F103" s="66"/>
      <c r="G103" s="176"/>
      <c r="H103" s="66"/>
      <c r="I103" s="66"/>
    </row>
    <row r="104" spans="1:9" ht="23.25" customHeight="1">
      <c r="A104" s="43"/>
      <c r="B104" s="43"/>
      <c r="C104" s="176"/>
      <c r="D104" s="66"/>
      <c r="E104" s="66"/>
      <c r="F104" s="66"/>
      <c r="G104" s="176"/>
      <c r="H104" s="66"/>
      <c r="I104" s="66"/>
    </row>
    <row r="105" spans="1:9" ht="23.25" customHeight="1">
      <c r="A105" s="43"/>
      <c r="B105" s="43"/>
      <c r="C105" s="176"/>
      <c r="D105" s="66"/>
      <c r="E105" s="66"/>
      <c r="F105" s="66"/>
      <c r="G105" s="176"/>
      <c r="H105" s="66"/>
      <c r="I105" s="66"/>
    </row>
    <row r="106" spans="1:9" ht="23.25" customHeight="1">
      <c r="A106" s="43"/>
      <c r="B106" s="43"/>
      <c r="C106" s="176"/>
      <c r="D106" s="66"/>
      <c r="E106" s="66"/>
      <c r="F106" s="66"/>
      <c r="G106" s="176"/>
      <c r="H106" s="66"/>
      <c r="I106" s="66"/>
    </row>
    <row r="107" spans="1:9" ht="23.25" customHeight="1">
      <c r="A107" s="43"/>
      <c r="B107" s="43"/>
      <c r="C107" s="176"/>
      <c r="D107" s="66"/>
      <c r="E107" s="66"/>
      <c r="F107" s="66"/>
      <c r="G107" s="176"/>
      <c r="H107" s="66"/>
      <c r="I107" s="66"/>
    </row>
    <row r="108" spans="1:9" ht="23.25" customHeight="1">
      <c r="A108" s="43"/>
      <c r="B108" s="43"/>
      <c r="C108" s="176"/>
      <c r="D108" s="66"/>
      <c r="E108" s="66"/>
      <c r="F108" s="66"/>
      <c r="G108" s="176"/>
      <c r="H108" s="66"/>
      <c r="I108" s="66"/>
    </row>
    <row r="109" spans="1:9" ht="23.25" customHeight="1">
      <c r="A109" s="43"/>
      <c r="B109" s="43"/>
      <c r="C109" s="176"/>
      <c r="D109" s="66"/>
      <c r="E109" s="66"/>
      <c r="F109" s="66"/>
      <c r="G109" s="176"/>
      <c r="H109" s="66"/>
      <c r="I109" s="66"/>
    </row>
    <row r="110" spans="1:9" ht="23.25" customHeight="1">
      <c r="A110" s="43"/>
      <c r="B110" s="43"/>
      <c r="C110" s="176"/>
      <c r="D110" s="66"/>
      <c r="E110" s="66"/>
      <c r="F110" s="66"/>
      <c r="G110" s="176"/>
      <c r="H110" s="66"/>
      <c r="I110" s="66"/>
    </row>
    <row r="111" spans="1:9" ht="23.25" customHeight="1">
      <c r="A111" s="43"/>
      <c r="B111" s="43"/>
      <c r="C111" s="176"/>
      <c r="D111" s="66"/>
      <c r="E111" s="66"/>
      <c r="F111" s="66"/>
      <c r="G111" s="176"/>
      <c r="H111" s="66"/>
      <c r="I111" s="66"/>
    </row>
    <row r="112" spans="1:9" ht="23.25" customHeight="1">
      <c r="A112" s="43"/>
      <c r="B112" s="43"/>
      <c r="C112" s="176"/>
      <c r="D112" s="66"/>
      <c r="E112" s="66"/>
      <c r="F112" s="66"/>
      <c r="G112" s="176"/>
      <c r="H112" s="66"/>
      <c r="I112" s="66"/>
    </row>
    <row r="113" spans="1:9" ht="23.25" customHeight="1">
      <c r="A113" s="43"/>
      <c r="B113" s="43"/>
      <c r="C113" s="176"/>
      <c r="D113" s="66"/>
      <c r="E113" s="66"/>
      <c r="F113" s="66"/>
      <c r="G113" s="176"/>
      <c r="H113" s="66"/>
      <c r="I113" s="66"/>
    </row>
    <row r="114" spans="1:9" ht="23.25" customHeight="1">
      <c r="A114" s="43"/>
      <c r="B114" s="43"/>
      <c r="C114" s="176"/>
      <c r="D114" s="66"/>
      <c r="E114" s="66"/>
      <c r="F114" s="66"/>
      <c r="G114" s="176"/>
      <c r="H114" s="66"/>
      <c r="I114" s="66"/>
    </row>
    <row r="115" spans="1:9" ht="23.25" customHeight="1">
      <c r="A115" s="43"/>
      <c r="B115" s="43"/>
      <c r="C115" s="176"/>
      <c r="D115" s="66"/>
      <c r="E115" s="66"/>
      <c r="F115" s="66"/>
      <c r="G115" s="176"/>
      <c r="H115" s="66"/>
      <c r="I115" s="66"/>
    </row>
    <row r="116" spans="1:9" ht="23.25" customHeight="1">
      <c r="A116" s="43"/>
      <c r="B116" s="43"/>
      <c r="C116" s="176"/>
      <c r="D116" s="66"/>
      <c r="E116" s="66"/>
      <c r="F116" s="66"/>
      <c r="G116" s="176"/>
      <c r="H116" s="66"/>
      <c r="I116" s="66"/>
    </row>
    <row r="117" spans="1:9" ht="23.25" customHeight="1">
      <c r="A117" s="43"/>
      <c r="B117" s="43"/>
      <c r="C117" s="176"/>
      <c r="D117" s="66"/>
      <c r="E117" s="66"/>
      <c r="F117" s="66"/>
      <c r="G117" s="176"/>
      <c r="H117" s="66"/>
      <c r="I117" s="66"/>
    </row>
    <row r="118" spans="1:9" ht="23.25" customHeight="1">
      <c r="A118" s="43"/>
      <c r="B118" s="43"/>
      <c r="C118" s="176"/>
      <c r="D118" s="66"/>
      <c r="E118" s="66"/>
      <c r="F118" s="66"/>
      <c r="G118" s="176"/>
      <c r="H118" s="66"/>
      <c r="I118" s="66"/>
    </row>
    <row r="119" spans="1:9" ht="23.25" customHeight="1">
      <c r="A119" s="43"/>
      <c r="B119" s="43"/>
      <c r="C119" s="176"/>
      <c r="D119" s="66"/>
      <c r="E119" s="66"/>
      <c r="F119" s="66"/>
      <c r="G119" s="176"/>
      <c r="H119" s="66"/>
      <c r="I119" s="66"/>
    </row>
    <row r="120" spans="1:9" ht="23.25" customHeight="1">
      <c r="A120" s="43"/>
      <c r="B120" s="43"/>
      <c r="C120" s="176"/>
      <c r="D120" s="66"/>
      <c r="E120" s="66"/>
      <c r="F120" s="66"/>
      <c r="G120" s="176"/>
      <c r="H120" s="66"/>
      <c r="I120" s="66"/>
    </row>
    <row r="121" spans="1:9" ht="23.25" customHeight="1">
      <c r="A121" s="43"/>
      <c r="B121" s="43"/>
      <c r="C121" s="176"/>
      <c r="D121" s="66"/>
      <c r="E121" s="66"/>
      <c r="F121" s="66"/>
      <c r="G121" s="176"/>
      <c r="H121" s="66"/>
      <c r="I121" s="66"/>
    </row>
    <row r="122" spans="1:9" ht="23.25" customHeight="1">
      <c r="A122" s="43"/>
      <c r="B122" s="43"/>
      <c r="C122" s="176"/>
      <c r="D122" s="66"/>
      <c r="E122" s="66"/>
      <c r="F122" s="66"/>
      <c r="G122" s="176"/>
      <c r="H122" s="66"/>
      <c r="I122" s="66"/>
    </row>
    <row r="123" spans="1:9" ht="23.25" customHeight="1">
      <c r="A123" s="43"/>
      <c r="B123" s="43"/>
      <c r="C123" s="176"/>
      <c r="D123" s="66"/>
      <c r="E123" s="66"/>
      <c r="F123" s="66"/>
      <c r="G123" s="176"/>
      <c r="H123" s="66"/>
      <c r="I123" s="66"/>
    </row>
    <row r="124" spans="1:9" ht="23.25" customHeight="1">
      <c r="A124" s="43"/>
      <c r="B124" s="43"/>
      <c r="C124" s="176"/>
      <c r="D124" s="66"/>
      <c r="E124" s="66"/>
      <c r="F124" s="66"/>
      <c r="G124" s="176"/>
      <c r="H124" s="66"/>
      <c r="I124" s="66"/>
    </row>
    <row r="125" spans="1:9" ht="23.25" customHeight="1">
      <c r="A125" s="43"/>
      <c r="B125" s="43"/>
      <c r="C125" s="176"/>
      <c r="D125" s="66"/>
      <c r="E125" s="66"/>
      <c r="F125" s="66"/>
      <c r="G125" s="176"/>
      <c r="H125" s="66"/>
      <c r="I125" s="66"/>
    </row>
    <row r="126" spans="1:9" ht="23.25" customHeight="1">
      <c r="A126" s="43"/>
      <c r="B126" s="43"/>
      <c r="C126" s="176"/>
      <c r="D126" s="66"/>
      <c r="E126" s="66"/>
      <c r="F126" s="66"/>
      <c r="G126" s="176"/>
      <c r="H126" s="66"/>
      <c r="I126" s="66"/>
    </row>
    <row r="127" spans="1:9" ht="23.25" customHeight="1">
      <c r="A127" s="43"/>
      <c r="B127" s="43"/>
      <c r="C127" s="176"/>
      <c r="D127" s="66"/>
      <c r="E127" s="66"/>
      <c r="F127" s="66"/>
      <c r="G127" s="176"/>
      <c r="H127" s="66"/>
      <c r="I127" s="66"/>
    </row>
    <row r="128" spans="1:9" ht="23.25" customHeight="1">
      <c r="A128" s="43"/>
      <c r="B128" s="43"/>
      <c r="C128" s="176"/>
      <c r="D128" s="66"/>
      <c r="E128" s="66"/>
      <c r="F128" s="66"/>
      <c r="G128" s="176"/>
      <c r="H128" s="66"/>
      <c r="I128" s="66"/>
    </row>
    <row r="129" spans="1:9" ht="23.25" customHeight="1">
      <c r="A129" s="43"/>
      <c r="B129" s="43"/>
      <c r="C129" s="176"/>
      <c r="D129" s="66"/>
      <c r="E129" s="66"/>
      <c r="F129" s="66"/>
      <c r="G129" s="176"/>
      <c r="H129" s="66"/>
      <c r="I129" s="66"/>
    </row>
    <row r="130" spans="1:9" ht="23.25" customHeight="1">
      <c r="A130" s="43"/>
      <c r="B130" s="43"/>
      <c r="C130" s="176"/>
      <c r="D130" s="66"/>
      <c r="E130" s="66"/>
      <c r="F130" s="66"/>
      <c r="G130" s="176"/>
      <c r="H130" s="66"/>
      <c r="I130" s="66"/>
    </row>
    <row r="131" spans="1:9" ht="23.25" customHeight="1">
      <c r="A131" s="43"/>
      <c r="B131" s="43"/>
      <c r="C131" s="176"/>
      <c r="D131" s="66"/>
      <c r="E131" s="66"/>
      <c r="F131" s="66"/>
      <c r="G131" s="176"/>
      <c r="H131" s="66"/>
      <c r="I131" s="66"/>
    </row>
    <row r="132" spans="1:9" ht="23.25" customHeight="1">
      <c r="A132" s="43"/>
      <c r="B132" s="43"/>
      <c r="C132" s="176"/>
      <c r="D132" s="66"/>
      <c r="E132" s="66"/>
      <c r="F132" s="66"/>
      <c r="G132" s="176"/>
      <c r="H132" s="66"/>
      <c r="I132" s="66"/>
    </row>
    <row r="133" spans="1:9" ht="23.25" customHeight="1">
      <c r="A133" s="43"/>
      <c r="B133" s="43"/>
      <c r="C133" s="176"/>
      <c r="D133" s="66"/>
      <c r="E133" s="66"/>
      <c r="F133" s="66"/>
      <c r="G133" s="176"/>
      <c r="H133" s="66"/>
      <c r="I133" s="66"/>
    </row>
    <row r="134" spans="1:9" ht="23.25" customHeight="1">
      <c r="A134" s="43"/>
      <c r="B134" s="43"/>
      <c r="C134" s="176"/>
      <c r="D134" s="66"/>
      <c r="E134" s="66"/>
      <c r="F134" s="66"/>
      <c r="G134" s="176"/>
      <c r="H134" s="66"/>
      <c r="I134" s="66"/>
    </row>
    <row r="135" spans="1:9" ht="23.25" customHeight="1">
      <c r="A135" s="43"/>
      <c r="B135" s="43"/>
      <c r="C135" s="176"/>
      <c r="D135" s="66"/>
      <c r="E135" s="66"/>
      <c r="F135" s="66"/>
      <c r="G135" s="176"/>
      <c r="H135" s="66"/>
      <c r="I135" s="66"/>
    </row>
    <row r="136" spans="1:9" ht="23.25" customHeight="1">
      <c r="A136" s="43"/>
      <c r="B136" s="43"/>
      <c r="C136" s="176"/>
      <c r="D136" s="66"/>
      <c r="E136" s="66"/>
      <c r="F136" s="66"/>
      <c r="G136" s="176"/>
      <c r="H136" s="66"/>
      <c r="I136" s="66"/>
    </row>
    <row r="137" spans="1:9" ht="23.25" customHeight="1">
      <c r="A137" s="43"/>
      <c r="B137" s="43"/>
      <c r="C137" s="176"/>
      <c r="D137" s="66"/>
      <c r="E137" s="66"/>
      <c r="F137" s="66"/>
      <c r="G137" s="176"/>
      <c r="H137" s="66"/>
      <c r="I137" s="66"/>
    </row>
    <row r="138" spans="1:9" ht="23.25" customHeight="1">
      <c r="A138" s="43"/>
      <c r="B138" s="43"/>
      <c r="C138" s="176"/>
      <c r="D138" s="66"/>
      <c r="E138" s="66"/>
      <c r="F138" s="66"/>
      <c r="G138" s="176"/>
      <c r="H138" s="66"/>
      <c r="I138" s="66"/>
    </row>
    <row r="139" spans="1:9" ht="23.25" customHeight="1">
      <c r="A139" s="43"/>
      <c r="B139" s="43"/>
      <c r="C139" s="176"/>
      <c r="D139" s="66"/>
      <c r="E139" s="66"/>
      <c r="F139" s="66"/>
      <c r="G139" s="176"/>
      <c r="H139" s="66"/>
      <c r="I139" s="66"/>
    </row>
    <row r="140" spans="1:9" ht="23.25" customHeight="1">
      <c r="A140" s="43"/>
      <c r="B140" s="43"/>
      <c r="C140" s="176"/>
      <c r="D140" s="66"/>
      <c r="E140" s="66"/>
      <c r="F140" s="66"/>
      <c r="G140" s="176"/>
      <c r="H140" s="66"/>
      <c r="I140" s="66"/>
    </row>
    <row r="141" spans="1:9" ht="23.25" customHeight="1">
      <c r="A141" s="43"/>
      <c r="B141" s="43"/>
      <c r="C141" s="176"/>
      <c r="D141" s="66"/>
      <c r="E141" s="66"/>
      <c r="F141" s="66"/>
      <c r="G141" s="176"/>
      <c r="H141" s="66"/>
      <c r="I141" s="66"/>
    </row>
    <row r="142" spans="1:9" ht="23.25" customHeight="1">
      <c r="A142" s="43"/>
      <c r="B142" s="43"/>
      <c r="C142" s="176"/>
      <c r="D142" s="66"/>
      <c r="E142" s="66"/>
      <c r="F142" s="66"/>
      <c r="G142" s="176"/>
      <c r="H142" s="66"/>
      <c r="I142" s="66"/>
    </row>
    <row r="143" spans="1:9" ht="23.25" customHeight="1">
      <c r="A143" s="43"/>
      <c r="B143" s="43"/>
      <c r="C143" s="176"/>
      <c r="D143" s="66"/>
      <c r="E143" s="66"/>
      <c r="F143" s="66"/>
      <c r="G143" s="176"/>
      <c r="H143" s="66"/>
      <c r="I143" s="66"/>
    </row>
    <row r="144" spans="1:9" ht="23.25" customHeight="1">
      <c r="A144" s="43"/>
      <c r="B144" s="43"/>
      <c r="C144" s="176"/>
      <c r="D144" s="66"/>
      <c r="E144" s="66"/>
      <c r="F144" s="66"/>
      <c r="G144" s="176"/>
      <c r="H144" s="66"/>
      <c r="I144" s="66"/>
    </row>
    <row r="145" spans="1:9" ht="23.25" customHeight="1">
      <c r="A145" s="43"/>
      <c r="B145" s="43"/>
      <c r="C145" s="176"/>
      <c r="D145" s="66"/>
      <c r="E145" s="66"/>
      <c r="F145" s="66"/>
      <c r="G145" s="176"/>
      <c r="H145" s="66"/>
      <c r="I145" s="66"/>
    </row>
    <row r="146" spans="1:9" ht="23.25" customHeight="1">
      <c r="A146" s="43"/>
      <c r="B146" s="43"/>
      <c r="C146" s="176"/>
      <c r="D146" s="66"/>
      <c r="E146" s="66"/>
      <c r="F146" s="66"/>
      <c r="G146" s="176"/>
      <c r="H146" s="66"/>
      <c r="I146" s="66"/>
    </row>
    <row r="147" spans="1:9" ht="23.25" customHeight="1">
      <c r="A147" s="43"/>
      <c r="B147" s="43"/>
      <c r="C147" s="176"/>
      <c r="D147" s="66"/>
      <c r="E147" s="66"/>
      <c r="F147" s="66"/>
      <c r="G147" s="176"/>
      <c r="H147" s="66"/>
      <c r="I147" s="66"/>
    </row>
    <row r="148" spans="1:9" ht="23.25" customHeight="1">
      <c r="A148" s="43"/>
      <c r="B148" s="43"/>
      <c r="C148" s="176"/>
      <c r="D148" s="66"/>
      <c r="E148" s="66"/>
      <c r="F148" s="66"/>
      <c r="G148" s="176"/>
      <c r="H148" s="66"/>
      <c r="I148" s="66"/>
    </row>
    <row r="149" spans="1:9" ht="23.25" customHeight="1">
      <c r="A149" s="43"/>
      <c r="B149" s="43"/>
      <c r="C149" s="176"/>
      <c r="D149" s="66"/>
      <c r="E149" s="66"/>
      <c r="F149" s="66"/>
      <c r="G149" s="176"/>
      <c r="H149" s="66"/>
      <c r="I149" s="66"/>
    </row>
    <row r="150" spans="1:9" ht="23.25" customHeight="1">
      <c r="A150" s="43"/>
      <c r="B150" s="43"/>
      <c r="C150" s="176"/>
      <c r="D150" s="66"/>
      <c r="E150" s="66"/>
      <c r="F150" s="66"/>
      <c r="G150" s="176"/>
      <c r="H150" s="66"/>
      <c r="I150" s="66"/>
    </row>
    <row r="151" spans="1:9" ht="23.25" customHeight="1">
      <c r="A151" s="43"/>
      <c r="B151" s="43"/>
      <c r="C151" s="176"/>
      <c r="D151" s="66"/>
      <c r="E151" s="66"/>
      <c r="F151" s="66"/>
      <c r="G151" s="176"/>
      <c r="H151" s="66"/>
      <c r="I151" s="66"/>
    </row>
    <row r="152" spans="1:9" ht="23.25" customHeight="1">
      <c r="A152" s="43"/>
      <c r="B152" s="43"/>
      <c r="C152" s="176"/>
      <c r="D152" s="66"/>
      <c r="E152" s="66"/>
      <c r="F152" s="66"/>
      <c r="G152" s="176"/>
      <c r="H152" s="66"/>
      <c r="I152" s="66"/>
    </row>
    <row r="153" spans="1:9" ht="23.25" customHeight="1">
      <c r="A153" s="43"/>
      <c r="B153" s="43"/>
      <c r="C153" s="176"/>
      <c r="D153" s="66"/>
      <c r="E153" s="66"/>
      <c r="F153" s="66"/>
      <c r="G153" s="176"/>
      <c r="H153" s="66"/>
      <c r="I153" s="66"/>
    </row>
    <row r="154" spans="1:9" ht="23.25" customHeight="1">
      <c r="A154" s="43"/>
      <c r="B154" s="43"/>
      <c r="C154" s="176"/>
      <c r="D154" s="66"/>
      <c r="E154" s="66"/>
      <c r="F154" s="66"/>
      <c r="G154" s="176"/>
      <c r="H154" s="66"/>
      <c r="I154" s="66"/>
    </row>
    <row r="155" spans="1:9" ht="23.25" customHeight="1">
      <c r="A155" s="43"/>
      <c r="B155" s="43"/>
      <c r="C155" s="176"/>
      <c r="D155" s="66"/>
      <c r="E155" s="66"/>
      <c r="F155" s="66"/>
      <c r="G155" s="176"/>
      <c r="H155" s="66"/>
      <c r="I155" s="66"/>
    </row>
    <row r="156" spans="1:9" ht="23.25" customHeight="1">
      <c r="A156" s="43"/>
      <c r="B156" s="43"/>
      <c r="C156" s="176"/>
      <c r="D156" s="66"/>
      <c r="E156" s="66"/>
      <c r="F156" s="66"/>
      <c r="G156" s="176"/>
      <c r="H156" s="66"/>
      <c r="I156" s="66"/>
    </row>
    <row r="157" spans="1:9" ht="23.25" customHeight="1">
      <c r="A157" s="43"/>
      <c r="B157" s="43"/>
      <c r="C157" s="176"/>
      <c r="D157" s="66"/>
      <c r="E157" s="66"/>
      <c r="F157" s="66"/>
      <c r="G157" s="176"/>
      <c r="H157" s="66"/>
      <c r="I157" s="66"/>
    </row>
    <row r="158" spans="1:9" ht="23.25" customHeight="1">
      <c r="A158" s="43"/>
      <c r="B158" s="43"/>
      <c r="C158" s="176"/>
      <c r="D158" s="66"/>
      <c r="E158" s="66"/>
      <c r="F158" s="66"/>
      <c r="G158" s="176"/>
      <c r="H158" s="66"/>
      <c r="I158" s="66"/>
    </row>
    <row r="159" spans="1:9" ht="23.25" customHeight="1">
      <c r="A159" s="43"/>
      <c r="B159" s="43"/>
      <c r="C159" s="176"/>
      <c r="D159" s="66"/>
      <c r="E159" s="66"/>
      <c r="F159" s="66"/>
      <c r="G159" s="176"/>
      <c r="H159" s="66"/>
      <c r="I159" s="66"/>
    </row>
    <row r="160" spans="1:9" ht="23.25" customHeight="1">
      <c r="A160" s="43"/>
      <c r="B160" s="43"/>
      <c r="C160" s="176"/>
      <c r="D160" s="66"/>
      <c r="E160" s="66"/>
      <c r="F160" s="66"/>
      <c r="G160" s="176"/>
      <c r="H160" s="66"/>
      <c r="I160" s="66"/>
    </row>
    <row r="161" spans="1:9" ht="23.25" customHeight="1">
      <c r="A161" s="43"/>
      <c r="B161" s="43"/>
      <c r="C161" s="176"/>
      <c r="D161" s="66"/>
      <c r="E161" s="66"/>
      <c r="F161" s="66"/>
      <c r="G161" s="176"/>
      <c r="H161" s="66"/>
      <c r="I161" s="66"/>
    </row>
    <row r="162" spans="1:9" ht="23.25" customHeight="1">
      <c r="A162" s="43"/>
      <c r="B162" s="43"/>
      <c r="C162" s="176"/>
      <c r="D162" s="66"/>
      <c r="E162" s="66"/>
      <c r="F162" s="66"/>
      <c r="G162" s="176"/>
      <c r="H162" s="66"/>
      <c r="I162" s="66"/>
    </row>
    <row r="163" spans="1:9" ht="23.25" customHeight="1">
      <c r="A163" s="43"/>
      <c r="B163" s="43"/>
      <c r="C163" s="176"/>
      <c r="D163" s="66"/>
      <c r="E163" s="66"/>
      <c r="F163" s="66"/>
      <c r="G163" s="176"/>
      <c r="H163" s="66"/>
      <c r="I163" s="66"/>
    </row>
    <row r="164" spans="1:9" ht="23.25" customHeight="1">
      <c r="A164" s="43"/>
      <c r="B164" s="43"/>
      <c r="C164" s="176"/>
      <c r="D164" s="66"/>
      <c r="E164" s="66"/>
      <c r="F164" s="66"/>
      <c r="G164" s="176"/>
      <c r="H164" s="66"/>
      <c r="I164" s="66"/>
    </row>
    <row r="165" spans="1:9" ht="23.25" customHeight="1">
      <c r="A165" s="43"/>
      <c r="B165" s="43"/>
      <c r="C165" s="176"/>
      <c r="D165" s="66"/>
      <c r="E165" s="66"/>
      <c r="F165" s="66"/>
      <c r="G165" s="176"/>
      <c r="H165" s="66"/>
      <c r="I165" s="66"/>
    </row>
    <row r="166" spans="1:9" ht="23.25" customHeight="1">
      <c r="A166" s="43"/>
      <c r="B166" s="43"/>
      <c r="C166" s="176"/>
      <c r="D166" s="66"/>
      <c r="E166" s="66"/>
      <c r="F166" s="66"/>
      <c r="G166" s="176"/>
      <c r="H166" s="66"/>
      <c r="I166" s="66"/>
    </row>
  </sheetData>
  <mergeCells count="14">
    <mergeCell ref="C7:E7"/>
    <mergeCell ref="G7:I7"/>
    <mergeCell ref="A44:I44"/>
    <mergeCell ref="A45:I45"/>
    <mergeCell ref="A1:I1"/>
    <mergeCell ref="A2:I2"/>
    <mergeCell ref="A3:I3"/>
    <mergeCell ref="A4:I4"/>
    <mergeCell ref="A5:I5"/>
    <mergeCell ref="A46:I46"/>
    <mergeCell ref="A47:I47"/>
    <mergeCell ref="A48:I48"/>
    <mergeCell ref="C50:E50"/>
    <mergeCell ref="G50:I50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  <rowBreaks count="1" manualBreakCount="1">
    <brk id="4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F0043C-869D-448A-AA08-C6AE55C638D0}">
  <ds:schemaRefs>
    <ds:schemaRef ds:uri="http://purl.org/dc/elements/1.1/"/>
    <ds:schemaRef ds:uri="http://schemas.microsoft.com/office/infopath/2007/PartnerControls"/>
    <ds:schemaRef ds:uri="156f14a9-ad27-465c-beea-0400167b42e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งบดุล 1</vt:lpstr>
      <vt:lpstr>งบดุล 2</vt:lpstr>
      <vt:lpstr>กำไร (3เดือน)</vt:lpstr>
      <vt:lpstr>กำไร (9เดือน)</vt:lpstr>
      <vt:lpstr>ส่วนผู้ถือหุ้น - รวม</vt:lpstr>
      <vt:lpstr>ส่วนผู้ถือหุ้น - เฉพาะ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2022-11-02T03:59:00Z</cp:lastPrinted>
  <dcterms:created xsi:type="dcterms:W3CDTF">2001-11-22T03:33:02Z</dcterms:created>
  <dcterms:modified xsi:type="dcterms:W3CDTF">2022-11-08T10:18:39Z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