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5\งบไตรมาสที่ 3 ปี 2565\"/>
    </mc:Choice>
  </mc:AlternateContent>
  <xr:revisionPtr revIDLastSave="0" documentId="8_{8DC944D5-2283-4849-B426-CF84E9A3D603}" xr6:coauthVersionLast="36" xr6:coauthVersionMax="36" xr10:uidLastSave="{00000000-0000-0000-0000-000000000000}"/>
  <bookViews>
    <workbookView xWindow="0" yWindow="0" windowWidth="23040" windowHeight="9060" tabRatio="798" activeTab="4" xr2:uid="{00000000-000D-0000-FFFF-FFFF00000000}"/>
  </bookViews>
  <sheets>
    <sheet name="ASSET" sheetId="33" r:id="rId1"/>
    <sheet name="LIABILITIES" sheetId="34" r:id="rId2"/>
    <sheet name="PL3MS" sheetId="39" r:id="rId3"/>
    <sheet name="PL9M" sheetId="46" r:id="rId4"/>
    <sheet name="SHAREHOLDER-CONSOL" sheetId="43" r:id="rId5"/>
    <sheet name="SHAREHOLDER-COMPANY" sheetId="45" r:id="rId6"/>
    <sheet name="CASH FLOW" sheetId="37" r:id="rId7"/>
    <sheet name="CASH FLOWQ2'08" sheetId="24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123Graph_X" localSheetId="6" hidden="1">[1]Sale89!#REF!</definedName>
    <definedName name="__123Graph_X" hidden="1">[1]Sale89!#REF!</definedName>
    <definedName name="__KEY1" localSheetId="6" hidden="1">[2]Accure!#REF!</definedName>
    <definedName name="__KEY1" hidden="1">[2]Accure!#REF!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6" hidden="1">[3]Accure!#REF!</definedName>
    <definedName name="_Key1" hidden="1">[3]Accure!#REF!</definedName>
    <definedName name="_Key2" localSheetId="6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6" hidden="1">[3]Accure!#REF!</definedName>
    <definedName name="_Sort" hidden="1">[3]Accure!#REF!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6" hidden="1">#REF!</definedName>
    <definedName name="AS2LinkLS" hidden="1">#REF!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[5]assumption!$C$26</definedName>
    <definedName name="CurrentData">'[4]current data(2010)'!$G$3:$V$65536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>OFFSET(DeptRef,0,0,COUNTA([6]List!$F$1:$F$65536),1)</definedName>
    <definedName name="DeptRef">[6]List!$F$1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PRELIM_TM">[8]LeadBS!$G:$G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'[9]prior data'!$C$6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[5]assumption!$A$3</definedName>
    <definedName name="Termination0">[10]Assumtion!$A$2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'[11]Income Tax'!#REF!</definedName>
    <definedName name="TextRefCopy43">[11]Tickmarks!#REF!</definedName>
    <definedName name="TextRefCopy44">'[11]Income Tax'!#REF!</definedName>
    <definedName name="TextRefCopy46">[11]Tickmarks!#REF!</definedName>
    <definedName name="TextRefCopy47">'[11]Income Tax'!#REF!</definedName>
    <definedName name="TextRefCopy48">[11]Tickmarks!#REF!</definedName>
    <definedName name="TextRefCopy49">[11]Tickmarks!#REF!</definedName>
    <definedName name="TextRefCopy5">#REF!</definedName>
    <definedName name="TextRefCopy50">'[11]Income Tax'!#REF!</definedName>
    <definedName name="TextRefCopy51">'[11]Income Tax'!#REF!</definedName>
    <definedName name="TextRefCopy52">[11]Tickmarks!#REF!</definedName>
    <definedName name="TextRefCopy53">'[11]Income Tax'!#REF!</definedName>
    <definedName name="TextRefCopy54">'[11]Income Tax'!#REF!</definedName>
    <definedName name="TextRefCopy55">[11]Tickmarks!#REF!</definedName>
    <definedName name="TextRefCopy56">[11]Tickmarks!#REF!</definedName>
    <definedName name="TextRefCopy57">[11]Tickmarks!#REF!</definedName>
    <definedName name="TextRefCopy58">'[11]Income Tax'!#REF!</definedName>
    <definedName name="TextRefCopy59">'[11]Income Tax'!#REF!</definedName>
    <definedName name="TextRefCopy6">#REF!</definedName>
    <definedName name="TextRefCopy61">'[11]Income Tax'!#REF!</definedName>
    <definedName name="TextRefCopy63">'[11]Income Tax'!#REF!</definedName>
    <definedName name="TextRefCopy65">'[11]Income Tax'!#REF!</definedName>
    <definedName name="TextRefCopy67">'[11]Income Tax'!#REF!</definedName>
    <definedName name="TextRefCopy68">#REF!</definedName>
    <definedName name="TextRefCopy69">'[11]Income Tax'!#REF!</definedName>
    <definedName name="TextRefCopy7">#REF!</definedName>
    <definedName name="TextRefCopy70">'[11]Income Tax'!#REF!</definedName>
    <definedName name="TextRefCopy71">'[11]Income Tax'!#REF!</definedName>
    <definedName name="TextRefCopy72">[11]Tickmarks!#REF!</definedName>
    <definedName name="TextRefCopy73">#REF!</definedName>
    <definedName name="TextRefCopy74">[11]Tickmarks!#REF!</definedName>
    <definedName name="TextRefCopy75">'[11]Income Tax'!#REF!</definedName>
    <definedName name="TextRefCopy76">'[11]Income Tax'!#REF!</definedName>
    <definedName name="TextRefCopy77">#REF!</definedName>
    <definedName name="TextRefCopy78">[11]Tickmarks!#REF!</definedName>
    <definedName name="TextRefCopy79">'[11]Income Tax'!#REF!</definedName>
    <definedName name="TextRefCopy8">#REF!</definedName>
    <definedName name="TextRefCopy80">[11]Tickmarks!#REF!</definedName>
    <definedName name="TextRefCopy81">[11]Tickmarks!#REF!</definedName>
    <definedName name="TextRefCopy82">#REF!</definedName>
    <definedName name="TextRefCopy83">'[11]Deferred Tax'!$AC$24</definedName>
    <definedName name="TextRefCopy89">'[11]Deferred Tax'!$AC$49</definedName>
    <definedName name="TextRefCopy9">#REF!</definedName>
    <definedName name="TextRefCopyRangeCount" hidden="1">11</definedName>
    <definedName name="valdate">'[12]#REF'!$E$3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8" i="43" l="1"/>
  <c r="X17" i="43"/>
  <c r="G39" i="39"/>
  <c r="C39" i="39"/>
  <c r="X25" i="45"/>
  <c r="G39" i="46"/>
  <c r="P26" i="45"/>
  <c r="U26" i="45"/>
  <c r="C39" i="46"/>
  <c r="R29" i="43"/>
  <c r="P22" i="43"/>
  <c r="I39" i="46"/>
  <c r="E39" i="46"/>
  <c r="I34" i="46"/>
  <c r="G34" i="46"/>
  <c r="E34" i="46"/>
  <c r="E41" i="46"/>
  <c r="C34" i="46"/>
  <c r="E39" i="39"/>
  <c r="I39" i="39"/>
  <c r="I34" i="39"/>
  <c r="G34" i="39"/>
  <c r="E34" i="39"/>
  <c r="C34" i="39"/>
  <c r="C41" i="39"/>
  <c r="E41" i="39"/>
  <c r="I41" i="39"/>
  <c r="I41" i="46"/>
  <c r="G41" i="39"/>
  <c r="G41" i="46"/>
  <c r="C41" i="46"/>
  <c r="P29" i="43"/>
  <c r="X15" i="45"/>
  <c r="AA17" i="43"/>
  <c r="U27" i="45"/>
  <c r="G41" i="34"/>
  <c r="U20" i="45"/>
  <c r="E65" i="37"/>
  <c r="G65" i="37"/>
  <c r="G78" i="37"/>
  <c r="C78" i="37"/>
  <c r="C65" i="37"/>
  <c r="P27" i="45"/>
  <c r="P30" i="43"/>
  <c r="D18" i="33"/>
  <c r="I13" i="37"/>
  <c r="E13" i="37"/>
  <c r="I23" i="39"/>
  <c r="G23" i="39"/>
  <c r="E23" i="39"/>
  <c r="C23" i="39"/>
  <c r="G13" i="37"/>
  <c r="C13" i="37"/>
  <c r="M24" i="45"/>
  <c r="AD29" i="43"/>
  <c r="AA27" i="43"/>
  <c r="AF27" i="43"/>
  <c r="X29" i="43"/>
  <c r="M29" i="43"/>
  <c r="M26" i="43"/>
  <c r="I71" i="37"/>
  <c r="G71" i="37"/>
  <c r="C71" i="37"/>
  <c r="E71" i="37"/>
  <c r="I65" i="37"/>
  <c r="X18" i="45"/>
  <c r="AF20" i="43"/>
  <c r="E75" i="46"/>
  <c r="E73" i="46"/>
  <c r="E68" i="46"/>
  <c r="I23" i="46"/>
  <c r="I15" i="46"/>
  <c r="E23" i="46"/>
  <c r="E15" i="46"/>
  <c r="I74" i="39"/>
  <c r="E74" i="39"/>
  <c r="C75" i="46"/>
  <c r="C73" i="46"/>
  <c r="C68" i="46"/>
  <c r="G23" i="46"/>
  <c r="C23" i="46"/>
  <c r="G15" i="46"/>
  <c r="C15" i="46"/>
  <c r="I25" i="46"/>
  <c r="I27" i="46"/>
  <c r="E25" i="46"/>
  <c r="E27" i="46"/>
  <c r="E42" i="46"/>
  <c r="G25" i="46"/>
  <c r="G27" i="46"/>
  <c r="C25" i="46"/>
  <c r="C27" i="46"/>
  <c r="C42" i="46"/>
  <c r="G66" i="46"/>
  <c r="G68" i="46"/>
  <c r="G42" i="46"/>
  <c r="I42" i="46"/>
  <c r="I11" i="37"/>
  <c r="I25" i="37"/>
  <c r="E11" i="37"/>
  <c r="E25" i="37"/>
  <c r="I73" i="46"/>
  <c r="I75" i="46"/>
  <c r="M26" i="45"/>
  <c r="X26" i="45"/>
  <c r="G11" i="37"/>
  <c r="C11" i="37"/>
  <c r="G71" i="46"/>
  <c r="G73" i="46"/>
  <c r="I68" i="46"/>
  <c r="G75" i="46"/>
  <c r="C15" i="39"/>
  <c r="C25" i="39"/>
  <c r="X22" i="45"/>
  <c r="AA24" i="43"/>
  <c r="AF24" i="43"/>
  <c r="C27" i="39"/>
  <c r="I43" i="34"/>
  <c r="I45" i="34"/>
  <c r="E43" i="34"/>
  <c r="E45" i="34"/>
  <c r="I24" i="34"/>
  <c r="E24" i="34"/>
  <c r="I18" i="34"/>
  <c r="E18" i="34"/>
  <c r="J29" i="33"/>
  <c r="F29" i="33"/>
  <c r="J18" i="33"/>
  <c r="F18" i="33"/>
  <c r="F30" i="33"/>
  <c r="J30" i="33"/>
  <c r="I25" i="34"/>
  <c r="I46" i="34"/>
  <c r="E25" i="34"/>
  <c r="E46" i="34"/>
  <c r="C25" i="37"/>
  <c r="C36" i="37"/>
  <c r="X19" i="45"/>
  <c r="S20" i="45"/>
  <c r="M20" i="45"/>
  <c r="J20" i="45"/>
  <c r="G20" i="45"/>
  <c r="D20" i="45"/>
  <c r="AA21" i="43"/>
  <c r="AF21" i="43"/>
  <c r="AF17" i="43"/>
  <c r="AD22" i="43"/>
  <c r="X22" i="43"/>
  <c r="U22" i="43"/>
  <c r="M22" i="43"/>
  <c r="J22" i="43"/>
  <c r="G22" i="43"/>
  <c r="D22" i="43"/>
  <c r="X20" i="45"/>
  <c r="AA22" i="43"/>
  <c r="AF22" i="43"/>
  <c r="I72" i="39"/>
  <c r="E72" i="39"/>
  <c r="I67" i="39"/>
  <c r="E67" i="39"/>
  <c r="I15" i="39"/>
  <c r="I25" i="39"/>
  <c r="E15" i="39"/>
  <c r="E25" i="39"/>
  <c r="E36" i="37"/>
  <c r="I27" i="39"/>
  <c r="I42" i="39"/>
  <c r="E27" i="39"/>
  <c r="E42" i="39"/>
  <c r="I36" i="37"/>
  <c r="C74" i="39"/>
  <c r="S27" i="45"/>
  <c r="J27" i="45"/>
  <c r="G27" i="45"/>
  <c r="D27" i="45"/>
  <c r="R30" i="43"/>
  <c r="U30" i="43"/>
  <c r="J30" i="43"/>
  <c r="G30" i="43"/>
  <c r="D30" i="43"/>
  <c r="G15" i="39"/>
  <c r="C72" i="39"/>
  <c r="C67" i="39"/>
  <c r="G24" i="34"/>
  <c r="G18" i="34"/>
  <c r="C24" i="34"/>
  <c r="C18" i="34"/>
  <c r="H29" i="33"/>
  <c r="H18" i="33"/>
  <c r="D29" i="33"/>
  <c r="I38" i="37"/>
  <c r="I74" i="37"/>
  <c r="I77" i="37"/>
  <c r="E38" i="37"/>
  <c r="E74" i="37"/>
  <c r="E77" i="37"/>
  <c r="G25" i="39"/>
  <c r="G27" i="39"/>
  <c r="G42" i="39"/>
  <c r="G25" i="34"/>
  <c r="AD30" i="43"/>
  <c r="H30" i="33"/>
  <c r="C42" i="39"/>
  <c r="C25" i="34"/>
  <c r="D30" i="33"/>
  <c r="M30" i="43"/>
  <c r="E79" i="37"/>
  <c r="I79" i="37"/>
  <c r="G65" i="39"/>
  <c r="G70" i="39"/>
  <c r="G72" i="39"/>
  <c r="G25" i="37"/>
  <c r="G36" i="37"/>
  <c r="G38" i="37"/>
  <c r="C38" i="37"/>
  <c r="X30" i="43"/>
  <c r="AA29" i="43"/>
  <c r="C41" i="34"/>
  <c r="C43" i="34"/>
  <c r="C45" i="34"/>
  <c r="C46" i="34"/>
  <c r="C74" i="37"/>
  <c r="C77" i="37"/>
  <c r="C79" i="37"/>
  <c r="G74" i="37"/>
  <c r="G77" i="37"/>
  <c r="G79" i="37"/>
  <c r="G67" i="39"/>
  <c r="M27" i="45"/>
  <c r="G74" i="39"/>
  <c r="AF29" i="43"/>
  <c r="AF30" i="43"/>
  <c r="AA30" i="43"/>
  <c r="H11" i="24"/>
  <c r="H25" i="24"/>
  <c r="H41" i="24"/>
  <c r="H44" i="24"/>
  <c r="B25" i="24"/>
  <c r="B41" i="24"/>
  <c r="B44" i="24"/>
  <c r="D25" i="24"/>
  <c r="D41" i="24"/>
  <c r="D44" i="24"/>
  <c r="F25" i="24"/>
  <c r="F41" i="24"/>
  <c r="F44" i="24"/>
  <c r="B66" i="24"/>
  <c r="D66" i="24"/>
  <c r="F66" i="24"/>
  <c r="H66" i="24"/>
  <c r="B75" i="24"/>
  <c r="D75" i="24"/>
  <c r="F75" i="24"/>
  <c r="H75" i="24"/>
  <c r="X27" i="45"/>
  <c r="B77" i="24"/>
  <c r="B79" i="24"/>
  <c r="D77" i="24"/>
  <c r="D79" i="24"/>
  <c r="H77" i="24"/>
  <c r="H79" i="24"/>
  <c r="F77" i="24"/>
  <c r="F79" i="24"/>
  <c r="G43" i="34"/>
  <c r="G45" i="34"/>
  <c r="G46" i="34"/>
</calcChain>
</file>

<file path=xl/sharedStrings.xml><?xml version="1.0" encoding="utf-8"?>
<sst xmlns="http://schemas.openxmlformats.org/spreadsheetml/2006/main" count="539" uniqueCount="269">
  <si>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</si>
  <si>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</si>
  <si>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</si>
  <si>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</si>
  <si>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</si>
  <si>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</si>
  <si>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</si>
  <si>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</si>
  <si>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</si>
  <si>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</si>
  <si>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</si>
  <si>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</si>
  <si>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</si>
  <si>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</si>
  <si>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</si>
  <si>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</si>
  <si>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</si>
  <si>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</si>
  <si>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</si>
  <si>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</si>
  <si>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</si>
  <si>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</si>
  <si>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</si>
  <si>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</si>
  <si>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</si>
  <si>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</si>
  <si>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</si>
  <si>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</si>
  <si>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</si>
  <si>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</si>
  <si>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</si>
  <si>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</si>
  <si>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</si>
  <si>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</si>
  <si>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</si>
  <si>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</si>
  <si>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</si>
  <si>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</si>
  <si>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</si>
  <si>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</si>
  <si>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</si>
  <si>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</si>
  <si>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</si>
  <si>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</si>
  <si>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</si>
  <si>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</si>
  <si>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</si>
  <si>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</si>
  <si>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</si>
  <si>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</si>
  <si>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</si>
  <si>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</si>
  <si>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</si>
  <si>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</si>
  <si>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</si>
  <si>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</si>
  <si>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</si>
  <si>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</si>
  <si>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</si>
  <si>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</si>
  <si>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</si>
  <si>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</si>
  <si>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</si>
  <si>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</si>
  <si>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</si>
  <si>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</si>
  <si>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</si>
  <si>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</si>
  <si>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</si>
  <si>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</si>
  <si>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</si>
  <si>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</si>
  <si>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</si>
  <si>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</si>
  <si>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</si>
  <si>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</si>
  <si>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</si>
  <si>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</si>
  <si>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</si>
  <si>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</si>
  <si>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</si>
  <si>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</si>
  <si>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</si>
  <si>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</si>
  <si>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</si>
  <si>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</si>
  <si>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</si>
  <si>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</si>
  <si>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</si>
  <si>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</si>
  <si>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</si>
  <si>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</si>
  <si>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</si>
  <si>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Selling expenses</t>
  </si>
  <si>
    <t>Administrative expenses</t>
  </si>
  <si>
    <t>Total Non-current Assets</t>
  </si>
  <si>
    <t>Total Non-current Liabilities</t>
  </si>
  <si>
    <t>PROFIT  BEFORE  INCOME  TAX  EXPENSE</t>
  </si>
  <si>
    <t>Finance costs</t>
  </si>
  <si>
    <t>See condensed notes to the financial statements</t>
  </si>
  <si>
    <t>Current income tax payable</t>
  </si>
  <si>
    <t>Deferred tax assets</t>
  </si>
  <si>
    <t>CONSOLIDATED  FINANCIAL  STATEMENTS</t>
  </si>
  <si>
    <t>SEPARATE  FINANCIAL  STATEMENTS</t>
  </si>
  <si>
    <t xml:space="preserve">Appropriated </t>
  </si>
  <si>
    <t>Legal reserve</t>
  </si>
  <si>
    <t>-</t>
  </si>
  <si>
    <t>“Unaudited”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</si>
  <si>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</si>
  <si>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</si>
  <si>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</si>
  <si>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</si>
  <si>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</si>
  <si>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</si>
  <si>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</si>
  <si>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</si>
  <si>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</si>
  <si>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</si>
  <si>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</si>
  <si>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OTHER  COMPONENTS  OF  SHAREHOLDERS’  EQUITY</t>
  </si>
  <si>
    <t>REVENUES</t>
  </si>
  <si>
    <t>EXPENSES</t>
  </si>
  <si>
    <t>INCOME  TAX  EXPENSE</t>
  </si>
  <si>
    <t>Total comprehensive income for the period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</si>
  <si>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</si>
  <si>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</si>
  <si>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</si>
  <si>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fully paid</t>
  </si>
  <si>
    <t>Interest received</t>
  </si>
  <si>
    <t>Interest paid</t>
  </si>
  <si>
    <t>Cash received from sales of equipment</t>
  </si>
  <si>
    <t>Revenues from sales</t>
  </si>
  <si>
    <t>Basic earnings per share (Baht)</t>
  </si>
  <si>
    <t>(Thousand  shares)</t>
  </si>
  <si>
    <t>Adjustments:</t>
  </si>
  <si>
    <t>Operating liabilities increase (decrease)</t>
  </si>
  <si>
    <t>Weighted average number of ordinary shares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</si>
  <si>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</si>
  <si>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</si>
  <si>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</si>
  <si>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SUCCESSMORE  BEING  PUBLIC  COMPANY  LIMITED  AND  ITS SUBSIDIARIES</t>
  </si>
  <si>
    <t>SUCCESSMORE  BEING  PUBLIC  COMPANY  LIMITED  AND  ITS  SUBSIDIARIES</t>
  </si>
  <si>
    <t>Non-controlling interests</t>
  </si>
  <si>
    <t>Non-</t>
  </si>
  <si>
    <t xml:space="preserve">controlling </t>
  </si>
  <si>
    <t>interests</t>
  </si>
  <si>
    <t>attributable to</t>
  </si>
  <si>
    <t>owners of</t>
  </si>
  <si>
    <t xml:space="preserve">   Non-controlling interests</t>
  </si>
  <si>
    <t>Right-of-use assets</t>
  </si>
  <si>
    <t>Lease liabilities</t>
  </si>
  <si>
    <t>Total comprehensive income attributable to:</t>
  </si>
  <si>
    <t>Amortization of right-of-use assets</t>
  </si>
  <si>
    <t>Cash payments for lease liabilities</t>
  </si>
  <si>
    <t>Current portion of lease liabilities</t>
  </si>
  <si>
    <t>Property, plant and equipment</t>
  </si>
  <si>
    <t>Revenues from rendering of services</t>
  </si>
  <si>
    <t>Total Revenues</t>
  </si>
  <si>
    <t>Total Expenses</t>
  </si>
  <si>
    <t>Deferred tax liabilities</t>
  </si>
  <si>
    <t>Other components of shareholders’ equity</t>
  </si>
  <si>
    <t xml:space="preserve">Gains on </t>
  </si>
  <si>
    <t xml:space="preserve">remeasurements </t>
  </si>
  <si>
    <t>of defined</t>
  </si>
  <si>
    <t xml:space="preserve"> benefit plans</t>
  </si>
  <si>
    <t>Total other</t>
  </si>
  <si>
    <t xml:space="preserve">components of </t>
  </si>
  <si>
    <t xml:space="preserve">shareholders’ </t>
  </si>
  <si>
    <t>Premium on ordinary shares</t>
  </si>
  <si>
    <t>600,000,000 ordinary shares of Baht 0.50 each,</t>
  </si>
  <si>
    <t>Non-current provision for employee benefits</t>
  </si>
  <si>
    <t xml:space="preserve">Issued and </t>
  </si>
  <si>
    <t>paid-up</t>
  </si>
  <si>
    <t>Cash payments for purchases of intangible asset</t>
  </si>
  <si>
    <t>Net cash used in investing activities</t>
  </si>
  <si>
    <t>Beginning balances as at January 1, 2021</t>
  </si>
  <si>
    <t>Other intangible assets</t>
  </si>
  <si>
    <t>shareholders’ equity</t>
  </si>
  <si>
    <t>the parent</t>
  </si>
  <si>
    <t>Profit attributable to:</t>
  </si>
  <si>
    <t xml:space="preserve">Bank deposit used as collateral </t>
  </si>
  <si>
    <t>Costs of rendering services</t>
  </si>
  <si>
    <t>Items that will be reclassified subsequently to profit or loss</t>
  </si>
  <si>
    <t>Exchange differences on translation of financial statements</t>
  </si>
  <si>
    <t>net of income tax</t>
  </si>
  <si>
    <t xml:space="preserve">   Owners of the Parent</t>
  </si>
  <si>
    <t>Amortization of intangible asset</t>
  </si>
  <si>
    <t>Employee benefit obligation expenses</t>
  </si>
  <si>
    <t>Operating assets (increase) decrease</t>
  </si>
  <si>
    <t>SUCCESSMORE  BEING  PUBLIC  COMPANY  LIMITED  AND ITS  SUBSIDIARIES</t>
  </si>
  <si>
    <t>STATEMENT  OF  CHANGES  IN  SHAREHOLDERS’  EQUITY</t>
  </si>
  <si>
    <t>shareholders’</t>
  </si>
  <si>
    <t>See condensed noted to the financial statements</t>
  </si>
  <si>
    <t xml:space="preserve">Premium on </t>
  </si>
  <si>
    <t xml:space="preserve">ordinary </t>
  </si>
  <si>
    <t>shares</t>
  </si>
  <si>
    <t>Bank deposit used as collateral</t>
  </si>
  <si>
    <t>Attributions to owners of the Company</t>
  </si>
  <si>
    <t>Exchange rates</t>
  </si>
  <si>
    <t xml:space="preserve"> differences on </t>
  </si>
  <si>
    <t>translation</t>
  </si>
  <si>
    <t xml:space="preserve"> financial statements</t>
  </si>
  <si>
    <t>Other comprehensive income</t>
  </si>
  <si>
    <t>PROFIT  FOR  THE  PERIODS</t>
  </si>
  <si>
    <t>TOTAL  COMPREHENSIVE  INCOME  FOR  THE  PERIODS</t>
  </si>
  <si>
    <t>Total comprehensive income for the periods</t>
  </si>
  <si>
    <t>Profit for the periods</t>
  </si>
  <si>
    <t>Depreciation of plant and equipment</t>
  </si>
  <si>
    <t>Cash payments for purchases of plant and equipment</t>
  </si>
  <si>
    <t>Costs of sales</t>
  </si>
  <si>
    <t>STATEMENTS  OF  PROFIT  OR  LOSS  AND  OTHER  COMPREHENSIVE  INCOME</t>
  </si>
  <si>
    <t>Gain on foreign exchange rates - net</t>
  </si>
  <si>
    <t>Income tax expense</t>
  </si>
  <si>
    <t>Changes in shareholders’ equity</t>
  </si>
  <si>
    <t>Beginning balances as at January 1, 2022</t>
  </si>
  <si>
    <t xml:space="preserve">Effect of exchange rate differences on translation </t>
  </si>
  <si>
    <t>800,000,000 ordinary shares of Baht 0.50 each</t>
  </si>
  <si>
    <t>Net cash used in financing activities</t>
  </si>
  <si>
    <t xml:space="preserve">Net increase (decrease) in cash and cash equivalents </t>
  </si>
  <si>
    <t>before effect of exchange rate</t>
  </si>
  <si>
    <t>Net increase (decrease) in cash and cash equivalents</t>
  </si>
  <si>
    <t>of the foreign subsidiary's financial statements</t>
  </si>
  <si>
    <t>STATEMENTS  OF  PROFIT  OR  LOSS  AND OTHER  COMPREHENSIVE  INCOME</t>
  </si>
  <si>
    <t>Dividends paid to the Company's shareholders</t>
  </si>
  <si>
    <t>Cash paid for employee benefit</t>
  </si>
  <si>
    <t>Cash payments for investment in a subsidiary</t>
  </si>
  <si>
    <t>Dividends paid</t>
  </si>
  <si>
    <t>Dividends income</t>
  </si>
  <si>
    <t>Gain on disposal of equipment</t>
  </si>
  <si>
    <t>Unrealized gain on foreign exchange rates</t>
  </si>
  <si>
    <t>Net cash provided by operating activities</t>
  </si>
  <si>
    <t>Dividends to non-controlling interests of subsidiary</t>
  </si>
  <si>
    <t>Cash received from operations</t>
  </si>
  <si>
    <r>
      <t xml:space="preserve">AS  AT  SEPTEMBER </t>
    </r>
    <r>
      <rPr>
        <b/>
        <sz val="12"/>
        <rFont val="Times New Roman"/>
        <family val="1"/>
      </rPr>
      <t xml:space="preserve"> 30,  2022</t>
    </r>
  </si>
  <si>
    <t>September 30,</t>
  </si>
  <si>
    <r>
      <t xml:space="preserve">AS  AT  SEPTEMBER  </t>
    </r>
    <r>
      <rPr>
        <b/>
        <sz val="12"/>
        <rFont val="Times New Roman"/>
        <family val="1"/>
      </rPr>
      <t>30,  2022</t>
    </r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</si>
  <si>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30,  2022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</si>
  <si>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30,  2022</t>
    </r>
  </si>
  <si>
    <t>Ending balances as at September 30, 2021</t>
  </si>
  <si>
    <t>Ending balances as at September 30, 2022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</si>
  <si>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30,  2022</t>
    </r>
  </si>
  <si>
    <t xml:space="preserve">on measuring </t>
  </si>
  <si>
    <t>financial assets</t>
  </si>
  <si>
    <t>Other components of  shareholders’ equity</t>
  </si>
  <si>
    <t xml:space="preserve"> financial assets</t>
  </si>
  <si>
    <t>on measuring</t>
  </si>
  <si>
    <t xml:space="preserve">remeasurements of </t>
  </si>
  <si>
    <t xml:space="preserve">Total other </t>
  </si>
  <si>
    <t>Income tax on item will be reclassified to profit or loss</t>
  </si>
  <si>
    <t>Loss on measuring financial assets</t>
  </si>
  <si>
    <t>OTHER  COMPREHENSIVE  LOSS</t>
  </si>
  <si>
    <t>Items that will not be reclassified subsequently to profit or loss</t>
  </si>
  <si>
    <t xml:space="preserve">Other comprehensive loss for the period, </t>
  </si>
  <si>
    <t>Total components of other comprehensive loss that</t>
  </si>
  <si>
    <t>will not be reclassified to profit or loss, net of tax</t>
  </si>
  <si>
    <t>will be reclassified to profit or loss, net of tax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</si>
  <si>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</si>
  <si>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r>
      <t xml:space="preserve">STATEMENTS  OF  PROFIT  OR  LOSS  AND OTHER  COMPREHENSIVE  INCOME </t>
    </r>
    <r>
      <rPr>
        <sz val="10"/>
        <rFont val="Times New Roman"/>
        <family val="1"/>
      </rPr>
      <t xml:space="preserve"> (CONTINUED)</t>
    </r>
  </si>
  <si>
    <t>Loss</t>
  </si>
  <si>
    <t>Loss on diminution in value of inventories</t>
  </si>
  <si>
    <t xml:space="preserve">Cash and cash equivalents as at September 30, </t>
  </si>
  <si>
    <t>Other non-current financial assets</t>
  </si>
  <si>
    <t xml:space="preserve">Total shareholders’ equity attributable </t>
  </si>
  <si>
    <t>to owners of the parent</t>
  </si>
  <si>
    <t>Income tax on item will not be reclassified to profit or loss</t>
  </si>
  <si>
    <t>employee</t>
  </si>
  <si>
    <t>benefit plans</t>
  </si>
  <si>
    <t>defined employee</t>
  </si>
  <si>
    <t>Cash payments for purchase of debt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</si>
</sst>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\t&quot;฿&quot;#,##0_);[Red]\(\t&quot;฿&quot;#,##0\)"/>
    <numFmt numFmtId="192" formatCode="\-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_);_(* \(#,##0\);_(* &quot;-&quot;??????_);_(@_)"/>
    <numFmt numFmtId="211" formatCode="_(* #,##0.00000_);_(* \(#,##0.00000\);_(* &quot;-&quot;?????_);_(@_)"/>
  </numFmts>
  <fonts count="14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1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90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90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90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0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90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90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90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90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90" fontId="16" fillId="0" borderId="0" applyNumberFormat="0" applyFill="0" applyBorder="0" applyAlignment="0" applyProtection="0"/>
    <xf numFmtId="190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90" fontId="49" fillId="0" borderId="0" applyFont="0" applyFill="0" applyBorder="0" applyAlignment="0" applyProtection="0"/>
    <xf numFmtId="39" fontId="91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0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1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90" fontId="133" fillId="0" borderId="0" applyFont="0" applyFill="0" applyBorder="0" applyAlignment="0" applyProtection="0"/>
    <xf numFmtId="191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1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189" fontId="3" fillId="0" borderId="0" applyFont="0" applyFill="0" applyBorder="0" applyAlignment="0" applyProtection="0"/>
    <xf numFmtId="0" fontId="3" fillId="0" borderId="0"/>
  </cellStyleXfs>
  <cellXfs count="28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37" fontId="5" fillId="0" borderId="0" xfId="0" applyNumberFormat="1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0" fontId="15" fillId="0" borderId="0" xfId="10" applyFont="1" applyFill="1" applyAlignment="1">
      <alignment horizontal="left" vertical="center" indent="2"/>
    </xf>
    <xf numFmtId="0" fontId="15" fillId="0" borderId="0" xfId="10" applyFont="1" applyFill="1" applyAlignment="1">
      <alignment horizontal="center" vertical="center"/>
    </xf>
    <xf numFmtId="37" fontId="15" fillId="0" borderId="0" xfId="10" applyNumberFormat="1" applyFont="1" applyFill="1" applyBorder="1" applyAlignment="1">
      <alignment vertical="center"/>
    </xf>
    <xf numFmtId="0" fontId="15" fillId="0" borderId="0" xfId="10" applyFont="1" applyFill="1" applyAlignment="1"/>
    <xf numFmtId="0" fontId="15" fillId="0" borderId="0" xfId="10" applyFont="1" applyFill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10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15" fillId="0" borderId="0" xfId="0" applyFont="1" applyAlignment="1">
      <alignment vertical="center"/>
    </xf>
    <xf numFmtId="0" fontId="136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2" fontId="136" fillId="0" borderId="0" xfId="10" applyNumberFormat="1" applyFont="1" applyFill="1" applyAlignment="1">
      <alignment vertical="center"/>
    </xf>
    <xf numFmtId="0" fontId="137" fillId="0" borderId="0" xfId="8" applyNumberFormat="1" applyFont="1" applyFill="1" applyBorder="1" applyAlignment="1">
      <alignment horizontal="center" vertical="center"/>
    </xf>
    <xf numFmtId="37" fontId="136" fillId="0" borderId="0" xfId="1" applyNumberFormat="1" applyFont="1" applyFill="1" applyAlignment="1">
      <alignment vertical="center"/>
    </xf>
    <xf numFmtId="41" fontId="136" fillId="0" borderId="0" xfId="10" applyNumberFormat="1" applyFont="1" applyFill="1" applyAlignment="1">
      <alignment vertical="center"/>
    </xf>
    <xf numFmtId="0" fontId="136" fillId="0" borderId="0" xfId="10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37" fontId="136" fillId="0" borderId="0" xfId="10" applyNumberFormat="1" applyFont="1" applyFill="1" applyAlignment="1">
      <alignment vertical="center"/>
    </xf>
    <xf numFmtId="37" fontId="136" fillId="0" borderId="0" xfId="10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4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37" fontId="136" fillId="0" borderId="1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vertical="center"/>
    </xf>
    <xf numFmtId="37" fontId="136" fillId="0" borderId="3" xfId="10" applyNumberFormat="1" applyFont="1" applyFill="1" applyBorder="1" applyAlignment="1">
      <alignment vertical="center"/>
    </xf>
    <xf numFmtId="0" fontId="137" fillId="0" borderId="0" xfId="10" applyFont="1" applyFill="1" applyAlignment="1">
      <alignment horizontal="left" vertical="center"/>
    </xf>
    <xf numFmtId="37" fontId="136" fillId="0" borderId="0" xfId="10" applyNumberFormat="1" applyFont="1" applyFill="1" applyAlignment="1">
      <alignment horizontal="right" vertical="center"/>
    </xf>
    <xf numFmtId="0" fontId="136" fillId="0" borderId="0" xfId="10" applyFont="1" applyFill="1" applyAlignment="1">
      <alignment horizontal="left" vertical="center" indent="3"/>
    </xf>
    <xf numFmtId="37" fontId="136" fillId="0" borderId="0" xfId="8" applyNumberFormat="1" applyFont="1" applyFill="1" applyAlignment="1">
      <alignment vertical="center"/>
    </xf>
    <xf numFmtId="192" fontId="136" fillId="0" borderId="0" xfId="10" applyNumberFormat="1" applyFont="1" applyFill="1" applyAlignment="1">
      <alignment vertical="center"/>
    </xf>
    <xf numFmtId="0" fontId="136" fillId="0" borderId="0" xfId="10" applyFont="1" applyFill="1" applyAlignment="1">
      <alignment horizontal="left" vertical="center" indent="5"/>
    </xf>
    <xf numFmtId="37" fontId="136" fillId="0" borderId="1" xfId="10" applyNumberFormat="1" applyFont="1" applyFill="1" applyBorder="1" applyAlignment="1">
      <alignment vertical="center"/>
    </xf>
    <xf numFmtId="37" fontId="136" fillId="0" borderId="2" xfId="8" applyNumberFormat="1" applyFont="1" applyFill="1" applyBorder="1" applyAlignment="1">
      <alignment vertical="center"/>
    </xf>
    <xf numFmtId="37" fontId="136" fillId="0" borderId="4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Alignment="1">
      <alignment horizontal="right" vertical="center"/>
    </xf>
    <xf numFmtId="37" fontId="138" fillId="0" borderId="0" xfId="10" applyNumberFormat="1" applyFont="1" applyFill="1" applyBorder="1" applyAlignment="1">
      <alignment vertical="center"/>
    </xf>
    <xf numFmtId="209" fontId="136" fillId="0" borderId="0" xfId="20916" applyNumberFormat="1" applyFont="1" applyFill="1" applyAlignment="1">
      <alignment vertical="center"/>
    </xf>
    <xf numFmtId="209" fontId="139" fillId="0" borderId="0" xfId="20916" applyNumberFormat="1" applyFont="1" applyFill="1" applyAlignment="1">
      <alignment horizontal="center" vertical="center"/>
    </xf>
    <xf numFmtId="209" fontId="136" fillId="0" borderId="1" xfId="20916" applyNumberFormat="1" applyFont="1" applyFill="1" applyBorder="1" applyAlignment="1">
      <alignment vertical="center"/>
    </xf>
    <xf numFmtId="209" fontId="137" fillId="0" borderId="0" xfId="20916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209" fontId="136" fillId="0" borderId="0" xfId="20916" applyNumberFormat="1" applyFont="1" applyFill="1" applyBorder="1" applyAlignment="1">
      <alignment horizontal="right" vertical="center"/>
    </xf>
    <xf numFmtId="209" fontId="136" fillId="0" borderId="2" xfId="20916" applyNumberFormat="1" applyFont="1" applyFill="1" applyBorder="1" applyAlignment="1">
      <alignment vertical="center"/>
    </xf>
    <xf numFmtId="209" fontId="136" fillId="0" borderId="0" xfId="20916" applyNumberFormat="1" applyFont="1" applyFill="1" applyBorder="1" applyAlignment="1">
      <alignment vertical="center"/>
    </xf>
    <xf numFmtId="209" fontId="139" fillId="0" borderId="0" xfId="20916" applyNumberFormat="1" applyFont="1" applyFill="1" applyBorder="1" applyAlignment="1">
      <alignment horizontal="center" vertical="center"/>
    </xf>
    <xf numFmtId="209" fontId="137" fillId="0" borderId="0" xfId="20916" applyNumberFormat="1" applyFont="1" applyFill="1" applyBorder="1" applyAlignment="1">
      <alignment horizontal="right"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188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right" vertical="center"/>
    </xf>
    <xf numFmtId="37" fontId="136" fillId="0" borderId="0" xfId="10" applyNumberFormat="1" applyFont="1" applyFill="1" applyBorder="1" applyAlignment="1">
      <alignment horizontal="center" vertical="center"/>
    </xf>
    <xf numFmtId="37" fontId="136" fillId="0" borderId="4" xfId="10" applyNumberFormat="1" applyFont="1" applyFill="1" applyBorder="1" applyAlignment="1">
      <alignment horizontal="right" vertical="center"/>
    </xf>
    <xf numFmtId="37" fontId="136" fillId="0" borderId="0" xfId="10" applyNumberFormat="1" applyFont="1" applyFill="1" applyAlignment="1">
      <alignment horizontal="center" vertical="center"/>
    </xf>
    <xf numFmtId="37" fontId="141" fillId="0" borderId="0" xfId="10" applyNumberFormat="1" applyFont="1" applyFill="1" applyBorder="1" applyAlignment="1">
      <alignment vertical="center"/>
    </xf>
    <xf numFmtId="37" fontId="136" fillId="0" borderId="2" xfId="1" applyNumberFormat="1" applyFont="1" applyFill="1" applyBorder="1" applyAlignment="1">
      <alignment vertical="center"/>
    </xf>
    <xf numFmtId="37" fontId="136" fillId="0" borderId="0" xfId="8" applyNumberFormat="1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42" fillId="0" borderId="0" xfId="0" applyFont="1"/>
    <xf numFmtId="195" fontId="136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8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43" fontId="136" fillId="0" borderId="0" xfId="1" applyFont="1" applyFill="1" applyBorder="1" applyAlignment="1">
      <alignment horizontal="right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37" fontId="136" fillId="0" borderId="2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7" fillId="0" borderId="0" xfId="10" quotePrefix="1" applyFont="1" applyFill="1" applyAlignment="1">
      <alignment horizontal="center" vertical="center"/>
    </xf>
    <xf numFmtId="37" fontId="136" fillId="0" borderId="0" xfId="1" applyNumberFormat="1" applyFont="1" applyFill="1" applyBorder="1" applyAlignment="1">
      <alignment vertical="center"/>
    </xf>
    <xf numFmtId="0" fontId="15" fillId="0" borderId="0" xfId="1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 indent="2"/>
    </xf>
    <xf numFmtId="0" fontId="136" fillId="0" borderId="0" xfId="0" applyFont="1" applyAlignment="1">
      <alignment vertical="center"/>
    </xf>
    <xf numFmtId="0" fontId="137" fillId="0" borderId="0" xfId="0" applyFont="1" applyAlignment="1">
      <alignment horizontal="left" vertical="center" indent="4"/>
    </xf>
    <xf numFmtId="0" fontId="137" fillId="0" borderId="0" xfId="0" applyFont="1" applyAlignment="1">
      <alignment horizontal="left" vertical="center"/>
    </xf>
    <xf numFmtId="202" fontId="13" fillId="0" borderId="0" xfId="0" applyNumberFormat="1" applyFont="1" applyAlignment="1">
      <alignment horizontal="left" vertical="center"/>
    </xf>
    <xf numFmtId="202" fontId="137" fillId="0" borderId="0" xfId="0" applyNumberFormat="1" applyFont="1" applyAlignment="1">
      <alignment horizontal="left" vertical="center"/>
    </xf>
    <xf numFmtId="202" fontId="140" fillId="0" borderId="0" xfId="0" applyNumberFormat="1" applyFont="1" applyAlignment="1">
      <alignment horizontal="left" vertical="center"/>
    </xf>
    <xf numFmtId="37" fontId="140" fillId="0" borderId="0" xfId="0" applyNumberFormat="1" applyFont="1" applyAlignment="1">
      <alignment horizontal="left" vertical="center"/>
    </xf>
    <xf numFmtId="190" fontId="136" fillId="0" borderId="0" xfId="20916" applyFont="1" applyFill="1" applyBorder="1" applyAlignment="1">
      <alignment horizontal="right" vertical="center"/>
    </xf>
    <xf numFmtId="0" fontId="136" fillId="0" borderId="0" xfId="0" applyFont="1" applyAlignment="1">
      <alignment horizontal="left" vertical="center" indent="1"/>
    </xf>
    <xf numFmtId="37" fontId="136" fillId="0" borderId="0" xfId="0" applyNumberFormat="1" applyFont="1" applyAlignment="1">
      <alignment horizontal="right" vertical="center"/>
    </xf>
    <xf numFmtId="209" fontId="136" fillId="0" borderId="3" xfId="0" applyNumberFormat="1" applyFont="1" applyBorder="1" applyAlignment="1">
      <alignment horizontal="center" vertical="center"/>
    </xf>
    <xf numFmtId="209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wrapText="1" indent="1"/>
    </xf>
    <xf numFmtId="202" fontId="137" fillId="0" borderId="0" xfId="0" applyNumberFormat="1" applyFont="1" applyAlignment="1">
      <alignment vertical="center"/>
    </xf>
    <xf numFmtId="202" fontId="137" fillId="0" borderId="0" xfId="0" applyNumberFormat="1" applyFont="1" applyAlignment="1">
      <alignment horizontal="left" vertical="center" indent="1"/>
    </xf>
    <xf numFmtId="0" fontId="137" fillId="0" borderId="0" xfId="8" applyFont="1" applyAlignment="1">
      <alignment horizontal="right" vertical="center"/>
    </xf>
    <xf numFmtId="0" fontId="13" fillId="0" borderId="0" xfId="5708" applyFont="1" applyAlignment="1">
      <alignment horizontal="center" vertical="center"/>
    </xf>
    <xf numFmtId="188" fontId="136" fillId="0" borderId="0" xfId="8" applyNumberFormat="1" applyFont="1" applyAlignment="1">
      <alignment vertical="center"/>
    </xf>
    <xf numFmtId="0" fontId="136" fillId="0" borderId="0" xfId="8" applyFont="1" applyAlignment="1">
      <alignment vertical="center"/>
    </xf>
    <xf numFmtId="0" fontId="15" fillId="0" borderId="0" xfId="0" applyFont="1"/>
    <xf numFmtId="37" fontId="136" fillId="0" borderId="0" xfId="0" applyNumberFormat="1" applyFont="1" applyAlignment="1">
      <alignment vertical="center"/>
    </xf>
    <xf numFmtId="0" fontId="136" fillId="0" borderId="0" xfId="0" applyFont="1" applyAlignment="1">
      <alignment horizontal="left" vertical="center" indent="3"/>
    </xf>
    <xf numFmtId="37" fontId="136" fillId="0" borderId="2" xfId="0" applyNumberFormat="1" applyFont="1" applyBorder="1" applyAlignment="1">
      <alignment horizontal="right" vertical="center"/>
    </xf>
    <xf numFmtId="188" fontId="136" fillId="0" borderId="0" xfId="0" applyNumberFormat="1" applyFont="1" applyAlignment="1">
      <alignment horizontal="right" vertical="center"/>
    </xf>
    <xf numFmtId="0" fontId="136" fillId="0" borderId="0" xfId="0" quotePrefix="1" applyFont="1" applyAlignment="1">
      <alignment horizontal="left" vertical="center" indent="4"/>
    </xf>
    <xf numFmtId="195" fontId="136" fillId="0" borderId="5" xfId="1" applyNumberFormat="1" applyFont="1" applyFill="1" applyBorder="1" applyAlignment="1">
      <alignment vertical="center"/>
    </xf>
    <xf numFmtId="0" fontId="136" fillId="0" borderId="0" xfId="0" applyFont="1" applyAlignment="1">
      <alignment horizontal="left" vertical="center" indent="4"/>
    </xf>
    <xf numFmtId="0" fontId="136" fillId="0" borderId="0" xfId="10" applyFont="1" applyAlignment="1">
      <alignment horizontal="center" vertical="center"/>
    </xf>
    <xf numFmtId="0" fontId="136" fillId="0" borderId="0" xfId="0" quotePrefix="1" applyFont="1" applyAlignment="1">
      <alignment horizontal="left" vertical="center" indent="1"/>
    </xf>
    <xf numFmtId="37" fontId="136" fillId="0" borderId="3" xfId="0" applyNumberFormat="1" applyFont="1" applyBorder="1" applyAlignment="1">
      <alignment vertical="center"/>
    </xf>
    <xf numFmtId="0" fontId="136" fillId="0" borderId="0" xfId="10" applyFont="1" applyFill="1" applyAlignment="1">
      <alignment vertical="center"/>
    </xf>
    <xf numFmtId="192" fontId="136" fillId="0" borderId="2" xfId="1" applyNumberFormat="1" applyFont="1" applyFill="1" applyBorder="1" applyAlignment="1">
      <alignment horizontal="center" vertical="center"/>
    </xf>
    <xf numFmtId="194" fontId="15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209" fontId="136" fillId="0" borderId="3" xfId="20916" applyNumberFormat="1" applyFont="1" applyFill="1" applyBorder="1" applyAlignment="1">
      <alignment vertical="center"/>
    </xf>
    <xf numFmtId="209" fontId="136" fillId="0" borderId="2" xfId="0" applyNumberFormat="1" applyFont="1" applyBorder="1"/>
    <xf numFmtId="0" fontId="136" fillId="0" borderId="0" xfId="0" applyFont="1"/>
    <xf numFmtId="0" fontId="136" fillId="0" borderId="5" xfId="0" applyFont="1" applyBorder="1"/>
    <xf numFmtId="209" fontId="136" fillId="0" borderId="3" xfId="0" applyNumberFormat="1" applyFont="1" applyBorder="1"/>
    <xf numFmtId="209" fontId="142" fillId="0" borderId="0" xfId="0" applyNumberFormat="1" applyFont="1"/>
    <xf numFmtId="37" fontId="143" fillId="0" borderId="0" xfId="0" applyNumberFormat="1" applyFont="1" applyAlignment="1">
      <alignment vertical="center"/>
    </xf>
    <xf numFmtId="0" fontId="143" fillId="0" borderId="0" xfId="0" applyFont="1" applyAlignment="1">
      <alignment vertical="center"/>
    </xf>
    <xf numFmtId="0" fontId="137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192" fontId="15" fillId="0" borderId="0" xfId="0" applyNumberFormat="1" applyFont="1" applyAlignment="1">
      <alignment horizontal="center" vertical="center"/>
    </xf>
    <xf numFmtId="209" fontId="15" fillId="0" borderId="0" xfId="1" applyNumberFormat="1" applyFont="1" applyFill="1" applyBorder="1" applyAlignment="1">
      <alignment vertical="center"/>
    </xf>
    <xf numFmtId="210" fontId="15" fillId="0" borderId="0" xfId="1" applyNumberFormat="1" applyFont="1" applyFill="1" applyAlignment="1">
      <alignment horizontal="center" vertical="center"/>
    </xf>
    <xf numFmtId="209" fontId="15" fillId="0" borderId="2" xfId="1" applyNumberFormat="1" applyFont="1" applyFill="1" applyBorder="1" applyAlignment="1">
      <alignment vertical="center"/>
    </xf>
    <xf numFmtId="188" fontId="136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right" vertical="center"/>
    </xf>
    <xf numFmtId="192" fontId="15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37" fontId="136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vertical="center"/>
    </xf>
    <xf numFmtId="0" fontId="13" fillId="0" borderId="0" xfId="5149" applyFont="1" applyBorder="1" applyAlignment="1">
      <alignment horizontal="center" vertical="center"/>
    </xf>
    <xf numFmtId="0" fontId="13" fillId="0" borderId="0" xfId="5149" applyFont="1" applyBorder="1" applyAlignment="1">
      <alignment vertical="center"/>
    </xf>
    <xf numFmtId="0" fontId="13" fillId="0" borderId="0" xfId="0" applyFont="1" applyAlignment="1">
      <alignment vertical="center" wrapText="1"/>
    </xf>
    <xf numFmtId="188" fontId="15" fillId="0" borderId="0" xfId="0" applyNumberFormat="1" applyFont="1" applyBorder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94" fontId="136" fillId="0" borderId="0" xfId="1" applyNumberFormat="1" applyFont="1" applyAlignment="1">
      <alignment vertical="center"/>
    </xf>
    <xf numFmtId="0" fontId="13" fillId="0" borderId="0" xfId="0" applyFont="1" applyBorder="1" applyAlignment="1">
      <alignment vertical="center"/>
    </xf>
    <xf numFmtId="37" fontId="15" fillId="0" borderId="0" xfId="0" applyNumberFormat="1" applyFont="1" applyBorder="1" applyAlignment="1">
      <alignment horizontal="right" vertical="center"/>
    </xf>
    <xf numFmtId="43" fontId="0" fillId="0" borderId="0" xfId="1" applyFont="1"/>
    <xf numFmtId="194" fontId="0" fillId="0" borderId="0" xfId="1" applyNumberFormat="1" applyFont="1"/>
    <xf numFmtId="0" fontId="136" fillId="0" borderId="0" xfId="0" quotePrefix="1" applyFont="1" applyAlignment="1">
      <alignment horizontal="left" vertical="center" indent="6"/>
    </xf>
    <xf numFmtId="43" fontId="136" fillId="0" borderId="0" xfId="1" applyFont="1" applyAlignment="1">
      <alignment vertical="center"/>
    </xf>
    <xf numFmtId="195" fontId="136" fillId="0" borderId="0" xfId="0" applyNumberFormat="1" applyFont="1" applyAlignment="1">
      <alignment vertical="center"/>
    </xf>
    <xf numFmtId="190" fontId="136" fillId="0" borderId="0" xfId="0" applyNumberFormat="1" applyFont="1" applyAlignment="1">
      <alignment vertical="center"/>
    </xf>
    <xf numFmtId="37" fontId="136" fillId="0" borderId="0" xfId="0" applyNumberFormat="1" applyFont="1" applyFill="1" applyAlignment="1">
      <alignment vertical="center"/>
    </xf>
    <xf numFmtId="211" fontId="136" fillId="0" borderId="0" xfId="1" applyNumberFormat="1" applyFont="1" applyFill="1" applyBorder="1" applyAlignment="1">
      <alignment horizontal="center" vertical="center"/>
    </xf>
    <xf numFmtId="195" fontId="136" fillId="0" borderId="2" xfId="1" applyNumberFormat="1" applyFont="1" applyFill="1" applyBorder="1" applyAlignment="1">
      <alignment horizontal="center" vertical="center"/>
    </xf>
    <xf numFmtId="0" fontId="137" fillId="0" borderId="0" xfId="0" applyFont="1" applyFill="1" applyAlignment="1">
      <alignment horizontal="left" vertical="center"/>
    </xf>
    <xf numFmtId="0" fontId="136" fillId="0" borderId="0" xfId="0" applyFont="1" applyFill="1" applyAlignment="1">
      <alignment horizontal="center" vertical="center"/>
    </xf>
    <xf numFmtId="3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vertical="center" indent="1"/>
    </xf>
    <xf numFmtId="0" fontId="13" fillId="0" borderId="0" xfId="0" applyFont="1" applyAlignment="1">
      <alignment horizontal="center" vertical="center"/>
    </xf>
    <xf numFmtId="37" fontId="136" fillId="0" borderId="0" xfId="10" applyNumberFormat="1" applyFont="1" applyFill="1" applyBorder="1" applyAlignment="1">
      <alignment horizontal="right" vertical="center"/>
    </xf>
    <xf numFmtId="0" fontId="142" fillId="0" borderId="5" xfId="0" applyFont="1" applyBorder="1"/>
    <xf numFmtId="209" fontId="136" fillId="0" borderId="0" xfId="20916" applyNumberFormat="1" applyFont="1" applyFill="1" applyBorder="1" applyAlignment="1">
      <alignment horizontal="center" vertical="center"/>
    </xf>
    <xf numFmtId="209" fontId="15" fillId="0" borderId="0" xfId="1" applyNumberFormat="1" applyFont="1" applyFill="1" applyBorder="1" applyAlignment="1">
      <alignment horizontal="center" vertical="center"/>
    </xf>
    <xf numFmtId="188" fontId="15" fillId="0" borderId="0" xfId="3" applyNumberFormat="1" applyFont="1" applyFill="1" applyBorder="1" applyAlignment="1">
      <alignment horizontal="center" vertical="center"/>
    </xf>
    <xf numFmtId="37" fontId="136" fillId="0" borderId="0" xfId="0" applyNumberFormat="1" applyFont="1" applyAlignment="1">
      <alignment horizontal="center" vertical="center"/>
    </xf>
    <xf numFmtId="37" fontId="136" fillId="0" borderId="0" xfId="0" applyNumberFormat="1" applyFont="1" applyBorder="1" applyAlignment="1">
      <alignment horizontal="right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95" fontId="136" fillId="0" borderId="0" xfId="1" applyNumberFormat="1" applyFont="1" applyFill="1" applyAlignment="1">
      <alignment horizontal="center" vertical="center"/>
    </xf>
    <xf numFmtId="209" fontId="15" fillId="0" borderId="3" xfId="1" applyNumberFormat="1" applyFont="1" applyFill="1" applyBorder="1" applyAlignment="1">
      <alignment horizontal="center" vertical="center"/>
    </xf>
    <xf numFmtId="0" fontId="13" fillId="0" borderId="1" xfId="0" quotePrefix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92" fontId="15" fillId="0" borderId="3" xfId="0" applyNumberFormat="1" applyFont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5149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37" fontId="136" fillId="0" borderId="0" xfId="0" applyNumberFormat="1" applyFont="1" applyAlignment="1">
      <alignment horizontal="left" vertical="center" indent="1"/>
    </xf>
    <xf numFmtId="0" fontId="136" fillId="0" borderId="0" xfId="53220" applyFont="1" applyAlignment="1">
      <alignment horizontal="left" vertical="center" indent="1"/>
    </xf>
    <xf numFmtId="37" fontId="137" fillId="0" borderId="0" xfId="0" applyNumberFormat="1" applyFont="1" applyAlignment="1">
      <alignment horizontal="left" vertical="center" indent="3"/>
    </xf>
    <xf numFmtId="37" fontId="137" fillId="0" borderId="0" xfId="0" applyNumberFormat="1" applyFont="1" applyAlignment="1">
      <alignment horizontal="left" vertical="center" indent="2"/>
    </xf>
    <xf numFmtId="188" fontId="136" fillId="0" borderId="0" xfId="10" applyNumberFormat="1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5149" applyFont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 vertical="center"/>
    </xf>
    <xf numFmtId="0" fontId="137" fillId="0" borderId="2" xfId="10" applyFont="1" applyFill="1" applyBorder="1" applyAlignment="1">
      <alignment horizontal="right" vertical="center"/>
    </xf>
    <xf numFmtId="0" fontId="136" fillId="0" borderId="0" xfId="10" applyFont="1" applyFill="1" applyAlignment="1">
      <alignment horizontal="left" vertical="center"/>
    </xf>
    <xf numFmtId="0" fontId="136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1" xfId="5149" quotePrefix="1" applyFont="1" applyBorder="1" applyAlignment="1">
      <alignment horizontal="center" vertical="center"/>
    </xf>
    <xf numFmtId="0" fontId="136" fillId="0" borderId="0" xfId="10" applyFont="1" applyAlignment="1">
      <alignment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21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rmal_Berli - Dec 2002 (Thai)-3" xfId="53220" xr:uid="{425E707D-6C14-4B8C-B768-700E76FF30FE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เปอร์เซ็นต์ 2" xfId="17652" xr:uid="{00000000-0005-0000-0000-000053CE0000}"/>
    <cellStyle name="เปอร์เซ็นต์ 2 2" xfId="27143" xr:uid="{00000000-0005-0000-0000-000054CE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tthamcharoenkij/AppData/Local/Microsoft/Windows/INetCache/Content.Outlook/JX11STRW/1Q20_02%20Draft%20of%20Financial%20Statement%20Mar%2020%20(Consolidated+Separate)%20R0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LeadBS"/>
      <sheetName val="CJE 2020 SCM"/>
      <sheetName val="PL"/>
      <sheetName val="LeadPL"/>
      <sheetName val="SCM"/>
      <sheetName val="LAB"/>
      <sheetName val="SPT"/>
      <sheetName val="SPM"/>
      <sheetName val="SMI"/>
      <sheetName val="CJE 2020 LAB SPT SPM"/>
      <sheetName val="Worksheet conso-2020"/>
      <sheetName val="Adjust&amp;Elim"/>
      <sheetName val="Investment "/>
      <sheetName val="OCI (Consol)"/>
      <sheetName val="งบดุล"/>
      <sheetName val="กำไรขาดทุน 3 เดือน"/>
      <sheetName val="กำไรขาดทุน-3 เดือน"/>
      <sheetName val="ส่วนผู้ถือหุ้น"/>
      <sheetName val="หมายเหตุประกอบงบการเงิน"/>
      <sheetName val="Cashflow 18-Seperate"/>
      <sheetName val="ReconciliationSPR "/>
      <sheetName val="Gain on Sales FA SPR"/>
      <sheetName val="FP SPR"/>
      <sheetName val="งบกระแสเงินสด SPR"/>
      <sheetName val="Cashflow 18-Consol"/>
      <sheetName val="Reconciliation Consol "/>
      <sheetName val="Gain on Sales FA Consol"/>
      <sheetName val="FP Consol"/>
      <sheetName val="กระแสเงินสด Consol"/>
      <sheetName val="Daily"/>
      <sheetName val="Monthly"/>
      <sheetName val="TXSCM"/>
      <sheetName val="DFSCM"/>
      <sheetName val="TXLAB"/>
      <sheetName val="DFLAB"/>
      <sheetName val="TXSPT"/>
      <sheetName val="DFSPT"/>
      <sheetName val="TXSMI"/>
      <sheetName val="DFSMI"/>
      <sheetName val="FA SCM"/>
      <sheetName val="FALAB"/>
      <sheetName val="FA SPT"/>
      <sheetName val="FA SMI"/>
      <sheetName val="Tickmarks"/>
      <sheetName val="ConsoQ1-2015"/>
    </sheetNames>
    <sheetDataSet>
      <sheetData sheetId="0"/>
      <sheetData sheetId="1">
        <row r="2">
          <cell r="G2" t="str">
            <v>t/m</v>
          </cell>
        </row>
        <row r="3">
          <cell r="G3" t="str">
            <v>A1.1</v>
          </cell>
        </row>
        <row r="4">
          <cell r="G4" t="str">
            <v>A1.1</v>
          </cell>
        </row>
        <row r="5">
          <cell r="G5" t="str">
            <v>A1.1</v>
          </cell>
        </row>
        <row r="6">
          <cell r="G6" t="str">
            <v>A1.1</v>
          </cell>
        </row>
        <row r="7">
          <cell r="G7" t="str">
            <v>A1.1</v>
          </cell>
        </row>
        <row r="8">
          <cell r="G8" t="str">
            <v>A1.1</v>
          </cell>
        </row>
        <row r="9">
          <cell r="G9" t="str">
            <v>A1.1</v>
          </cell>
        </row>
        <row r="10">
          <cell r="G10" t="str">
            <v>A1.1</v>
          </cell>
        </row>
        <row r="13">
          <cell r="G13" t="str">
            <v>A1.2</v>
          </cell>
        </row>
        <row r="14">
          <cell r="G14" t="str">
            <v>A1.2</v>
          </cell>
        </row>
        <row r="15">
          <cell r="G15" t="str">
            <v>A1.3</v>
          </cell>
        </row>
        <row r="16">
          <cell r="G16" t="str">
            <v>A1.2</v>
          </cell>
        </row>
        <row r="17">
          <cell r="G17" t="str">
            <v>A1.2</v>
          </cell>
        </row>
        <row r="18">
          <cell r="G18" t="str">
            <v>A1.2</v>
          </cell>
        </row>
        <row r="19">
          <cell r="G19" t="str">
            <v>A1.2</v>
          </cell>
        </row>
        <row r="20">
          <cell r="G20" t="str">
            <v>A1.2</v>
          </cell>
        </row>
        <row r="21">
          <cell r="G21" t="str">
            <v>A1.2</v>
          </cell>
        </row>
        <row r="22">
          <cell r="G22" t="str">
            <v>A1.2</v>
          </cell>
        </row>
        <row r="23">
          <cell r="G23" t="str">
            <v>A1.2</v>
          </cell>
        </row>
        <row r="24">
          <cell r="G24" t="str">
            <v>A1.2</v>
          </cell>
        </row>
        <row r="25">
          <cell r="G25" t="str">
            <v>A1.2</v>
          </cell>
        </row>
        <row r="26">
          <cell r="G26" t="str">
            <v>A1.2</v>
          </cell>
        </row>
        <row r="27">
          <cell r="G27" t="str">
            <v>A1.2</v>
          </cell>
        </row>
        <row r="28">
          <cell r="G28" t="str">
            <v>A1.2</v>
          </cell>
        </row>
        <row r="29">
          <cell r="G29" t="str">
            <v>A1.2</v>
          </cell>
        </row>
        <row r="30">
          <cell r="G30" t="str">
            <v>A1.2</v>
          </cell>
        </row>
        <row r="31">
          <cell r="G31" t="str">
            <v>A1.2</v>
          </cell>
        </row>
        <row r="32">
          <cell r="G32" t="str">
            <v>A1.2</v>
          </cell>
        </row>
        <row r="33">
          <cell r="G33" t="str">
            <v>A1.2</v>
          </cell>
        </row>
        <row r="34">
          <cell r="G34" t="str">
            <v>A1.2</v>
          </cell>
        </row>
        <row r="35">
          <cell r="G35" t="str">
            <v>A1.2</v>
          </cell>
        </row>
        <row r="36">
          <cell r="G36" t="str">
            <v>A1.2</v>
          </cell>
        </row>
        <row r="37">
          <cell r="G37" t="str">
            <v>A1.2</v>
          </cell>
        </row>
        <row r="38">
          <cell r="G38" t="str">
            <v>A1.2</v>
          </cell>
        </row>
        <row r="39">
          <cell r="G39" t="str">
            <v>A1.2</v>
          </cell>
        </row>
        <row r="40">
          <cell r="G40" t="str">
            <v>A1.2</v>
          </cell>
        </row>
        <row r="41">
          <cell r="G41" t="str">
            <v>A1.2</v>
          </cell>
        </row>
        <row r="42">
          <cell r="G42" t="str">
            <v>A1.2</v>
          </cell>
        </row>
        <row r="43">
          <cell r="G43" t="str">
            <v>A1.2</v>
          </cell>
        </row>
        <row r="44">
          <cell r="G44" t="str">
            <v>A1.2</v>
          </cell>
        </row>
        <row r="45">
          <cell r="G45" t="str">
            <v>A1.2</v>
          </cell>
        </row>
        <row r="46">
          <cell r="G46" t="str">
            <v>A1.2</v>
          </cell>
        </row>
        <row r="47">
          <cell r="G47" t="str">
            <v>A1.2</v>
          </cell>
        </row>
        <row r="48">
          <cell r="G48" t="str">
            <v>A1.2</v>
          </cell>
        </row>
        <row r="49">
          <cell r="G49" t="str">
            <v>A1.2</v>
          </cell>
        </row>
        <row r="50">
          <cell r="G50" t="str">
            <v>A1.2</v>
          </cell>
        </row>
        <row r="51">
          <cell r="G51" t="str">
            <v>A1.3</v>
          </cell>
        </row>
        <row r="52">
          <cell r="G52" t="str">
            <v>A1.3</v>
          </cell>
        </row>
        <row r="53">
          <cell r="G53" t="str">
            <v>A1.3</v>
          </cell>
        </row>
        <row r="54">
          <cell r="G54" t="str">
            <v>A1.2</v>
          </cell>
        </row>
        <row r="55">
          <cell r="G55" t="str">
            <v>A1.2</v>
          </cell>
        </row>
        <row r="58">
          <cell r="G58" t="str">
            <v>A1.2</v>
          </cell>
        </row>
        <row r="61">
          <cell r="G61" t="str">
            <v>A5</v>
          </cell>
        </row>
        <row r="62">
          <cell r="G62" t="str">
            <v>A5</v>
          </cell>
        </row>
        <row r="65">
          <cell r="G65" t="str">
            <v>A2.2</v>
          </cell>
        </row>
        <row r="66">
          <cell r="G66" t="str">
            <v>A2.2</v>
          </cell>
        </row>
        <row r="67">
          <cell r="G67" t="str">
            <v>A2.2</v>
          </cell>
        </row>
        <row r="68">
          <cell r="G68" t="str">
            <v>A2.2</v>
          </cell>
        </row>
        <row r="69">
          <cell r="G69" t="str">
            <v>A2.2</v>
          </cell>
        </row>
        <row r="70">
          <cell r="G70" t="str">
            <v>A2.2</v>
          </cell>
        </row>
        <row r="71">
          <cell r="G71" t="str">
            <v>A2.2</v>
          </cell>
        </row>
        <row r="72">
          <cell r="G72" t="str">
            <v>A2.2</v>
          </cell>
        </row>
        <row r="73">
          <cell r="G73" t="str">
            <v>A2.2</v>
          </cell>
        </row>
        <row r="76">
          <cell r="G76" t="str">
            <v>A2.1</v>
          </cell>
        </row>
        <row r="77">
          <cell r="G77" t="str">
            <v>A2.1</v>
          </cell>
        </row>
        <row r="78">
          <cell r="G78" t="str">
            <v>A2.1</v>
          </cell>
        </row>
        <row r="81">
          <cell r="G81" t="str">
            <v>A2.2</v>
          </cell>
        </row>
        <row r="86">
          <cell r="G86" t="str">
            <v>A2.3</v>
          </cell>
        </row>
        <row r="87">
          <cell r="G87" t="str">
            <v>A2.3</v>
          </cell>
        </row>
        <row r="88">
          <cell r="G88" t="str">
            <v>A2.3</v>
          </cell>
        </row>
        <row r="89">
          <cell r="G89" t="str">
            <v>A2.3</v>
          </cell>
        </row>
        <row r="90">
          <cell r="G90" t="str">
            <v>A2.3</v>
          </cell>
        </row>
        <row r="91">
          <cell r="G91" t="str">
            <v>A2.9</v>
          </cell>
        </row>
        <row r="92">
          <cell r="G92" t="str">
            <v>A2.3</v>
          </cell>
        </row>
        <row r="95">
          <cell r="G95" t="str">
            <v>A2.4</v>
          </cell>
        </row>
        <row r="96">
          <cell r="G96" t="str">
            <v>A2.4</v>
          </cell>
        </row>
        <row r="97">
          <cell r="G97" t="str">
            <v>A2.4</v>
          </cell>
        </row>
        <row r="98">
          <cell r="G98" t="str">
            <v>A2.4</v>
          </cell>
        </row>
        <row r="99">
          <cell r="G99" t="str">
            <v>A2.4</v>
          </cell>
        </row>
        <row r="102">
          <cell r="G102" t="str">
            <v>A3.1</v>
          </cell>
        </row>
        <row r="103">
          <cell r="G103" t="str">
            <v>A3.1</v>
          </cell>
        </row>
        <row r="104">
          <cell r="G104" t="str">
            <v>A3.1</v>
          </cell>
        </row>
        <row r="105">
          <cell r="G105" t="str">
            <v>A3.1</v>
          </cell>
        </row>
        <row r="106">
          <cell r="G106" t="str">
            <v>A3.1</v>
          </cell>
        </row>
        <row r="107">
          <cell r="G107" t="str">
            <v>A3.1</v>
          </cell>
        </row>
        <row r="108">
          <cell r="G108" t="str">
            <v>A3.1</v>
          </cell>
        </row>
        <row r="111">
          <cell r="G111" t="str">
            <v>A3.3</v>
          </cell>
        </row>
        <row r="114">
          <cell r="G114" t="str">
            <v>A3.3</v>
          </cell>
        </row>
        <row r="115">
          <cell r="G115" t="str">
            <v>A3.3</v>
          </cell>
        </row>
        <row r="120">
          <cell r="G120" t="str">
            <v>A3.5</v>
          </cell>
        </row>
        <row r="121">
          <cell r="G121" t="str">
            <v>A3.5</v>
          </cell>
        </row>
        <row r="124">
          <cell r="G124" t="str">
            <v>A2.5</v>
          </cell>
        </row>
        <row r="125">
          <cell r="G125" t="str">
            <v>A2.5</v>
          </cell>
        </row>
        <row r="126">
          <cell r="G126" t="str">
            <v>A2.5</v>
          </cell>
        </row>
        <row r="127">
          <cell r="G127" t="str">
            <v>A2.5</v>
          </cell>
        </row>
        <row r="128">
          <cell r="G128" t="str">
            <v>A2.5</v>
          </cell>
        </row>
        <row r="129">
          <cell r="G129" t="str">
            <v>A2.5</v>
          </cell>
        </row>
        <row r="130">
          <cell r="G130" t="str">
            <v>A2.5</v>
          </cell>
        </row>
        <row r="131">
          <cell r="G131" t="str">
            <v>A2.5</v>
          </cell>
        </row>
        <row r="132">
          <cell r="G132" t="str">
            <v>A2.5</v>
          </cell>
        </row>
        <row r="133">
          <cell r="G133" t="str">
            <v>A2.5</v>
          </cell>
        </row>
        <row r="134">
          <cell r="G134" t="str">
            <v>A2.5</v>
          </cell>
        </row>
        <row r="135">
          <cell r="G135" t="str">
            <v>A2.5</v>
          </cell>
        </row>
        <row r="136">
          <cell r="G136" t="str">
            <v>A2.5</v>
          </cell>
        </row>
        <row r="137">
          <cell r="G137" t="str">
            <v>A2.5</v>
          </cell>
        </row>
        <row r="138">
          <cell r="G138" t="str">
            <v>A2.5</v>
          </cell>
        </row>
        <row r="139">
          <cell r="G139" t="str">
            <v>A2.5</v>
          </cell>
        </row>
        <row r="140">
          <cell r="G140" t="str">
            <v>A2.5</v>
          </cell>
        </row>
        <row r="141">
          <cell r="G141" t="str">
            <v>A2.5</v>
          </cell>
        </row>
        <row r="142">
          <cell r="G142" t="str">
            <v>A2.5</v>
          </cell>
        </row>
        <row r="145">
          <cell r="G145" t="str">
            <v>A2.6</v>
          </cell>
        </row>
        <row r="146">
          <cell r="G146" t="str">
            <v>A2.6</v>
          </cell>
        </row>
        <row r="147">
          <cell r="G147" t="str">
            <v>A2.6</v>
          </cell>
        </row>
        <row r="148">
          <cell r="G148" t="str">
            <v>A2.6</v>
          </cell>
        </row>
        <row r="149">
          <cell r="G149" t="str">
            <v>A2.6</v>
          </cell>
        </row>
        <row r="150">
          <cell r="G150" t="str">
            <v>A2.6</v>
          </cell>
        </row>
        <row r="151">
          <cell r="G151" t="str">
            <v>A2.6</v>
          </cell>
        </row>
        <row r="152">
          <cell r="G152" t="str">
            <v>A2.6</v>
          </cell>
        </row>
        <row r="153">
          <cell r="G153" t="str">
            <v>A2.6</v>
          </cell>
        </row>
        <row r="154">
          <cell r="G154" t="str">
            <v>A2.6</v>
          </cell>
        </row>
        <row r="155">
          <cell r="G155" t="str">
            <v>A2.6</v>
          </cell>
        </row>
        <row r="156">
          <cell r="G156" t="str">
            <v>A2.6</v>
          </cell>
        </row>
        <row r="157">
          <cell r="G157" t="str">
            <v>A2.6</v>
          </cell>
        </row>
        <row r="158">
          <cell r="G158" t="str">
            <v>A2.6</v>
          </cell>
        </row>
        <row r="159">
          <cell r="G159" t="str">
            <v>A2.6</v>
          </cell>
        </row>
        <row r="160">
          <cell r="G160" t="str">
            <v>A2.6</v>
          </cell>
        </row>
        <row r="161">
          <cell r="G161" t="str">
            <v>A2.6</v>
          </cell>
        </row>
        <row r="162">
          <cell r="G162" t="str">
            <v>A2.6</v>
          </cell>
        </row>
        <row r="163">
          <cell r="G163" t="str">
            <v>A2.6</v>
          </cell>
        </row>
        <row r="164">
          <cell r="G164" t="str">
            <v>A2.6</v>
          </cell>
        </row>
        <row r="167">
          <cell r="G167" t="str">
            <v>A2.8</v>
          </cell>
        </row>
        <row r="168">
          <cell r="G168" t="str">
            <v>A2.8</v>
          </cell>
        </row>
        <row r="169">
          <cell r="G169" t="str">
            <v>A2.8</v>
          </cell>
        </row>
        <row r="170">
          <cell r="G170" t="str">
            <v>A2.8</v>
          </cell>
        </row>
        <row r="173">
          <cell r="G173" t="str">
            <v>A4</v>
          </cell>
        </row>
        <row r="174">
          <cell r="G174" t="str">
            <v>A4</v>
          </cell>
        </row>
        <row r="175">
          <cell r="G175" t="str">
            <v>A4</v>
          </cell>
        </row>
        <row r="176">
          <cell r="G176" t="str">
            <v>A4</v>
          </cell>
        </row>
        <row r="177">
          <cell r="G177" t="str">
            <v>A4</v>
          </cell>
        </row>
        <row r="178">
          <cell r="G178" t="str">
            <v>A4</v>
          </cell>
        </row>
        <row r="179">
          <cell r="G179" t="str">
            <v>A4</v>
          </cell>
        </row>
        <row r="180">
          <cell r="G180" t="str">
            <v>A4</v>
          </cell>
        </row>
        <row r="181">
          <cell r="G181" t="str">
            <v>A4</v>
          </cell>
        </row>
        <row r="182">
          <cell r="G182" t="str">
            <v>A4</v>
          </cell>
        </row>
        <row r="183">
          <cell r="G183" t="str">
            <v>A4</v>
          </cell>
        </row>
        <row r="187">
          <cell r="G187" t="str">
            <v>A6</v>
          </cell>
        </row>
        <row r="189">
          <cell r="G189" t="str">
            <v>A6</v>
          </cell>
        </row>
        <row r="192">
          <cell r="G192" t="str">
            <v>A6</v>
          </cell>
        </row>
        <row r="193">
          <cell r="G193" t="str">
            <v>A6.1</v>
          </cell>
        </row>
        <row r="194">
          <cell r="G194" t="str">
            <v>A6</v>
          </cell>
        </row>
        <row r="197">
          <cell r="G197" t="str">
            <v>A6</v>
          </cell>
        </row>
        <row r="198">
          <cell r="G198" t="str">
            <v>A6</v>
          </cell>
        </row>
        <row r="201">
          <cell r="G201" t="str">
            <v>A6</v>
          </cell>
        </row>
        <row r="202">
          <cell r="G202" t="str">
            <v>A6</v>
          </cell>
        </row>
        <row r="205">
          <cell r="G205" t="str">
            <v>A6</v>
          </cell>
        </row>
        <row r="206">
          <cell r="G206" t="str">
            <v>A6</v>
          </cell>
        </row>
        <row r="207">
          <cell r="G207" t="str">
            <v>A6</v>
          </cell>
        </row>
        <row r="208">
          <cell r="G208" t="str">
            <v>A6</v>
          </cell>
        </row>
        <row r="211">
          <cell r="G211" t="str">
            <v>A6</v>
          </cell>
        </row>
        <row r="212">
          <cell r="G212" t="str">
            <v>A6</v>
          </cell>
        </row>
        <row r="215">
          <cell r="G215" t="str">
            <v>A6</v>
          </cell>
        </row>
        <row r="216">
          <cell r="G216" t="str">
            <v>A6</v>
          </cell>
        </row>
        <row r="217">
          <cell r="G217" t="str">
            <v>A6.1</v>
          </cell>
        </row>
        <row r="218">
          <cell r="G218" t="str">
            <v>A6</v>
          </cell>
        </row>
        <row r="219">
          <cell r="G219" t="str">
            <v>A6</v>
          </cell>
        </row>
        <row r="220">
          <cell r="G220" t="str">
            <v>A6</v>
          </cell>
        </row>
        <row r="221">
          <cell r="G221" t="str">
            <v>A6</v>
          </cell>
        </row>
        <row r="222">
          <cell r="G222" t="str">
            <v>A6</v>
          </cell>
        </row>
        <row r="223">
          <cell r="G223" t="str">
            <v>A6</v>
          </cell>
        </row>
        <row r="224">
          <cell r="G224" t="str">
            <v>A6</v>
          </cell>
        </row>
        <row r="225">
          <cell r="G225" t="str">
            <v>A6</v>
          </cell>
        </row>
        <row r="226">
          <cell r="G226" t="str">
            <v>A6</v>
          </cell>
        </row>
        <row r="227">
          <cell r="G227" t="str">
            <v>A6</v>
          </cell>
        </row>
        <row r="228">
          <cell r="G228" t="str">
            <v>A6</v>
          </cell>
        </row>
        <row r="231">
          <cell r="G231" t="str">
            <v>A6</v>
          </cell>
        </row>
        <row r="232">
          <cell r="G232" t="str">
            <v>A6</v>
          </cell>
        </row>
        <row r="235">
          <cell r="G235" t="str">
            <v>A7</v>
          </cell>
        </row>
        <row r="236">
          <cell r="G236" t="str">
            <v>A7</v>
          </cell>
        </row>
        <row r="237">
          <cell r="G237" t="str">
            <v>A7</v>
          </cell>
        </row>
        <row r="238">
          <cell r="G238" t="str">
            <v>A7</v>
          </cell>
        </row>
        <row r="239">
          <cell r="G239" t="str">
            <v>A7</v>
          </cell>
        </row>
        <row r="240">
          <cell r="G240" t="str">
            <v>A7</v>
          </cell>
        </row>
        <row r="243">
          <cell r="G243" t="str">
            <v>A10</v>
          </cell>
        </row>
        <row r="246">
          <cell r="G246" t="str">
            <v>A8</v>
          </cell>
        </row>
        <row r="249">
          <cell r="G249" t="str">
            <v>A9</v>
          </cell>
        </row>
        <row r="250">
          <cell r="G250" t="str">
            <v>A9</v>
          </cell>
        </row>
        <row r="251">
          <cell r="G251" t="str">
            <v>A9</v>
          </cell>
        </row>
        <row r="252">
          <cell r="G252" t="str">
            <v>A9</v>
          </cell>
        </row>
        <row r="253">
          <cell r="G253" t="str">
            <v>A9</v>
          </cell>
        </row>
        <row r="256">
          <cell r="G256" t="str">
            <v>A2.9</v>
          </cell>
        </row>
        <row r="261">
          <cell r="G261" t="str">
            <v>L8</v>
          </cell>
        </row>
        <row r="264">
          <cell r="G264" t="str">
            <v>L1.1</v>
          </cell>
        </row>
        <row r="265">
          <cell r="G265" t="str">
            <v>L1.1</v>
          </cell>
        </row>
        <row r="266">
          <cell r="G266" t="str">
            <v>L1.1</v>
          </cell>
        </row>
        <row r="269">
          <cell r="G269" t="str">
            <v>L1.2</v>
          </cell>
        </row>
        <row r="270">
          <cell r="G270" t="str">
            <v>L1.2</v>
          </cell>
        </row>
        <row r="271">
          <cell r="G271" t="str">
            <v>L1.2</v>
          </cell>
        </row>
        <row r="272">
          <cell r="G272" t="str">
            <v>L1.2</v>
          </cell>
        </row>
        <row r="273">
          <cell r="G273" t="str">
            <v>L1.2</v>
          </cell>
        </row>
        <row r="274">
          <cell r="G274" t="str">
            <v>L1.6</v>
          </cell>
        </row>
        <row r="275">
          <cell r="G275" t="str">
            <v>L1.6</v>
          </cell>
        </row>
        <row r="276">
          <cell r="G276" t="str">
            <v>L1.6</v>
          </cell>
        </row>
        <row r="277">
          <cell r="G277" t="str">
            <v>L1.6</v>
          </cell>
        </row>
        <row r="278">
          <cell r="G278" t="str">
            <v>L1.2</v>
          </cell>
        </row>
        <row r="281">
          <cell r="G281" t="str">
            <v>L1.3</v>
          </cell>
        </row>
        <row r="282">
          <cell r="G282" t="str">
            <v>L1.3</v>
          </cell>
        </row>
        <row r="283">
          <cell r="G283" t="str">
            <v>L1.3</v>
          </cell>
        </row>
        <row r="284">
          <cell r="G284" t="str">
            <v>L1.3</v>
          </cell>
        </row>
        <row r="285">
          <cell r="G285" t="str">
            <v>L1.3</v>
          </cell>
        </row>
        <row r="288">
          <cell r="G288" t="str">
            <v>L1.4</v>
          </cell>
        </row>
        <row r="289">
          <cell r="G289" t="str">
            <v>L1.4</v>
          </cell>
        </row>
        <row r="290">
          <cell r="G290" t="str">
            <v>L1.4</v>
          </cell>
        </row>
        <row r="291">
          <cell r="G291" t="str">
            <v>L1.4</v>
          </cell>
        </row>
        <row r="292">
          <cell r="G292" t="str">
            <v>L1.4</v>
          </cell>
        </row>
        <row r="293">
          <cell r="G293" t="str">
            <v>L1.4</v>
          </cell>
        </row>
        <row r="296">
          <cell r="G296" t="str">
            <v>L1.9</v>
          </cell>
        </row>
        <row r="297">
          <cell r="G297" t="str">
            <v>L1.9</v>
          </cell>
        </row>
        <row r="298">
          <cell r="G298" t="str">
            <v>L1.9</v>
          </cell>
        </row>
        <row r="299">
          <cell r="G299" t="str">
            <v>L1.9</v>
          </cell>
        </row>
        <row r="300">
          <cell r="G300" t="str">
            <v>L1.5</v>
          </cell>
        </row>
        <row r="301">
          <cell r="G301" t="str">
            <v>L1.9</v>
          </cell>
        </row>
        <row r="302">
          <cell r="G302" t="str">
            <v>L1.9</v>
          </cell>
        </row>
        <row r="303">
          <cell r="G303" t="str">
            <v>L1.9</v>
          </cell>
        </row>
        <row r="304">
          <cell r="G304" t="str">
            <v>L1.9</v>
          </cell>
        </row>
        <row r="305">
          <cell r="G305" t="str">
            <v>L1.9</v>
          </cell>
        </row>
        <row r="306">
          <cell r="G306" t="str">
            <v>L1.9</v>
          </cell>
        </row>
        <row r="307">
          <cell r="G307" t="str">
            <v>L1.9</v>
          </cell>
        </row>
        <row r="308">
          <cell r="G308" t="str">
            <v>L1.8</v>
          </cell>
        </row>
        <row r="309">
          <cell r="G309" t="str">
            <v>L1.9</v>
          </cell>
        </row>
        <row r="310">
          <cell r="G310" t="str">
            <v>L1.5</v>
          </cell>
        </row>
        <row r="311">
          <cell r="G311" t="str">
            <v>L1.9</v>
          </cell>
        </row>
        <row r="312">
          <cell r="G312" t="str">
            <v>L1.9</v>
          </cell>
        </row>
        <row r="313">
          <cell r="G313" t="str">
            <v>L1.9</v>
          </cell>
        </row>
        <row r="314">
          <cell r="G314" t="str">
            <v>L1.9</v>
          </cell>
        </row>
        <row r="315">
          <cell r="G315" t="str">
            <v>L1.9</v>
          </cell>
        </row>
        <row r="316">
          <cell r="G316" t="str">
            <v>L1.9</v>
          </cell>
        </row>
        <row r="317">
          <cell r="G317" t="str">
            <v>L1.9</v>
          </cell>
        </row>
        <row r="318">
          <cell r="G318" t="str">
            <v>L1.9</v>
          </cell>
        </row>
        <row r="319">
          <cell r="G319" t="str">
            <v>L1.9</v>
          </cell>
        </row>
        <row r="320">
          <cell r="G320" t="str">
            <v>L1.9</v>
          </cell>
        </row>
        <row r="321">
          <cell r="G321" t="str">
            <v>L1.9</v>
          </cell>
        </row>
        <row r="322">
          <cell r="G322" t="str">
            <v>L1.9</v>
          </cell>
        </row>
        <row r="325">
          <cell r="G325" t="str">
            <v>L1.6</v>
          </cell>
        </row>
        <row r="326">
          <cell r="G326" t="str">
            <v>L1.6</v>
          </cell>
        </row>
        <row r="327">
          <cell r="G327" t="str">
            <v>L1.6</v>
          </cell>
        </row>
        <row r="328">
          <cell r="G328" t="str">
            <v>L1.6</v>
          </cell>
        </row>
        <row r="329">
          <cell r="G329" t="str">
            <v>L1.6</v>
          </cell>
        </row>
        <row r="330">
          <cell r="G330" t="str">
            <v>L1.6</v>
          </cell>
        </row>
        <row r="331">
          <cell r="G331" t="str">
            <v>L1.6</v>
          </cell>
        </row>
        <row r="332">
          <cell r="G332" t="str">
            <v>L1.6</v>
          </cell>
        </row>
        <row r="333">
          <cell r="G333" t="str">
            <v>L1.6</v>
          </cell>
        </row>
        <row r="334">
          <cell r="G334" t="str">
            <v>L1.6</v>
          </cell>
        </row>
        <row r="335">
          <cell r="G335" t="str">
            <v>L1.6</v>
          </cell>
        </row>
        <row r="336">
          <cell r="G336" t="str">
            <v>L1.6</v>
          </cell>
        </row>
        <row r="337">
          <cell r="G337" t="str">
            <v>L1.6</v>
          </cell>
        </row>
        <row r="342">
          <cell r="G342" t="str">
            <v>L3</v>
          </cell>
        </row>
        <row r="343">
          <cell r="G343" t="str">
            <v>L3</v>
          </cell>
        </row>
        <row r="344">
          <cell r="G344" t="str">
            <v>L3</v>
          </cell>
        </row>
        <row r="345">
          <cell r="G345" t="str">
            <v>L3</v>
          </cell>
        </row>
        <row r="346">
          <cell r="G346" t="str">
            <v>L3</v>
          </cell>
        </row>
        <row r="347">
          <cell r="G347" t="str">
            <v>L3</v>
          </cell>
        </row>
        <row r="348">
          <cell r="G348" t="str">
            <v>L3</v>
          </cell>
        </row>
        <row r="349">
          <cell r="G349" t="str">
            <v>L3</v>
          </cell>
        </row>
        <row r="350">
          <cell r="G350" t="str">
            <v>L3</v>
          </cell>
        </row>
        <row r="351">
          <cell r="G351" t="str">
            <v>L3</v>
          </cell>
        </row>
        <row r="352">
          <cell r="G352" t="str">
            <v>L3</v>
          </cell>
        </row>
        <row r="353">
          <cell r="G353" t="str">
            <v>L3</v>
          </cell>
        </row>
        <row r="354">
          <cell r="G354" t="str">
            <v>L3</v>
          </cell>
        </row>
        <row r="355">
          <cell r="G355" t="str">
            <v>L3</v>
          </cell>
        </row>
        <row r="356">
          <cell r="G356" t="str">
            <v>L3</v>
          </cell>
        </row>
        <row r="357">
          <cell r="G357" t="str">
            <v>L3</v>
          </cell>
        </row>
        <row r="358">
          <cell r="G358" t="str">
            <v>L3</v>
          </cell>
        </row>
        <row r="359">
          <cell r="G359" t="str">
            <v>L3</v>
          </cell>
        </row>
        <row r="360">
          <cell r="G360" t="str">
            <v>L3</v>
          </cell>
        </row>
        <row r="361">
          <cell r="G361" t="str">
            <v>L3</v>
          </cell>
        </row>
        <row r="362">
          <cell r="G362" t="str">
            <v>L3</v>
          </cell>
        </row>
        <row r="363">
          <cell r="G363" t="str">
            <v>L3</v>
          </cell>
        </row>
        <row r="366">
          <cell r="G366" t="str">
            <v>L7</v>
          </cell>
        </row>
        <row r="367">
          <cell r="G367" t="str">
            <v>L7</v>
          </cell>
        </row>
        <row r="370">
          <cell r="G370" t="str">
            <v>L5</v>
          </cell>
        </row>
        <row r="373">
          <cell r="G373" t="str">
            <v>L6</v>
          </cell>
        </row>
        <row r="374">
          <cell r="G374" t="str">
            <v>L6</v>
          </cell>
        </row>
        <row r="377">
          <cell r="G377" t="str">
            <v>L2</v>
          </cell>
        </row>
        <row r="378">
          <cell r="G378" t="str">
            <v>L2</v>
          </cell>
        </row>
        <row r="381">
          <cell r="G381" t="str">
            <v>L4</v>
          </cell>
        </row>
        <row r="382">
          <cell r="G382" t="str">
            <v>L4</v>
          </cell>
        </row>
        <row r="383">
          <cell r="G383" t="str">
            <v>L4</v>
          </cell>
        </row>
        <row r="384">
          <cell r="G384" t="str">
            <v>L4</v>
          </cell>
        </row>
        <row r="385">
          <cell r="G385" t="str">
            <v>L4</v>
          </cell>
        </row>
        <row r="386">
          <cell r="G386" t="str">
            <v>L4</v>
          </cell>
        </row>
        <row r="387">
          <cell r="G387" t="str">
            <v>L4</v>
          </cell>
        </row>
        <row r="398">
          <cell r="G398" t="str">
            <v>SE1</v>
          </cell>
        </row>
        <row r="407">
          <cell r="G407" t="str">
            <v>SE2</v>
          </cell>
        </row>
        <row r="408">
          <cell r="G408" t="str">
            <v>SE2</v>
          </cell>
        </row>
        <row r="411">
          <cell r="G411" t="str">
            <v>SE3</v>
          </cell>
        </row>
        <row r="412">
          <cell r="G412" t="str">
            <v>SE3</v>
          </cell>
        </row>
        <row r="413">
          <cell r="G413" t="str">
            <v>SE3</v>
          </cell>
        </row>
        <row r="414">
          <cell r="G414" t="str">
            <v>SE3</v>
          </cell>
        </row>
        <row r="415">
          <cell r="G415" t="str">
            <v>SE3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50"/>
  <sheetViews>
    <sheetView showGridLines="0" zoomScale="85" zoomScaleNormal="85" zoomScaleSheetLayoutView="100" workbookViewId="0">
      <selection activeCell="A50" sqref="A50:D50"/>
    </sheetView>
  </sheetViews>
  <sheetFormatPr defaultColWidth="9.125" defaultRowHeight="21" customHeight="1"/>
  <cols>
    <col min="1" max="1" width="51" style="48" customWidth="1"/>
    <col min="2" max="2" width="9.375" style="43" customWidth="1"/>
    <col min="3" max="3" width="2.75" style="43" customWidth="1"/>
    <col min="4" max="4" width="16.375" style="48" bestFit="1" customWidth="1"/>
    <col min="5" max="5" width="1.375" style="48" customWidth="1"/>
    <col min="6" max="6" width="16.75" style="48" bestFit="1" customWidth="1"/>
    <col min="7" max="7" width="1.375" style="48" customWidth="1"/>
    <col min="8" max="8" width="15.75" style="48" customWidth="1"/>
    <col min="9" max="9" width="1.375" style="48" customWidth="1"/>
    <col min="10" max="10" width="15.75" style="48" customWidth="1"/>
    <col min="11" max="11" width="15" style="48" bestFit="1" customWidth="1"/>
    <col min="12" max="12" width="13.125" style="48" bestFit="1" customWidth="1"/>
    <col min="13" max="13" width="9.125" style="48"/>
    <col min="14" max="14" width="13" style="48" bestFit="1" customWidth="1"/>
    <col min="15" max="16384" width="9.125" style="48"/>
  </cols>
  <sheetData>
    <row r="1" spans="1:12" ht="21" customHeight="1">
      <c r="A1" s="261" t="s">
        <v>141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2" ht="21" customHeight="1">
      <c r="A2" s="261" t="s">
        <v>125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2" ht="21" customHeight="1">
      <c r="A3" s="262" t="s">
        <v>233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2" ht="21" customHeight="1">
      <c r="A4" s="263" t="s">
        <v>124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2" ht="6" customHeight="1"/>
    <row r="6" spans="1:12" ht="21" customHeight="1">
      <c r="B6" s="52" t="s">
        <v>91</v>
      </c>
      <c r="C6" s="52"/>
      <c r="D6" s="261" t="s">
        <v>50</v>
      </c>
      <c r="E6" s="261"/>
      <c r="F6" s="261"/>
      <c r="G6" s="261"/>
      <c r="H6" s="261" t="s">
        <v>51</v>
      </c>
      <c r="I6" s="261"/>
      <c r="J6" s="261"/>
    </row>
    <row r="7" spans="1:12" ht="21" customHeight="1">
      <c r="D7" s="261" t="s">
        <v>49</v>
      </c>
      <c r="E7" s="261"/>
      <c r="F7" s="261"/>
      <c r="G7" s="261"/>
      <c r="H7" s="261" t="s">
        <v>49</v>
      </c>
      <c r="I7" s="261"/>
      <c r="J7" s="261"/>
    </row>
    <row r="8" spans="1:12" ht="21" customHeight="1">
      <c r="D8" s="125" t="s">
        <v>107</v>
      </c>
      <c r="E8" s="49"/>
      <c r="F8" s="49"/>
      <c r="G8" s="113"/>
      <c r="H8" s="125" t="s">
        <v>107</v>
      </c>
      <c r="I8" s="49"/>
      <c r="J8" s="49"/>
    </row>
    <row r="9" spans="1:12" s="112" customFormat="1" ht="21" customHeight="1">
      <c r="B9" s="51"/>
      <c r="C9" s="51"/>
      <c r="D9" s="52" t="s">
        <v>45</v>
      </c>
      <c r="E9" s="52"/>
      <c r="F9" s="52" t="s">
        <v>89</v>
      </c>
      <c r="G9" s="52"/>
      <c r="H9" s="52" t="s">
        <v>45</v>
      </c>
      <c r="I9" s="52"/>
      <c r="J9" s="52" t="s">
        <v>89</v>
      </c>
    </row>
    <row r="10" spans="1:12" s="112" customFormat="1" ht="21" customHeight="1">
      <c r="B10" s="51"/>
      <c r="C10" s="51"/>
      <c r="D10" s="52" t="s">
        <v>234</v>
      </c>
      <c r="E10" s="52"/>
      <c r="F10" s="52" t="s">
        <v>46</v>
      </c>
      <c r="G10" s="52"/>
      <c r="H10" s="126" t="s">
        <v>234</v>
      </c>
      <c r="I10" s="52"/>
      <c r="J10" s="52" t="s">
        <v>46</v>
      </c>
    </row>
    <row r="11" spans="1:12" s="112" customFormat="1" ht="21" customHeight="1">
      <c r="A11" s="53"/>
      <c r="B11" s="51"/>
      <c r="C11" s="51"/>
      <c r="D11" s="132">
        <v>2022</v>
      </c>
      <c r="E11" s="52"/>
      <c r="F11" s="132">
        <v>2021</v>
      </c>
      <c r="G11" s="52"/>
      <c r="H11" s="132">
        <v>2022</v>
      </c>
      <c r="I11" s="52"/>
      <c r="J11" s="132">
        <v>2021</v>
      </c>
    </row>
    <row r="12" spans="1:12" s="112" customFormat="1" ht="21" customHeight="1">
      <c r="A12" s="113" t="s">
        <v>1</v>
      </c>
      <c r="B12" s="51"/>
      <c r="C12" s="51"/>
      <c r="D12" s="52"/>
      <c r="E12" s="52"/>
      <c r="F12" s="54"/>
      <c r="G12" s="52"/>
      <c r="J12" s="54"/>
    </row>
    <row r="13" spans="1:12" s="112" customFormat="1" ht="21" customHeight="1">
      <c r="A13" s="48" t="s">
        <v>2</v>
      </c>
      <c r="B13" s="51"/>
      <c r="C13" s="51"/>
      <c r="D13" s="55"/>
      <c r="E13" s="56"/>
      <c r="F13" s="56"/>
      <c r="G13" s="56"/>
      <c r="H13" s="56"/>
      <c r="I13" s="56"/>
      <c r="J13" s="56"/>
    </row>
    <row r="14" spans="1:12" s="112" customFormat="1" ht="21" customHeight="1">
      <c r="A14" s="58" t="s">
        <v>24</v>
      </c>
      <c r="B14" s="51">
        <v>6</v>
      </c>
      <c r="C14" s="51"/>
      <c r="D14" s="55">
        <v>304409743</v>
      </c>
      <c r="E14" s="55"/>
      <c r="F14" s="55">
        <v>563623879</v>
      </c>
      <c r="G14" s="55"/>
      <c r="H14" s="55">
        <v>123560474</v>
      </c>
      <c r="I14" s="55"/>
      <c r="J14" s="55">
        <v>469616149</v>
      </c>
    </row>
    <row r="15" spans="1:12" s="112" customFormat="1" ht="21" customHeight="1">
      <c r="A15" s="58" t="s">
        <v>117</v>
      </c>
      <c r="B15" s="51">
        <v>7</v>
      </c>
      <c r="C15" s="51"/>
      <c r="D15" s="55">
        <v>200480819</v>
      </c>
      <c r="E15" s="59"/>
      <c r="F15" s="55">
        <v>115719768</v>
      </c>
      <c r="G15" s="59"/>
      <c r="H15" s="55">
        <v>195057764</v>
      </c>
      <c r="I15" s="60"/>
      <c r="J15" s="55">
        <v>108943296</v>
      </c>
      <c r="K15" s="63"/>
      <c r="L15" s="59"/>
    </row>
    <row r="16" spans="1:12" s="112" customFormat="1" ht="21" customHeight="1">
      <c r="A16" s="58" t="s">
        <v>22</v>
      </c>
      <c r="B16" s="51">
        <v>8</v>
      </c>
      <c r="C16" s="51"/>
      <c r="D16" s="55">
        <v>78451444</v>
      </c>
      <c r="E16" s="55"/>
      <c r="F16" s="55">
        <v>79604476</v>
      </c>
      <c r="G16" s="55"/>
      <c r="H16" s="55">
        <v>77086675</v>
      </c>
      <c r="I16" s="55"/>
      <c r="J16" s="55">
        <v>81647409</v>
      </c>
      <c r="L16" s="119"/>
    </row>
    <row r="17" spans="1:18" s="112" customFormat="1" ht="21" customHeight="1">
      <c r="A17" s="58" t="s">
        <v>3</v>
      </c>
      <c r="B17" s="51"/>
      <c r="C17" s="51"/>
      <c r="D17" s="55">
        <v>7256526</v>
      </c>
      <c r="E17" s="55"/>
      <c r="F17" s="55">
        <v>11294009</v>
      </c>
      <c r="G17" s="55"/>
      <c r="H17" s="55">
        <v>3682044</v>
      </c>
      <c r="I17" s="55"/>
      <c r="J17" s="55">
        <v>7109739</v>
      </c>
      <c r="K17" s="63"/>
      <c r="L17" s="59"/>
    </row>
    <row r="18" spans="1:18" s="112" customFormat="1" ht="21" customHeight="1">
      <c r="A18" s="61" t="s">
        <v>5</v>
      </c>
      <c r="B18" s="51"/>
      <c r="C18" s="51"/>
      <c r="D18" s="62">
        <f>SUM(D14:D17)</f>
        <v>590598532</v>
      </c>
      <c r="E18" s="60"/>
      <c r="F18" s="62">
        <f>SUM(F14:F17)</f>
        <v>770242132</v>
      </c>
      <c r="G18" s="60"/>
      <c r="H18" s="62">
        <f>SUM(H14:H17)</f>
        <v>399386957</v>
      </c>
      <c r="I18" s="60"/>
      <c r="J18" s="62">
        <f>SUM(J14:J17)</f>
        <v>667316593</v>
      </c>
      <c r="L18" s="119"/>
    </row>
    <row r="19" spans="1:18" s="112" customFormat="1" ht="21" customHeight="1">
      <c r="A19" s="61"/>
      <c r="B19" s="51"/>
      <c r="C19" s="51"/>
      <c r="D19" s="60"/>
      <c r="E19" s="60"/>
      <c r="F19" s="60"/>
      <c r="G19" s="60"/>
      <c r="H19" s="60"/>
      <c r="I19" s="60"/>
      <c r="J19" s="60"/>
      <c r="L19" s="119"/>
    </row>
    <row r="20" spans="1:18" s="112" customFormat="1" ht="21" customHeight="1">
      <c r="A20" s="48" t="s">
        <v>90</v>
      </c>
      <c r="B20" s="51"/>
      <c r="C20" s="51"/>
      <c r="L20" s="119"/>
      <c r="R20" s="119"/>
    </row>
    <row r="21" spans="1:18" s="112" customFormat="1" ht="21" customHeight="1">
      <c r="A21" s="58" t="s">
        <v>180</v>
      </c>
      <c r="B21" s="51">
        <v>9</v>
      </c>
      <c r="C21" s="51"/>
      <c r="D21" s="59">
        <v>5700000</v>
      </c>
      <c r="E21" s="63"/>
      <c r="F21" s="59">
        <v>5700000</v>
      </c>
      <c r="G21" s="66"/>
      <c r="H21" s="59">
        <v>5700000</v>
      </c>
      <c r="I21" s="64"/>
      <c r="J21" s="59">
        <v>5700000</v>
      </c>
      <c r="L21" s="59"/>
      <c r="R21" s="119"/>
    </row>
    <row r="22" spans="1:18" s="236" customFormat="1" ht="21" customHeight="1">
      <c r="A22" s="116" t="s">
        <v>261</v>
      </c>
      <c r="B22" s="51">
        <v>10</v>
      </c>
      <c r="C22" s="51"/>
      <c r="D22" s="55">
        <v>103958500</v>
      </c>
      <c r="E22" s="55"/>
      <c r="F22" s="65">
        <v>0</v>
      </c>
      <c r="G22" s="55"/>
      <c r="H22" s="55">
        <v>103958500</v>
      </c>
      <c r="I22" s="55"/>
      <c r="J22" s="65">
        <v>0</v>
      </c>
    </row>
    <row r="23" spans="1:18" s="112" customFormat="1" ht="21" customHeight="1">
      <c r="A23" s="58" t="s">
        <v>92</v>
      </c>
      <c r="B23" s="51">
        <v>4.0999999999999996</v>
      </c>
      <c r="C23" s="51"/>
      <c r="D23" s="65">
        <v>0</v>
      </c>
      <c r="E23" s="66"/>
      <c r="F23" s="65">
        <v>0</v>
      </c>
      <c r="G23" s="63"/>
      <c r="H23" s="59">
        <v>225004940</v>
      </c>
      <c r="I23" s="63"/>
      <c r="J23" s="59">
        <v>130004940</v>
      </c>
      <c r="L23" s="59"/>
    </row>
    <row r="24" spans="1:18" s="118" customFormat="1" ht="21" customHeight="1">
      <c r="A24" s="116" t="s">
        <v>149</v>
      </c>
      <c r="B24" s="51">
        <v>11</v>
      </c>
      <c r="C24" s="51"/>
      <c r="D24" s="59">
        <v>34322700</v>
      </c>
      <c r="E24" s="63"/>
      <c r="F24" s="59">
        <v>46513072</v>
      </c>
      <c r="G24" s="66"/>
      <c r="H24" s="59">
        <v>34322700</v>
      </c>
      <c r="I24" s="63"/>
      <c r="J24" s="59">
        <v>46513072</v>
      </c>
      <c r="K24" s="63"/>
      <c r="L24" s="59"/>
      <c r="M24" s="59"/>
    </row>
    <row r="25" spans="1:18" s="112" customFormat="1" ht="21" customHeight="1">
      <c r="A25" s="58" t="s">
        <v>155</v>
      </c>
      <c r="B25" s="51">
        <v>12</v>
      </c>
      <c r="C25" s="51"/>
      <c r="D25" s="59">
        <v>86661051</v>
      </c>
      <c r="E25" s="63"/>
      <c r="F25" s="59">
        <v>82845742</v>
      </c>
      <c r="G25" s="66"/>
      <c r="H25" s="59">
        <v>34687807</v>
      </c>
      <c r="I25" s="63"/>
      <c r="J25" s="59">
        <v>29619699</v>
      </c>
      <c r="K25" s="63"/>
      <c r="L25" s="59"/>
    </row>
    <row r="26" spans="1:18" s="57" customFormat="1" ht="21" customHeight="1">
      <c r="A26" s="58" t="s">
        <v>176</v>
      </c>
      <c r="B26" s="51">
        <v>13</v>
      </c>
      <c r="C26" s="51"/>
      <c r="D26" s="59">
        <v>132950844</v>
      </c>
      <c r="E26" s="63"/>
      <c r="F26" s="59">
        <v>137510780</v>
      </c>
      <c r="G26" s="63"/>
      <c r="H26" s="59">
        <v>20947681</v>
      </c>
      <c r="I26" s="63"/>
      <c r="J26" s="59">
        <v>17931550</v>
      </c>
      <c r="K26" s="63"/>
      <c r="L26" s="59"/>
      <c r="N26" s="59"/>
    </row>
    <row r="27" spans="1:18" s="57" customFormat="1" ht="21" customHeight="1">
      <c r="A27" s="58" t="s">
        <v>101</v>
      </c>
      <c r="B27" s="51">
        <v>14</v>
      </c>
      <c r="C27" s="51"/>
      <c r="D27" s="65">
        <v>0</v>
      </c>
      <c r="E27" s="66"/>
      <c r="F27" s="65">
        <v>0</v>
      </c>
      <c r="G27" s="63"/>
      <c r="H27" s="59">
        <v>2861981</v>
      </c>
      <c r="I27" s="63"/>
      <c r="J27" s="59">
        <v>2433336</v>
      </c>
      <c r="K27" s="63"/>
      <c r="L27" s="59"/>
      <c r="N27" s="59"/>
    </row>
    <row r="28" spans="1:18" s="112" customFormat="1" ht="21" customHeight="1">
      <c r="A28" s="58" t="s">
        <v>30</v>
      </c>
      <c r="B28" s="51"/>
      <c r="C28" s="51"/>
      <c r="D28" s="59">
        <v>4555760</v>
      </c>
      <c r="E28" s="63"/>
      <c r="F28" s="59">
        <v>5185760</v>
      </c>
      <c r="G28" s="66"/>
      <c r="H28" s="59">
        <v>4355760</v>
      </c>
      <c r="I28" s="63"/>
      <c r="J28" s="59">
        <v>4985760</v>
      </c>
      <c r="K28" s="63"/>
      <c r="L28" s="59"/>
    </row>
    <row r="29" spans="1:18" s="112" customFormat="1" ht="21" customHeight="1">
      <c r="A29" s="61" t="s">
        <v>95</v>
      </c>
      <c r="B29" s="51"/>
      <c r="C29" s="51"/>
      <c r="D29" s="67">
        <f>SUM(D21:D28)</f>
        <v>368148855</v>
      </c>
      <c r="E29" s="60"/>
      <c r="F29" s="67">
        <f>SUM(F21:F28)</f>
        <v>277755354</v>
      </c>
      <c r="G29" s="63"/>
      <c r="H29" s="67">
        <f>SUM(H21:H28)</f>
        <v>431839369</v>
      </c>
      <c r="I29" s="60"/>
      <c r="J29" s="67">
        <f>SUM(J21:J28)</f>
        <v>237188357</v>
      </c>
    </row>
    <row r="30" spans="1:18" s="112" customFormat="1" ht="21" customHeight="1" thickBot="1">
      <c r="A30" s="49" t="s">
        <v>6</v>
      </c>
      <c r="B30" s="52"/>
      <c r="C30" s="52"/>
      <c r="D30" s="69">
        <f>D18+D29</f>
        <v>958747387</v>
      </c>
      <c r="E30" s="60"/>
      <c r="F30" s="69">
        <f>F18+F29</f>
        <v>1047997486</v>
      </c>
      <c r="G30" s="60"/>
      <c r="H30" s="69">
        <f>H18+H29</f>
        <v>831226326</v>
      </c>
      <c r="I30" s="60"/>
      <c r="J30" s="69">
        <f>J18+J29</f>
        <v>904504950</v>
      </c>
    </row>
    <row r="31" spans="1:18" ht="21" customHeight="1" thickTop="1">
      <c r="B31" s="113"/>
      <c r="C31" s="122"/>
      <c r="D31" s="109"/>
      <c r="E31" s="109"/>
      <c r="F31" s="109">
        <v>0</v>
      </c>
      <c r="G31" s="82"/>
      <c r="H31" s="109"/>
      <c r="I31" s="109"/>
      <c r="J31" s="109">
        <v>0</v>
      </c>
    </row>
    <row r="32" spans="1:18" ht="21" customHeight="1">
      <c r="B32" s="46"/>
      <c r="C32" s="46"/>
      <c r="D32" s="45"/>
      <c r="E32" s="45"/>
      <c r="F32" s="45"/>
      <c r="G32" s="44"/>
      <c r="H32" s="45"/>
      <c r="I32" s="45"/>
      <c r="J32" s="45"/>
    </row>
    <row r="33" spans="2:7" ht="21" customHeight="1">
      <c r="G33" s="45"/>
    </row>
    <row r="34" spans="2:7" ht="21" customHeight="1">
      <c r="G34" s="45"/>
    </row>
    <row r="40" spans="2:7" ht="19.5" customHeight="1"/>
    <row r="41" spans="2:7" ht="19.5" customHeight="1"/>
    <row r="44" spans="2:7" ht="21" customHeight="1">
      <c r="B44" s="48"/>
      <c r="C44" s="48"/>
    </row>
    <row r="50" spans="1:4" ht="21" customHeight="1">
      <c r="A50" s="260" t="s">
        <v>99</v>
      </c>
      <c r="B50" s="260"/>
      <c r="C50" s="260"/>
      <c r="D50" s="260"/>
    </row>
  </sheetData>
  <mergeCells count="9">
    <mergeCell ref="A50:D50"/>
    <mergeCell ref="A1:J1"/>
    <mergeCell ref="A2:J2"/>
    <mergeCell ref="A3:J3"/>
    <mergeCell ref="D7:G7"/>
    <mergeCell ref="H7:J7"/>
    <mergeCell ref="D6:G6"/>
    <mergeCell ref="H6:J6"/>
    <mergeCell ref="A4:J4"/>
  </mergeCells>
  <pageMargins left="0.8" right="0.3" top="0.8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53"/>
  <sheetViews>
    <sheetView showGridLines="0" topLeftCell="A43" zoomScale="85" zoomScaleNormal="85" zoomScaleSheetLayoutView="110" workbookViewId="0">
      <selection activeCell="A53" sqref="A53:E53"/>
    </sheetView>
  </sheetViews>
  <sheetFormatPr defaultColWidth="9.125" defaultRowHeight="21" customHeight="1"/>
  <cols>
    <col min="1" max="1" width="55.625" style="112" customWidth="1"/>
    <col min="2" max="2" width="7.375" style="112" customWidth="1"/>
    <col min="3" max="3" width="16.75" style="112" bestFit="1" customWidth="1"/>
    <col min="4" max="4" width="1.625" style="112" customWidth="1"/>
    <col min="5" max="5" width="16.375" style="112" bestFit="1" customWidth="1"/>
    <col min="6" max="6" width="1.625" style="112" customWidth="1"/>
    <col min="7" max="7" width="15.75" style="112" customWidth="1"/>
    <col min="8" max="8" width="1.625" style="112" customWidth="1"/>
    <col min="9" max="9" width="15.75" style="112" customWidth="1"/>
    <col min="10" max="16384" width="9.125" style="112"/>
  </cols>
  <sheetData>
    <row r="1" spans="1:11" s="48" customFormat="1" ht="21" customHeight="1">
      <c r="A1" s="261" t="s">
        <v>141</v>
      </c>
      <c r="B1" s="261"/>
      <c r="C1" s="261"/>
      <c r="D1" s="261"/>
      <c r="E1" s="261"/>
      <c r="F1" s="261"/>
      <c r="G1" s="261"/>
      <c r="H1" s="261"/>
      <c r="I1" s="261"/>
    </row>
    <row r="2" spans="1:11" s="48" customFormat="1" ht="21" customHeight="1">
      <c r="A2" s="261" t="s">
        <v>126</v>
      </c>
      <c r="B2" s="261"/>
      <c r="C2" s="261"/>
      <c r="D2" s="261"/>
      <c r="E2" s="261"/>
      <c r="F2" s="261"/>
      <c r="G2" s="261"/>
      <c r="H2" s="261"/>
      <c r="I2" s="261"/>
    </row>
    <row r="3" spans="1:11" s="48" customFormat="1" ht="21" customHeight="1">
      <c r="A3" s="262" t="s">
        <v>235</v>
      </c>
      <c r="B3" s="261"/>
      <c r="C3" s="261"/>
      <c r="D3" s="261"/>
      <c r="E3" s="261"/>
      <c r="F3" s="261"/>
      <c r="G3" s="261"/>
      <c r="H3" s="261"/>
      <c r="I3" s="261"/>
    </row>
    <row r="4" spans="1:11" s="48" customFormat="1" ht="21" customHeight="1">
      <c r="A4" s="263" t="s">
        <v>124</v>
      </c>
      <c r="B4" s="263"/>
      <c r="C4" s="263"/>
      <c r="D4" s="263"/>
      <c r="E4" s="263"/>
      <c r="F4" s="263"/>
      <c r="G4" s="263"/>
      <c r="H4" s="263"/>
      <c r="I4" s="263"/>
    </row>
    <row r="5" spans="1:11" s="48" customFormat="1" ht="6" customHeight="1"/>
    <row r="6" spans="1:11" s="48" customFormat="1" ht="20.25" customHeight="1">
      <c r="B6" s="52" t="s">
        <v>91</v>
      </c>
      <c r="C6" s="261" t="s">
        <v>50</v>
      </c>
      <c r="D6" s="261"/>
      <c r="E6" s="261"/>
      <c r="F6" s="261"/>
      <c r="G6" s="261" t="s">
        <v>51</v>
      </c>
      <c r="H6" s="261"/>
      <c r="I6" s="261"/>
    </row>
    <row r="7" spans="1:11" s="48" customFormat="1" ht="20.25" customHeight="1">
      <c r="C7" s="261" t="s">
        <v>49</v>
      </c>
      <c r="D7" s="261"/>
      <c r="E7" s="261"/>
      <c r="F7" s="261"/>
      <c r="G7" s="261" t="s">
        <v>49</v>
      </c>
      <c r="H7" s="261"/>
      <c r="I7" s="261"/>
    </row>
    <row r="8" spans="1:11" s="48" customFormat="1" ht="20.25" customHeight="1">
      <c r="C8" s="126" t="s">
        <v>107</v>
      </c>
      <c r="D8" s="68"/>
      <c r="E8" s="68"/>
      <c r="F8" s="113"/>
      <c r="G8" s="126" t="s">
        <v>107</v>
      </c>
      <c r="H8" s="126"/>
      <c r="I8" s="126"/>
    </row>
    <row r="9" spans="1:11" ht="20.25" customHeight="1">
      <c r="C9" s="52" t="s">
        <v>45</v>
      </c>
      <c r="D9" s="52"/>
      <c r="E9" s="52" t="s">
        <v>89</v>
      </c>
      <c r="F9" s="52"/>
      <c r="G9" s="52" t="s">
        <v>45</v>
      </c>
      <c r="H9" s="52"/>
      <c r="I9" s="52" t="s">
        <v>89</v>
      </c>
    </row>
    <row r="10" spans="1:11" ht="20.25" customHeight="1">
      <c r="C10" s="126" t="s">
        <v>234</v>
      </c>
      <c r="D10" s="126"/>
      <c r="E10" s="126" t="s">
        <v>46</v>
      </c>
      <c r="F10" s="126"/>
      <c r="G10" s="126" t="s">
        <v>234</v>
      </c>
      <c r="H10" s="126"/>
      <c r="I10" s="126" t="s">
        <v>46</v>
      </c>
    </row>
    <row r="11" spans="1:11" ht="20.25" customHeight="1">
      <c r="C11" s="132">
        <v>2022</v>
      </c>
      <c r="D11" s="126"/>
      <c r="E11" s="132">
        <v>2021</v>
      </c>
      <c r="F11" s="126"/>
      <c r="G11" s="132">
        <v>2022</v>
      </c>
      <c r="H11" s="126"/>
      <c r="I11" s="132">
        <v>2021</v>
      </c>
    </row>
    <row r="12" spans="1:11" ht="20.25" customHeight="1">
      <c r="A12" s="113" t="s">
        <v>111</v>
      </c>
      <c r="B12" s="68"/>
      <c r="C12" s="70"/>
      <c r="E12" s="54"/>
      <c r="I12" s="54"/>
    </row>
    <row r="13" spans="1:11" ht="20.25" customHeight="1">
      <c r="A13" s="48" t="s">
        <v>7</v>
      </c>
      <c r="B13" s="51"/>
      <c r="C13" s="71"/>
      <c r="D13" s="71"/>
      <c r="E13" s="59"/>
      <c r="F13" s="71"/>
      <c r="G13" s="71"/>
      <c r="H13" s="71"/>
      <c r="I13" s="59"/>
    </row>
    <row r="14" spans="1:11" ht="20.25" customHeight="1">
      <c r="A14" s="58" t="s">
        <v>118</v>
      </c>
      <c r="B14" s="120">
        <v>15</v>
      </c>
      <c r="C14" s="73">
        <v>132909815</v>
      </c>
      <c r="D14" s="59"/>
      <c r="E14" s="73">
        <v>134825605</v>
      </c>
      <c r="F14" s="59"/>
      <c r="G14" s="73">
        <v>125921568</v>
      </c>
      <c r="H14" s="59"/>
      <c r="I14" s="73">
        <v>136817432</v>
      </c>
    </row>
    <row r="15" spans="1:11" ht="20.25" customHeight="1">
      <c r="A15" s="116" t="s">
        <v>154</v>
      </c>
      <c r="B15" s="120">
        <v>16</v>
      </c>
      <c r="C15" s="73">
        <v>15187355</v>
      </c>
      <c r="D15" s="59"/>
      <c r="E15" s="73">
        <v>15250297</v>
      </c>
      <c r="F15" s="59"/>
      <c r="G15" s="73">
        <v>15187355</v>
      </c>
      <c r="H15" s="59"/>
      <c r="I15" s="73">
        <v>15250297</v>
      </c>
      <c r="K15" s="74"/>
    </row>
    <row r="16" spans="1:11" ht="20.25" customHeight="1">
      <c r="A16" s="58" t="s">
        <v>100</v>
      </c>
      <c r="B16" s="51"/>
      <c r="C16" s="73">
        <v>13023037</v>
      </c>
      <c r="D16" s="59"/>
      <c r="E16" s="73">
        <v>31448513</v>
      </c>
      <c r="F16" s="59"/>
      <c r="G16" s="73">
        <v>12562091</v>
      </c>
      <c r="H16" s="59"/>
      <c r="I16" s="73">
        <v>27337536</v>
      </c>
    </row>
    <row r="17" spans="1:9" ht="20.25" customHeight="1">
      <c r="A17" s="58" t="s">
        <v>9</v>
      </c>
      <c r="B17" s="51"/>
      <c r="C17" s="73">
        <v>13211737</v>
      </c>
      <c r="E17" s="59">
        <v>8406179</v>
      </c>
      <c r="G17" s="73">
        <v>12505078</v>
      </c>
      <c r="I17" s="59">
        <v>6339726</v>
      </c>
    </row>
    <row r="18" spans="1:9" ht="20.25" customHeight="1">
      <c r="A18" s="75" t="s">
        <v>10</v>
      </c>
      <c r="B18" s="51"/>
      <c r="C18" s="76">
        <f>SUM(C14:C17)</f>
        <v>174331944</v>
      </c>
      <c r="D18" s="59"/>
      <c r="E18" s="76">
        <f>SUM(E14:E17)</f>
        <v>189930594</v>
      </c>
      <c r="F18" s="59"/>
      <c r="G18" s="76">
        <f>SUM(G14:G17)</f>
        <v>166176092</v>
      </c>
      <c r="H18" s="59"/>
      <c r="I18" s="76">
        <f>SUM(I14:I17)</f>
        <v>185744991</v>
      </c>
    </row>
    <row r="19" spans="1:9" ht="20.25" customHeight="1">
      <c r="B19" s="51"/>
      <c r="C19" s="59"/>
      <c r="D19" s="59"/>
      <c r="E19" s="59"/>
      <c r="F19" s="59"/>
      <c r="G19" s="59"/>
      <c r="H19" s="59"/>
      <c r="I19" s="59"/>
    </row>
    <row r="20" spans="1:9" ht="20.25" customHeight="1">
      <c r="A20" s="48" t="s">
        <v>29</v>
      </c>
      <c r="B20" s="51"/>
    </row>
    <row r="21" spans="1:9" ht="20.25" customHeight="1">
      <c r="A21" s="58" t="s">
        <v>150</v>
      </c>
      <c r="B21" s="120">
        <v>16</v>
      </c>
      <c r="C21" s="73">
        <v>21679901</v>
      </c>
      <c r="D21" s="59"/>
      <c r="E21" s="133">
        <v>33711663</v>
      </c>
      <c r="F21" s="59"/>
      <c r="G21" s="73">
        <v>21679901</v>
      </c>
      <c r="H21" s="59"/>
      <c r="I21" s="133">
        <v>33711663</v>
      </c>
    </row>
    <row r="22" spans="1:9" s="124" customFormat="1" ht="20.25" customHeight="1">
      <c r="A22" s="116" t="s">
        <v>159</v>
      </c>
      <c r="B22" s="120">
        <v>14</v>
      </c>
      <c r="C22" s="73">
        <v>17460378</v>
      </c>
      <c r="D22" s="59"/>
      <c r="E22" s="133">
        <v>19701936</v>
      </c>
      <c r="F22" s="59"/>
      <c r="G22" s="221">
        <v>0</v>
      </c>
      <c r="H22" s="59"/>
      <c r="I22" s="221">
        <v>0</v>
      </c>
    </row>
    <row r="23" spans="1:9" ht="20.25" customHeight="1">
      <c r="A23" s="58" t="s">
        <v>170</v>
      </c>
      <c r="B23" s="120">
        <v>17</v>
      </c>
      <c r="C23" s="73">
        <v>16554390</v>
      </c>
      <c r="D23" s="59"/>
      <c r="E23" s="110">
        <v>14068158</v>
      </c>
      <c r="F23" s="59"/>
      <c r="G23" s="73">
        <v>10202992</v>
      </c>
      <c r="H23" s="59"/>
      <c r="I23" s="110">
        <v>8911447</v>
      </c>
    </row>
    <row r="24" spans="1:9" ht="20.25" customHeight="1">
      <c r="A24" s="75" t="s">
        <v>96</v>
      </c>
      <c r="B24" s="61"/>
      <c r="C24" s="76">
        <f>SUM(C21:C23)</f>
        <v>55694669</v>
      </c>
      <c r="D24" s="59"/>
      <c r="E24" s="76">
        <f>SUM(E21:E23)</f>
        <v>67481757</v>
      </c>
      <c r="F24" s="59"/>
      <c r="G24" s="76">
        <f>SUM(G21:G23)</f>
        <v>31882893</v>
      </c>
      <c r="H24" s="60"/>
      <c r="I24" s="76">
        <f>SUM(I21:I23)</f>
        <v>42623110</v>
      </c>
    </row>
    <row r="25" spans="1:9" ht="20.25" customHeight="1">
      <c r="A25" s="42" t="s">
        <v>11</v>
      </c>
      <c r="B25" s="58"/>
      <c r="C25" s="76">
        <f>C18+C24</f>
        <v>230026613</v>
      </c>
      <c r="D25" s="59"/>
      <c r="E25" s="76">
        <f>E18+E24</f>
        <v>257412351</v>
      </c>
      <c r="F25" s="59"/>
      <c r="G25" s="76">
        <f>G18+G24</f>
        <v>198058985</v>
      </c>
      <c r="H25" s="60"/>
      <c r="I25" s="76">
        <f>I18+I24</f>
        <v>228368101</v>
      </c>
    </row>
    <row r="26" spans="1:9" s="121" customFormat="1" ht="20.25" customHeight="1">
      <c r="A26" s="48"/>
      <c r="B26" s="61"/>
      <c r="C26" s="59"/>
      <c r="D26" s="59"/>
      <c r="E26" s="59"/>
      <c r="F26" s="59"/>
      <c r="G26" s="59"/>
      <c r="H26" s="59"/>
      <c r="I26" s="59"/>
    </row>
    <row r="27" spans="1:9" ht="20.25" customHeight="1">
      <c r="A27" s="48" t="s">
        <v>112</v>
      </c>
      <c r="C27" s="71"/>
      <c r="D27" s="71"/>
      <c r="E27" s="71"/>
      <c r="F27" s="71"/>
      <c r="G27" s="71"/>
      <c r="H27" s="71"/>
      <c r="I27" s="71"/>
    </row>
    <row r="28" spans="1:9" ht="20.25" customHeight="1">
      <c r="A28" s="48" t="s">
        <v>39</v>
      </c>
      <c r="B28" s="51"/>
      <c r="C28" s="71"/>
      <c r="D28" s="71"/>
      <c r="E28" s="71"/>
      <c r="F28" s="71"/>
      <c r="G28" s="71"/>
      <c r="H28" s="71"/>
      <c r="I28" s="71"/>
    </row>
    <row r="29" spans="1:9" ht="20.25" customHeight="1">
      <c r="A29" s="58" t="s">
        <v>12</v>
      </c>
      <c r="B29" s="58"/>
      <c r="C29" s="71"/>
      <c r="D29" s="71"/>
      <c r="E29" s="71"/>
      <c r="F29" s="71"/>
      <c r="G29" s="71"/>
      <c r="H29" s="71"/>
      <c r="I29" s="71"/>
    </row>
    <row r="30" spans="1:9" ht="20.25" customHeight="1" thickBot="1">
      <c r="A30" s="72" t="s">
        <v>216</v>
      </c>
      <c r="B30" s="61"/>
      <c r="C30" s="78">
        <v>400000000</v>
      </c>
      <c r="D30" s="60"/>
      <c r="E30" s="78">
        <v>400000000</v>
      </c>
      <c r="F30" s="60"/>
      <c r="G30" s="78">
        <v>400000000</v>
      </c>
      <c r="H30" s="60"/>
      <c r="I30" s="107">
        <v>400000000</v>
      </c>
    </row>
    <row r="31" spans="1:9" s="121" customFormat="1" ht="9" customHeight="1" thickTop="1">
      <c r="A31" s="48"/>
      <c r="B31" s="61"/>
      <c r="C31" s="59"/>
      <c r="D31" s="59"/>
      <c r="E31" s="59"/>
      <c r="F31" s="59"/>
      <c r="G31" s="59"/>
      <c r="H31" s="59"/>
      <c r="I31" s="59"/>
    </row>
    <row r="32" spans="1:9" ht="20.25" customHeight="1">
      <c r="A32" s="58" t="s">
        <v>13</v>
      </c>
      <c r="B32" s="58"/>
      <c r="C32" s="59"/>
      <c r="D32" s="59"/>
      <c r="E32" s="59"/>
      <c r="F32" s="59"/>
      <c r="G32" s="59"/>
      <c r="H32" s="59"/>
      <c r="I32" s="59"/>
    </row>
    <row r="33" spans="1:9" s="129" customFormat="1" ht="20.25" customHeight="1">
      <c r="A33" s="72" t="s">
        <v>169</v>
      </c>
      <c r="B33" s="61"/>
      <c r="C33" s="71"/>
      <c r="D33" s="59"/>
      <c r="E33" s="71"/>
      <c r="F33" s="108"/>
      <c r="G33" s="71"/>
      <c r="H33" s="59"/>
      <c r="I33" s="59"/>
    </row>
    <row r="34" spans="1:9" s="129" customFormat="1" ht="20.25" customHeight="1">
      <c r="A34" s="61" t="s">
        <v>127</v>
      </c>
      <c r="B34" s="61"/>
      <c r="C34" s="60">
        <v>300000000</v>
      </c>
      <c r="D34" s="60"/>
      <c r="E34" s="60">
        <v>300000000</v>
      </c>
      <c r="F34" s="106"/>
      <c r="G34" s="60">
        <v>300000000</v>
      </c>
      <c r="H34" s="60"/>
      <c r="I34" s="229">
        <v>300000000</v>
      </c>
    </row>
    <row r="35" spans="1:9" s="131" customFormat="1" ht="15.6">
      <c r="A35" s="61"/>
      <c r="B35" s="61"/>
      <c r="C35" s="128"/>
      <c r="D35" s="60"/>
      <c r="E35" s="128"/>
      <c r="F35" s="106"/>
      <c r="G35" s="128"/>
      <c r="H35" s="60"/>
      <c r="I35" s="128"/>
    </row>
    <row r="36" spans="1:9" s="121" customFormat="1" ht="20.25" customHeight="1">
      <c r="A36" s="130" t="s">
        <v>168</v>
      </c>
      <c r="B36" s="51"/>
      <c r="C36" s="60">
        <v>197210670</v>
      </c>
      <c r="D36" s="60"/>
      <c r="E36" s="60">
        <v>197210670</v>
      </c>
      <c r="F36" s="60"/>
      <c r="G36" s="60">
        <v>197210670</v>
      </c>
      <c r="H36" s="60"/>
      <c r="I36" s="229">
        <v>197210670</v>
      </c>
    </row>
    <row r="37" spans="1:9" ht="20.25" customHeight="1">
      <c r="A37" s="48" t="s">
        <v>14</v>
      </c>
      <c r="B37" s="61"/>
      <c r="C37" s="59"/>
      <c r="D37" s="59"/>
      <c r="E37" s="59"/>
      <c r="F37" s="59"/>
      <c r="G37" s="59"/>
      <c r="H37" s="59"/>
      <c r="I37" s="59"/>
    </row>
    <row r="38" spans="1:9" ht="20.25" customHeight="1">
      <c r="A38" s="58" t="s">
        <v>104</v>
      </c>
      <c r="B38" s="51"/>
      <c r="C38" s="59"/>
      <c r="D38" s="59"/>
      <c r="E38" s="59"/>
      <c r="F38" s="59"/>
      <c r="G38" s="59"/>
      <c r="H38" s="59"/>
      <c r="I38" s="59"/>
    </row>
    <row r="39" spans="1:9" ht="20.25" customHeight="1">
      <c r="A39" s="72" t="s">
        <v>105</v>
      </c>
      <c r="B39" s="51"/>
      <c r="C39" s="59">
        <v>34050000</v>
      </c>
      <c r="D39" s="59"/>
      <c r="E39" s="59">
        <v>23900000</v>
      </c>
      <c r="F39" s="59"/>
      <c r="G39" s="59">
        <v>34050000</v>
      </c>
      <c r="H39" s="59"/>
      <c r="I39" s="59">
        <v>23900000</v>
      </c>
    </row>
    <row r="40" spans="1:9" ht="20.25" customHeight="1">
      <c r="A40" s="58" t="s">
        <v>31</v>
      </c>
      <c r="B40" s="51"/>
      <c r="C40" s="59">
        <v>96004098</v>
      </c>
      <c r="D40" s="60"/>
      <c r="E40" s="79">
        <v>163846993</v>
      </c>
      <c r="F40" s="59"/>
      <c r="G40" s="59">
        <v>94472030</v>
      </c>
      <c r="H40" s="60"/>
      <c r="I40" s="79">
        <v>147050123</v>
      </c>
    </row>
    <row r="41" spans="1:9" ht="20.25" customHeight="1">
      <c r="A41" s="48" t="s">
        <v>119</v>
      </c>
      <c r="B41" s="51"/>
      <c r="C41" s="89">
        <f>'SHAREHOLDER-CONSOL'!X30</f>
        <v>7976577</v>
      </c>
      <c r="D41" s="79"/>
      <c r="E41" s="77">
        <v>8625113</v>
      </c>
      <c r="F41" s="60"/>
      <c r="G41" s="127">
        <f>'SHAREHOLDER-COMPANY'!U27</f>
        <v>7434641</v>
      </c>
      <c r="H41" s="81"/>
      <c r="I41" s="77">
        <v>7976056</v>
      </c>
    </row>
    <row r="42" spans="1:9" s="117" customFormat="1" ht="20.25" customHeight="1">
      <c r="A42" s="116" t="s">
        <v>262</v>
      </c>
      <c r="B42" s="51"/>
    </row>
    <row r="43" spans="1:9" s="257" customFormat="1" ht="20.25" customHeight="1">
      <c r="A43" s="61" t="s">
        <v>263</v>
      </c>
      <c r="B43" s="51"/>
      <c r="C43" s="90">
        <f>SUM(C34:C41)</f>
        <v>635241345</v>
      </c>
      <c r="D43" s="79"/>
      <c r="E43" s="90">
        <f>SUM(E34:E41)</f>
        <v>693582776</v>
      </c>
      <c r="F43" s="60"/>
      <c r="G43" s="90">
        <f>SUM(G34:G41)</f>
        <v>633167341</v>
      </c>
      <c r="H43" s="123"/>
      <c r="I43" s="90">
        <f>SUM(I34:I41)</f>
        <v>676136849</v>
      </c>
    </row>
    <row r="44" spans="1:9" s="117" customFormat="1" ht="20.25" customHeight="1">
      <c r="A44" s="118" t="s">
        <v>142</v>
      </c>
      <c r="B44" s="51"/>
      <c r="C44" s="90">
        <v>93479429</v>
      </c>
      <c r="D44" s="79"/>
      <c r="E44" s="77">
        <v>97002359</v>
      </c>
      <c r="F44" s="60"/>
      <c r="G44" s="111" t="s">
        <v>106</v>
      </c>
      <c r="H44" s="81"/>
      <c r="I44" s="111" t="s">
        <v>106</v>
      </c>
    </row>
    <row r="45" spans="1:9" ht="20.25" customHeight="1">
      <c r="A45" s="42" t="s">
        <v>114</v>
      </c>
      <c r="B45" s="58"/>
      <c r="C45" s="76">
        <f>C43+C44</f>
        <v>728720774</v>
      </c>
      <c r="D45" s="60"/>
      <c r="E45" s="76">
        <f>E43+E44</f>
        <v>790585135</v>
      </c>
      <c r="F45" s="79"/>
      <c r="G45" s="76">
        <f>G43</f>
        <v>633167341</v>
      </c>
      <c r="H45" s="60"/>
      <c r="I45" s="76">
        <f>SUM(I43:I44)</f>
        <v>676136849</v>
      </c>
    </row>
    <row r="46" spans="1:9" ht="20.25" customHeight="1" thickBot="1">
      <c r="A46" s="49" t="s">
        <v>113</v>
      </c>
      <c r="B46" s="68"/>
      <c r="C46" s="78">
        <f>C25+C45</f>
        <v>958747387</v>
      </c>
      <c r="D46" s="60"/>
      <c r="E46" s="78">
        <f>E25+E45</f>
        <v>1047997486</v>
      </c>
      <c r="F46" s="60"/>
      <c r="G46" s="78">
        <f>G25+G45</f>
        <v>831226326</v>
      </c>
      <c r="H46" s="60"/>
      <c r="I46" s="78">
        <f>I25+I45</f>
        <v>904504950</v>
      </c>
    </row>
    <row r="47" spans="1:9" s="246" customFormat="1" ht="19.5" customHeight="1" thickTop="1">
      <c r="A47" s="49"/>
      <c r="B47" s="68"/>
      <c r="C47" s="60"/>
      <c r="D47" s="60"/>
      <c r="E47" s="60"/>
      <c r="F47" s="60"/>
      <c r="G47" s="60"/>
      <c r="H47" s="60"/>
      <c r="I47" s="60"/>
    </row>
    <row r="48" spans="1:9" ht="21" customHeight="1">
      <c r="C48" s="59"/>
      <c r="E48" s="59"/>
      <c r="F48" s="60"/>
      <c r="G48" s="59"/>
      <c r="H48" s="60"/>
      <c r="I48" s="59"/>
    </row>
    <row r="49" spans="1:9" s="173" customFormat="1" ht="21" customHeight="1">
      <c r="F49" s="60"/>
      <c r="G49" s="60"/>
      <c r="H49" s="60"/>
      <c r="I49" s="60"/>
    </row>
    <row r="50" spans="1:9" s="170" customFormat="1" ht="21" customHeight="1">
      <c r="F50" s="60"/>
      <c r="G50" s="60"/>
      <c r="H50" s="60"/>
      <c r="I50" s="60"/>
    </row>
    <row r="51" spans="1:9" ht="21" customHeight="1">
      <c r="G51" s="94"/>
      <c r="I51" s="94"/>
    </row>
    <row r="52" spans="1:9" ht="21" customHeight="1">
      <c r="C52" s="256"/>
      <c r="E52" s="256"/>
      <c r="G52" s="256"/>
      <c r="I52" s="256"/>
    </row>
    <row r="53" spans="1:9" ht="21" customHeight="1">
      <c r="A53" s="264" t="s">
        <v>99</v>
      </c>
      <c r="B53" s="264"/>
      <c r="C53" s="264"/>
      <c r="D53" s="264"/>
      <c r="E53" s="264"/>
    </row>
  </sheetData>
  <mergeCells count="9">
    <mergeCell ref="A53:E53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0.8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05"/>
  <sheetViews>
    <sheetView showGridLines="0" topLeftCell="A56" zoomScale="80" zoomScaleNormal="80" zoomScaleSheetLayoutView="100" workbookViewId="0">
      <selection activeCell="C71" sqref="C71"/>
    </sheetView>
  </sheetViews>
  <sheetFormatPr defaultColWidth="9.125" defaultRowHeight="21" customHeight="1"/>
  <cols>
    <col min="1" max="1" width="55.75" style="114" customWidth="1"/>
    <col min="2" max="2" width="9.125" style="114" customWidth="1"/>
    <col min="3" max="3" width="15.625" style="114" bestFit="1" customWidth="1"/>
    <col min="4" max="4" width="1.875" style="114" customWidth="1"/>
    <col min="5" max="5" width="15.625" style="114" bestFit="1" customWidth="1"/>
    <col min="6" max="6" width="1.875" style="114" customWidth="1"/>
    <col min="7" max="7" width="15.625" style="114" bestFit="1" customWidth="1"/>
    <col min="8" max="8" width="1.875" style="114" customWidth="1"/>
    <col min="9" max="9" width="15.625" style="114" bestFit="1" customWidth="1"/>
    <col min="10" max="10" width="9.125" style="114"/>
    <col min="11" max="11" width="17" style="114" bestFit="1" customWidth="1"/>
    <col min="12" max="16384" width="9.125" style="114"/>
  </cols>
  <sheetData>
    <row r="1" spans="1:11" ht="21" customHeight="1">
      <c r="A1" s="266" t="s">
        <v>140</v>
      </c>
      <c r="B1" s="266"/>
      <c r="C1" s="266"/>
      <c r="D1" s="266"/>
      <c r="E1" s="266"/>
      <c r="F1" s="266"/>
      <c r="G1" s="266"/>
      <c r="H1" s="266"/>
      <c r="I1" s="266"/>
    </row>
    <row r="2" spans="1:11" ht="21" customHeight="1">
      <c r="A2" s="266" t="s">
        <v>210</v>
      </c>
      <c r="B2" s="266"/>
      <c r="C2" s="266"/>
      <c r="D2" s="266"/>
      <c r="E2" s="266"/>
      <c r="F2" s="266"/>
      <c r="G2" s="266"/>
      <c r="H2" s="266"/>
      <c r="I2" s="266"/>
    </row>
    <row r="3" spans="1:11" ht="21" customHeight="1">
      <c r="A3" s="268" t="s">
        <v>236</v>
      </c>
      <c r="B3" s="268"/>
      <c r="C3" s="268"/>
      <c r="D3" s="268"/>
      <c r="E3" s="268"/>
      <c r="F3" s="268"/>
      <c r="G3" s="268"/>
      <c r="H3" s="268"/>
      <c r="I3" s="268"/>
    </row>
    <row r="4" spans="1:11" ht="21" customHeight="1">
      <c r="A4" s="266" t="s">
        <v>40</v>
      </c>
      <c r="B4" s="266"/>
      <c r="C4" s="266"/>
      <c r="D4" s="266"/>
      <c r="E4" s="266"/>
      <c r="F4" s="266"/>
      <c r="G4" s="266"/>
      <c r="H4" s="266"/>
      <c r="I4" s="266"/>
    </row>
    <row r="5" spans="1:11" ht="21" customHeight="1">
      <c r="A5" s="269" t="s">
        <v>124</v>
      </c>
      <c r="B5" s="269"/>
      <c r="C5" s="269"/>
      <c r="D5" s="269"/>
      <c r="E5" s="269"/>
      <c r="F5" s="269"/>
      <c r="G5" s="269"/>
      <c r="H5" s="269"/>
      <c r="I5" s="269"/>
    </row>
    <row r="6" spans="1:11" s="134" customFormat="1" ht="6" customHeight="1"/>
    <row r="7" spans="1:11" ht="20.25" customHeight="1">
      <c r="A7" s="174"/>
      <c r="B7" s="135" t="s">
        <v>91</v>
      </c>
      <c r="C7" s="267" t="s">
        <v>50</v>
      </c>
      <c r="D7" s="267"/>
      <c r="E7" s="267"/>
      <c r="F7" s="47"/>
      <c r="G7" s="266" t="s">
        <v>51</v>
      </c>
      <c r="H7" s="266"/>
      <c r="I7" s="266"/>
    </row>
    <row r="8" spans="1:11" ht="20.25" customHeight="1">
      <c r="A8" s="174"/>
      <c r="B8" s="47"/>
      <c r="C8" s="266" t="s">
        <v>49</v>
      </c>
      <c r="D8" s="266"/>
      <c r="E8" s="266"/>
      <c r="F8" s="47"/>
      <c r="G8" s="266" t="s">
        <v>49</v>
      </c>
      <c r="H8" s="266"/>
      <c r="I8" s="266"/>
    </row>
    <row r="9" spans="1:11" ht="20.25" customHeight="1">
      <c r="A9" s="136"/>
      <c r="B9" s="87"/>
      <c r="C9" s="135">
        <v>2022</v>
      </c>
      <c r="D9" s="135"/>
      <c r="E9" s="135">
        <v>2021</v>
      </c>
      <c r="F9" s="87"/>
      <c r="G9" s="135">
        <v>2022</v>
      </c>
      <c r="H9" s="135"/>
      <c r="I9" s="135">
        <v>2021</v>
      </c>
    </row>
    <row r="10" spans="1:11" ht="20.25" customHeight="1">
      <c r="A10" s="50" t="s">
        <v>120</v>
      </c>
      <c r="B10" s="137"/>
      <c r="C10" s="138"/>
      <c r="D10" s="138"/>
      <c r="E10" s="138"/>
      <c r="F10" s="138"/>
      <c r="G10" s="138"/>
      <c r="H10" s="138"/>
      <c r="I10" s="138"/>
    </row>
    <row r="11" spans="1:11" ht="20.25" customHeight="1">
      <c r="A11" s="139" t="s">
        <v>131</v>
      </c>
      <c r="B11" s="140"/>
      <c r="C11" s="83">
        <v>277155403</v>
      </c>
      <c r="D11" s="84"/>
      <c r="E11" s="83">
        <v>338748642</v>
      </c>
      <c r="F11" s="84"/>
      <c r="G11" s="83">
        <v>277249207</v>
      </c>
      <c r="H11" s="84"/>
      <c r="I11" s="83">
        <v>338785547</v>
      </c>
      <c r="K11" s="225"/>
    </row>
    <row r="12" spans="1:11" ht="20.25" customHeight="1">
      <c r="A12" s="139" t="s">
        <v>156</v>
      </c>
      <c r="B12" s="140"/>
      <c r="C12" s="83">
        <v>1113176</v>
      </c>
      <c r="D12" s="84"/>
      <c r="E12" s="83">
        <v>5212565</v>
      </c>
      <c r="F12" s="84"/>
      <c r="G12" s="65">
        <v>0</v>
      </c>
      <c r="H12" s="84"/>
      <c r="I12" s="65" t="s">
        <v>106</v>
      </c>
      <c r="K12" s="226"/>
    </row>
    <row r="13" spans="1:11" ht="20.25" customHeight="1">
      <c r="A13" s="139" t="s">
        <v>16</v>
      </c>
      <c r="B13" s="137">
        <v>18</v>
      </c>
      <c r="C13" s="83">
        <v>12427797</v>
      </c>
      <c r="D13" s="84"/>
      <c r="E13" s="83">
        <v>18480562</v>
      </c>
      <c r="F13" s="84"/>
      <c r="G13" s="83">
        <v>12781540</v>
      </c>
      <c r="H13" s="84"/>
      <c r="I13" s="83">
        <v>18840128</v>
      </c>
      <c r="K13" s="225"/>
    </row>
    <row r="14" spans="1:11" ht="20.25" customHeight="1">
      <c r="A14" s="139" t="s">
        <v>211</v>
      </c>
      <c r="B14" s="137"/>
      <c r="C14" s="83">
        <v>1299096</v>
      </c>
      <c r="D14" s="84"/>
      <c r="E14" s="83">
        <v>333200</v>
      </c>
      <c r="F14" s="84"/>
      <c r="G14" s="83">
        <v>1268284</v>
      </c>
      <c r="H14" s="84"/>
      <c r="I14" s="83">
        <v>734954</v>
      </c>
    </row>
    <row r="15" spans="1:11" ht="20.25" customHeight="1">
      <c r="A15" s="141" t="s">
        <v>157</v>
      </c>
      <c r="B15" s="138"/>
      <c r="C15" s="85">
        <f>SUM(C11:C14)</f>
        <v>291995472</v>
      </c>
      <c r="D15" s="84"/>
      <c r="E15" s="85">
        <f>SUM(E11:E14)</f>
        <v>362774969</v>
      </c>
      <c r="F15" s="84"/>
      <c r="G15" s="85">
        <f>SUM(G11:G14)</f>
        <v>291299031</v>
      </c>
      <c r="H15" s="84"/>
      <c r="I15" s="85">
        <f>SUM(I11:I14)</f>
        <v>358360629</v>
      </c>
    </row>
    <row r="16" spans="1:11" ht="20.25" customHeight="1">
      <c r="A16" s="142"/>
      <c r="B16" s="137"/>
      <c r="C16" s="86"/>
      <c r="D16" s="84"/>
      <c r="E16" s="86"/>
      <c r="F16" s="84"/>
      <c r="G16" s="83"/>
      <c r="H16" s="84"/>
      <c r="I16" s="83"/>
    </row>
    <row r="17" spans="1:12" ht="17.55" customHeight="1">
      <c r="A17" s="50" t="s">
        <v>121</v>
      </c>
      <c r="B17" s="137"/>
      <c r="C17" s="86"/>
      <c r="D17" s="84"/>
      <c r="E17" s="86"/>
      <c r="F17" s="84"/>
      <c r="G17" s="83"/>
      <c r="H17" s="84"/>
      <c r="I17" s="83"/>
    </row>
    <row r="18" spans="1:12" ht="20.25" customHeight="1">
      <c r="A18" s="139" t="s">
        <v>209</v>
      </c>
      <c r="B18" s="140"/>
      <c r="C18" s="83">
        <v>57867402</v>
      </c>
      <c r="D18" s="84"/>
      <c r="E18" s="83">
        <v>78697245</v>
      </c>
      <c r="F18" s="84"/>
      <c r="G18" s="83">
        <v>64683433</v>
      </c>
      <c r="H18" s="84"/>
      <c r="I18" s="83">
        <v>86760083</v>
      </c>
      <c r="K18" s="181"/>
    </row>
    <row r="19" spans="1:12" ht="20.25" customHeight="1">
      <c r="A19" s="139" t="s">
        <v>181</v>
      </c>
      <c r="B19" s="140"/>
      <c r="C19" s="83">
        <v>997862</v>
      </c>
      <c r="D19" s="84"/>
      <c r="E19" s="83">
        <v>3522216</v>
      </c>
      <c r="F19" s="84"/>
      <c r="G19" s="65">
        <v>0</v>
      </c>
      <c r="H19" s="84"/>
      <c r="I19" s="65" t="s">
        <v>106</v>
      </c>
    </row>
    <row r="20" spans="1:12" ht="20.25" customHeight="1">
      <c r="A20" s="139" t="s">
        <v>93</v>
      </c>
      <c r="B20" s="140"/>
      <c r="C20" s="83">
        <v>144293019</v>
      </c>
      <c r="D20" s="84"/>
      <c r="E20" s="83">
        <v>174272194</v>
      </c>
      <c r="F20" s="84"/>
      <c r="G20" s="83">
        <v>134964796</v>
      </c>
      <c r="H20" s="84"/>
      <c r="I20" s="83">
        <v>169673493</v>
      </c>
    </row>
    <row r="21" spans="1:12" ht="20.25" customHeight="1">
      <c r="A21" s="139" t="s">
        <v>94</v>
      </c>
      <c r="B21" s="137"/>
      <c r="C21" s="83">
        <v>31565032</v>
      </c>
      <c r="D21" s="84"/>
      <c r="E21" s="83">
        <v>28152515</v>
      </c>
      <c r="F21" s="84"/>
      <c r="G21" s="83">
        <v>31083112</v>
      </c>
      <c r="H21" s="84"/>
      <c r="I21" s="83">
        <v>31126462</v>
      </c>
    </row>
    <row r="22" spans="1:12" ht="20.25" customHeight="1">
      <c r="A22" s="139" t="s">
        <v>98</v>
      </c>
      <c r="B22" s="224"/>
      <c r="C22" s="89">
        <v>661234</v>
      </c>
      <c r="D22" s="84"/>
      <c r="E22" s="89">
        <v>917687</v>
      </c>
      <c r="F22" s="84"/>
      <c r="G22" s="89">
        <v>661234</v>
      </c>
      <c r="H22" s="84"/>
      <c r="I22" s="89">
        <v>917687</v>
      </c>
    </row>
    <row r="23" spans="1:12" ht="17.55" customHeight="1">
      <c r="A23" s="141" t="s">
        <v>158</v>
      </c>
      <c r="B23" s="137"/>
      <c r="C23" s="85">
        <f>SUM(C18:C22)</f>
        <v>235384549</v>
      </c>
      <c r="D23" s="84"/>
      <c r="E23" s="85">
        <f>SUM(E18:E22)</f>
        <v>285561857</v>
      </c>
      <c r="F23" s="84"/>
      <c r="G23" s="85">
        <f>SUM(G18:G22)</f>
        <v>231392575</v>
      </c>
      <c r="H23" s="84"/>
      <c r="I23" s="85">
        <f>SUM(I18:I22)</f>
        <v>288477725</v>
      </c>
      <c r="K23" s="181"/>
    </row>
    <row r="24" spans="1:12" ht="20.25" customHeight="1">
      <c r="A24" s="223"/>
      <c r="B24" s="224"/>
      <c r="C24" s="86"/>
      <c r="D24" s="84"/>
      <c r="E24" s="86"/>
      <c r="F24" s="84"/>
      <c r="G24" s="83"/>
      <c r="H24" s="84"/>
      <c r="I24" s="83"/>
      <c r="K24" s="181"/>
      <c r="L24" s="181"/>
    </row>
    <row r="25" spans="1:12" ht="20.25" customHeight="1">
      <c r="A25" s="47" t="s">
        <v>97</v>
      </c>
      <c r="B25" s="87"/>
      <c r="C25" s="83">
        <f>C15-C23</f>
        <v>56610923</v>
      </c>
      <c r="D25" s="84"/>
      <c r="E25" s="83">
        <f>E15-E23</f>
        <v>77213112</v>
      </c>
      <c r="F25" s="84"/>
      <c r="G25" s="83">
        <f>G15-G23</f>
        <v>59906456</v>
      </c>
      <c r="H25" s="84"/>
      <c r="I25" s="83">
        <f>I15-I23</f>
        <v>69882904</v>
      </c>
    </row>
    <row r="26" spans="1:12" ht="20.25" customHeight="1">
      <c r="A26" s="50" t="s">
        <v>122</v>
      </c>
      <c r="B26" s="137"/>
      <c r="C26" s="83">
        <v>13051504</v>
      </c>
      <c r="D26" s="84"/>
      <c r="E26" s="83">
        <v>16091377</v>
      </c>
      <c r="F26" s="84"/>
      <c r="G26" s="89">
        <v>12423366</v>
      </c>
      <c r="H26" s="84"/>
      <c r="I26" s="89">
        <v>14279734</v>
      </c>
    </row>
    <row r="27" spans="1:12" ht="20.25" customHeight="1" thickBot="1">
      <c r="A27" s="47" t="s">
        <v>203</v>
      </c>
      <c r="B27" s="87"/>
      <c r="C27" s="176">
        <f>C25-C26</f>
        <v>43559419</v>
      </c>
      <c r="D27" s="84"/>
      <c r="E27" s="176">
        <f>E25-E26</f>
        <v>61121735</v>
      </c>
      <c r="F27" s="84"/>
      <c r="G27" s="176">
        <f>G25-G26</f>
        <v>47483090</v>
      </c>
      <c r="H27" s="84"/>
      <c r="I27" s="176">
        <f>I25-I26</f>
        <v>55603170</v>
      </c>
    </row>
    <row r="28" spans="1:12" ht="20.25" customHeight="1" thickTop="1">
      <c r="A28" s="142"/>
      <c r="B28" s="137"/>
      <c r="C28" s="86"/>
      <c r="D28" s="84"/>
      <c r="E28" s="86"/>
      <c r="F28" s="84"/>
      <c r="G28" s="83"/>
      <c r="H28" s="84"/>
      <c r="I28" s="83"/>
    </row>
    <row r="29" spans="1:12" ht="17.55" customHeight="1">
      <c r="A29" s="143" t="s">
        <v>250</v>
      </c>
      <c r="B29" s="144"/>
      <c r="C29" s="90"/>
      <c r="D29" s="84"/>
      <c r="E29" s="90"/>
      <c r="F29" s="84"/>
      <c r="G29" s="90"/>
      <c r="H29" s="84"/>
      <c r="I29" s="90"/>
    </row>
    <row r="30" spans="1:12" ht="20.25" customHeight="1">
      <c r="A30" s="144" t="s">
        <v>182</v>
      </c>
      <c r="B30" s="145"/>
      <c r="C30" s="90"/>
      <c r="D30" s="84"/>
      <c r="E30" s="90"/>
      <c r="F30" s="84"/>
      <c r="G30" s="90"/>
      <c r="H30" s="84"/>
      <c r="I30" s="90"/>
    </row>
    <row r="31" spans="1:12" ht="20.25" customHeight="1">
      <c r="A31" s="252" t="s">
        <v>183</v>
      </c>
      <c r="B31" s="145"/>
      <c r="C31" s="90">
        <v>-166396.06509144092</v>
      </c>
      <c r="D31" s="91"/>
      <c r="E31" s="90">
        <v>-803</v>
      </c>
      <c r="F31" s="91"/>
      <c r="G31" s="65">
        <v>0</v>
      </c>
      <c r="H31" s="91"/>
      <c r="I31" s="65" t="s">
        <v>106</v>
      </c>
    </row>
    <row r="32" spans="1:12" ht="20.25" customHeight="1">
      <c r="A32" s="253" t="s">
        <v>248</v>
      </c>
      <c r="B32" s="146"/>
      <c r="C32" s="89">
        <v>26780</v>
      </c>
      <c r="D32" s="84"/>
      <c r="E32" s="171">
        <v>0</v>
      </c>
      <c r="F32" s="84"/>
      <c r="G32" s="171">
        <v>0</v>
      </c>
      <c r="H32" s="84"/>
      <c r="I32" s="171" t="s">
        <v>106</v>
      </c>
    </row>
    <row r="33" spans="1:9" ht="20.25" customHeight="1">
      <c r="A33" s="255" t="s">
        <v>253</v>
      </c>
      <c r="B33" s="146"/>
      <c r="C33" s="90"/>
      <c r="D33" s="84"/>
      <c r="E33" s="65"/>
      <c r="F33" s="84"/>
      <c r="G33" s="65"/>
      <c r="H33" s="84"/>
      <c r="I33" s="65"/>
    </row>
    <row r="34" spans="1:9" ht="20.25" customHeight="1">
      <c r="A34" s="254" t="s">
        <v>255</v>
      </c>
      <c r="B34" s="146"/>
      <c r="C34" s="89">
        <f>SUM(C31:C32)</f>
        <v>-139616.06509144092</v>
      </c>
      <c r="D34" s="84"/>
      <c r="E34" s="89">
        <f>SUM(E31:E32)</f>
        <v>-803</v>
      </c>
      <c r="F34" s="84"/>
      <c r="G34" s="171">
        <f>SUM(G31:G32)</f>
        <v>0</v>
      </c>
      <c r="H34" s="84"/>
      <c r="I34" s="171">
        <f>SUM(I31:I32)</f>
        <v>0</v>
      </c>
    </row>
    <row r="35" spans="1:9" ht="20.25" customHeight="1">
      <c r="A35" s="144" t="s">
        <v>251</v>
      </c>
      <c r="B35" s="145"/>
      <c r="C35" s="90"/>
      <c r="D35" s="84"/>
      <c r="E35" s="90"/>
      <c r="F35" s="84"/>
      <c r="G35" s="90"/>
      <c r="H35" s="84"/>
      <c r="I35" s="90"/>
    </row>
    <row r="36" spans="1:9" ht="20.25" customHeight="1">
      <c r="A36" s="252" t="s">
        <v>249</v>
      </c>
      <c r="B36" s="145"/>
      <c r="C36" s="90">
        <v>-676769</v>
      </c>
      <c r="D36" s="84"/>
      <c r="E36" s="65">
        <v>0</v>
      </c>
      <c r="F36" s="84"/>
      <c r="G36" s="90">
        <v>-676769</v>
      </c>
      <c r="H36" s="84"/>
      <c r="I36" s="65">
        <v>0</v>
      </c>
    </row>
    <row r="37" spans="1:9" ht="20.25" customHeight="1">
      <c r="A37" s="253" t="s">
        <v>264</v>
      </c>
      <c r="B37" s="146"/>
      <c r="C37" s="89">
        <v>135354</v>
      </c>
      <c r="D37" s="84"/>
      <c r="E37" s="171">
        <v>0</v>
      </c>
      <c r="F37" s="84"/>
      <c r="G37" s="89">
        <v>135354</v>
      </c>
      <c r="H37" s="84"/>
      <c r="I37" s="171" t="s">
        <v>106</v>
      </c>
    </row>
    <row r="38" spans="1:9" ht="20.25" customHeight="1">
      <c r="A38" s="255" t="s">
        <v>253</v>
      </c>
      <c r="B38" s="146"/>
      <c r="C38" s="90"/>
      <c r="D38" s="84"/>
      <c r="E38" s="65"/>
      <c r="F38" s="84"/>
      <c r="G38" s="65"/>
      <c r="H38" s="84"/>
      <c r="I38" s="65"/>
    </row>
    <row r="39" spans="1:9" ht="20.25" customHeight="1">
      <c r="A39" s="254" t="s">
        <v>254</v>
      </c>
      <c r="B39" s="146"/>
      <c r="C39" s="89">
        <f>SUM(C36:C37)</f>
        <v>-541415</v>
      </c>
      <c r="D39" s="84"/>
      <c r="E39" s="171">
        <f>SUM(E35:E36)</f>
        <v>0</v>
      </c>
      <c r="F39" s="84"/>
      <c r="G39" s="89">
        <f>SUM(G36:G37)</f>
        <v>-541415</v>
      </c>
      <c r="H39" s="84"/>
      <c r="I39" s="171">
        <f>SUM(I35:I36)</f>
        <v>0</v>
      </c>
    </row>
    <row r="40" spans="1:9" ht="17.55" customHeight="1">
      <c r="A40" s="144" t="s">
        <v>252</v>
      </c>
      <c r="C40" s="178"/>
      <c r="D40" s="178"/>
      <c r="E40" s="178"/>
      <c r="F40" s="178"/>
      <c r="G40" s="179"/>
      <c r="H40" s="178"/>
      <c r="I40" s="179"/>
    </row>
    <row r="41" spans="1:9" ht="20.25" customHeight="1">
      <c r="A41" s="154" t="s">
        <v>184</v>
      </c>
      <c r="C41" s="177">
        <f>C34+C39</f>
        <v>-681031.06509144092</v>
      </c>
      <c r="D41" s="178"/>
      <c r="E41" s="177">
        <f>E34+E39</f>
        <v>-803</v>
      </c>
      <c r="F41" s="178"/>
      <c r="G41" s="177">
        <f>G34+G39</f>
        <v>-541415</v>
      </c>
      <c r="H41" s="178"/>
      <c r="I41" s="171">
        <f>I34+I39</f>
        <v>0</v>
      </c>
    </row>
    <row r="42" spans="1:9" ht="20.25" customHeight="1" thickBot="1">
      <c r="A42" s="143" t="s">
        <v>204</v>
      </c>
      <c r="C42" s="180">
        <f>C27+C41</f>
        <v>42878387.934908561</v>
      </c>
      <c r="D42" s="178"/>
      <c r="E42" s="180">
        <f>E27+E41</f>
        <v>61120932</v>
      </c>
      <c r="F42" s="178"/>
      <c r="G42" s="180">
        <f>G27+G41</f>
        <v>46941675</v>
      </c>
      <c r="H42" s="178"/>
      <c r="I42" s="180">
        <f>I27+I41</f>
        <v>55603170</v>
      </c>
    </row>
    <row r="43" spans="1:9" ht="10.35" customHeight="1" thickTop="1">
      <c r="A43" s="143"/>
      <c r="C43" s="181"/>
      <c r="E43" s="181"/>
      <c r="G43" s="181"/>
      <c r="I43" s="181"/>
    </row>
    <row r="44" spans="1:9" ht="18">
      <c r="A44" s="143"/>
      <c r="C44" s="181"/>
      <c r="E44" s="181"/>
      <c r="G44" s="181"/>
      <c r="I44" s="181"/>
    </row>
    <row r="45" spans="1:9" ht="18">
      <c r="A45" s="143"/>
      <c r="C45" s="181"/>
      <c r="E45" s="181"/>
      <c r="G45" s="181"/>
      <c r="I45" s="181"/>
    </row>
    <row r="46" spans="1:9" ht="18">
      <c r="A46" s="143"/>
      <c r="C46" s="181"/>
      <c r="E46" s="181"/>
      <c r="G46" s="181"/>
      <c r="I46" s="181"/>
    </row>
    <row r="47" spans="1:9" ht="18">
      <c r="A47" s="143"/>
      <c r="C47" s="181"/>
      <c r="E47" s="181"/>
      <c r="G47" s="181"/>
      <c r="I47" s="181"/>
    </row>
    <row r="48" spans="1:9" ht="18">
      <c r="A48" s="143"/>
      <c r="C48" s="181"/>
      <c r="E48" s="181"/>
      <c r="G48" s="181"/>
      <c r="I48" s="181"/>
    </row>
    <row r="49" spans="1:9" ht="18">
      <c r="A49" s="143"/>
      <c r="C49" s="181"/>
      <c r="E49" s="181"/>
      <c r="G49" s="181"/>
      <c r="I49" s="181"/>
    </row>
    <row r="50" spans="1:9" ht="18">
      <c r="A50" s="143"/>
      <c r="C50" s="181"/>
      <c r="E50" s="181"/>
      <c r="G50" s="181"/>
      <c r="I50" s="181"/>
    </row>
    <row r="51" spans="1:9" ht="18">
      <c r="A51" s="143"/>
      <c r="C51" s="181"/>
      <c r="E51" s="181"/>
      <c r="G51" s="181"/>
      <c r="I51" s="181"/>
    </row>
    <row r="52" spans="1:9" ht="18">
      <c r="A52" s="143"/>
      <c r="C52" s="181"/>
      <c r="E52" s="181"/>
      <c r="G52" s="181"/>
      <c r="I52" s="181"/>
    </row>
    <row r="53" spans="1:9" ht="18">
      <c r="A53" s="143"/>
      <c r="C53" s="181"/>
      <c r="E53" s="181"/>
      <c r="G53" s="181"/>
      <c r="I53" s="181"/>
    </row>
    <row r="54" spans="1:9" ht="18">
      <c r="A54" s="143"/>
      <c r="C54" s="181"/>
      <c r="E54" s="181"/>
      <c r="G54" s="181"/>
      <c r="I54" s="181"/>
    </row>
    <row r="55" spans="1:9" ht="21" customHeight="1">
      <c r="A55" s="266" t="s">
        <v>140</v>
      </c>
      <c r="B55" s="266"/>
      <c r="C55" s="266"/>
      <c r="D55" s="266"/>
      <c r="E55" s="266"/>
      <c r="F55" s="266"/>
      <c r="G55" s="266"/>
      <c r="H55" s="266"/>
      <c r="I55" s="266"/>
    </row>
    <row r="56" spans="1:9" ht="21" customHeight="1">
      <c r="A56" s="266" t="s">
        <v>256</v>
      </c>
      <c r="B56" s="266"/>
      <c r="C56" s="266"/>
      <c r="D56" s="266"/>
      <c r="E56" s="266"/>
      <c r="F56" s="266"/>
      <c r="G56" s="266"/>
      <c r="H56" s="266"/>
      <c r="I56" s="266"/>
    </row>
    <row r="57" spans="1:9" ht="21" customHeight="1">
      <c r="A57" s="268" t="s">
        <v>236</v>
      </c>
      <c r="B57" s="268"/>
      <c r="C57" s="268"/>
      <c r="D57" s="268"/>
      <c r="E57" s="268"/>
      <c r="F57" s="268"/>
      <c r="G57" s="268"/>
      <c r="H57" s="268"/>
      <c r="I57" s="268"/>
    </row>
    <row r="58" spans="1:9" ht="21" customHeight="1">
      <c r="A58" s="266" t="s">
        <v>40</v>
      </c>
      <c r="B58" s="266"/>
      <c r="C58" s="266"/>
      <c r="D58" s="266"/>
      <c r="E58" s="266"/>
      <c r="F58" s="266"/>
      <c r="G58" s="266"/>
      <c r="H58" s="266"/>
      <c r="I58" s="266"/>
    </row>
    <row r="59" spans="1:9" ht="21" customHeight="1">
      <c r="A59" s="269" t="s">
        <v>124</v>
      </c>
      <c r="B59" s="269"/>
      <c r="C59" s="269"/>
      <c r="D59" s="269"/>
      <c r="E59" s="269"/>
      <c r="F59" s="269"/>
      <c r="G59" s="269"/>
      <c r="H59" s="269"/>
      <c r="I59" s="269"/>
    </row>
    <row r="60" spans="1:9" s="134" customFormat="1" ht="6" customHeight="1"/>
    <row r="61" spans="1:9" ht="20.25" customHeight="1">
      <c r="A61" s="250"/>
      <c r="B61" s="135" t="s">
        <v>91</v>
      </c>
      <c r="C61" s="267" t="s">
        <v>50</v>
      </c>
      <c r="D61" s="267"/>
      <c r="E61" s="267"/>
      <c r="F61" s="47"/>
      <c r="G61" s="266" t="s">
        <v>51</v>
      </c>
      <c r="H61" s="266"/>
      <c r="I61" s="266"/>
    </row>
    <row r="62" spans="1:9" ht="20.25" customHeight="1">
      <c r="A62" s="250"/>
      <c r="B62" s="47"/>
      <c r="C62" s="266" t="s">
        <v>49</v>
      </c>
      <c r="D62" s="266"/>
      <c r="E62" s="266"/>
      <c r="F62" s="47"/>
      <c r="G62" s="266" t="s">
        <v>49</v>
      </c>
      <c r="H62" s="266"/>
      <c r="I62" s="266"/>
    </row>
    <row r="63" spans="1:9" ht="20.25" customHeight="1">
      <c r="A63" s="136"/>
      <c r="B63" s="87"/>
      <c r="C63" s="135">
        <v>2022</v>
      </c>
      <c r="D63" s="135"/>
      <c r="E63" s="135">
        <v>2021</v>
      </c>
      <c r="F63" s="87"/>
      <c r="G63" s="135">
        <v>2022</v>
      </c>
      <c r="H63" s="135"/>
      <c r="I63" s="135">
        <v>2021</v>
      </c>
    </row>
    <row r="64" spans="1:9" ht="21" customHeight="1">
      <c r="A64" s="142" t="s">
        <v>179</v>
      </c>
      <c r="B64" s="137"/>
      <c r="C64" s="147"/>
      <c r="D64" s="91"/>
      <c r="E64" s="147"/>
      <c r="F64" s="91"/>
      <c r="G64" s="147"/>
      <c r="H64" s="91"/>
      <c r="I64" s="147"/>
    </row>
    <row r="65" spans="1:9" ht="21" customHeight="1">
      <c r="A65" s="148" t="s">
        <v>185</v>
      </c>
      <c r="B65" s="137">
        <v>19</v>
      </c>
      <c r="C65" s="83">
        <v>43023120</v>
      </c>
      <c r="D65" s="84"/>
      <c r="E65" s="83">
        <v>60144836</v>
      </c>
      <c r="F65" s="84"/>
      <c r="G65" s="66">
        <f>G27</f>
        <v>47483090</v>
      </c>
      <c r="H65" s="84"/>
      <c r="I65" s="66">
        <v>55603170</v>
      </c>
    </row>
    <row r="66" spans="1:9" ht="21" customHeight="1">
      <c r="A66" s="148" t="s">
        <v>148</v>
      </c>
      <c r="B66" s="137"/>
      <c r="C66" s="88">
        <v>536299</v>
      </c>
      <c r="D66" s="149"/>
      <c r="E66" s="88">
        <v>976899</v>
      </c>
      <c r="F66" s="149"/>
      <c r="G66" s="65" t="s">
        <v>106</v>
      </c>
      <c r="H66" s="149"/>
      <c r="I66" s="65" t="s">
        <v>106</v>
      </c>
    </row>
    <row r="67" spans="1:9" ht="21" customHeight="1" thickBot="1">
      <c r="A67" s="142" t="s">
        <v>206</v>
      </c>
      <c r="B67" s="137"/>
      <c r="C67" s="150">
        <f>SUM(C65:C66)</f>
        <v>43559419</v>
      </c>
      <c r="D67" s="151"/>
      <c r="E67" s="150">
        <f>SUM(E65:E66)</f>
        <v>61121735</v>
      </c>
      <c r="F67" s="151"/>
      <c r="G67" s="150">
        <f>SUM(G65:G66)</f>
        <v>47483090</v>
      </c>
      <c r="H67" s="151"/>
      <c r="I67" s="150">
        <f>SUM(I65:I66)</f>
        <v>55603170</v>
      </c>
    </row>
    <row r="68" spans="1:9" ht="12" customHeight="1" thickTop="1">
      <c r="A68" s="144"/>
      <c r="B68" s="144"/>
      <c r="C68" s="92"/>
      <c r="D68" s="140"/>
      <c r="E68" s="92"/>
      <c r="F68" s="140"/>
      <c r="G68" s="88"/>
      <c r="H68" s="140"/>
      <c r="I68" s="88"/>
    </row>
    <row r="69" spans="1:9" ht="21" customHeight="1">
      <c r="A69" s="142" t="s">
        <v>151</v>
      </c>
      <c r="B69" s="144"/>
      <c r="C69" s="92"/>
      <c r="D69" s="140"/>
      <c r="E69" s="92"/>
      <c r="F69" s="140"/>
      <c r="G69" s="88"/>
      <c r="H69" s="140"/>
      <c r="I69" s="88"/>
    </row>
    <row r="70" spans="1:9" ht="21" customHeight="1">
      <c r="A70" s="148" t="s">
        <v>185</v>
      </c>
      <c r="B70" s="144"/>
      <c r="C70" s="88">
        <v>42342089</v>
      </c>
      <c r="D70" s="140"/>
      <c r="E70" s="88">
        <v>60144033</v>
      </c>
      <c r="F70" s="140"/>
      <c r="G70" s="66">
        <f>G42</f>
        <v>46941675</v>
      </c>
      <c r="H70" s="140"/>
      <c r="I70" s="66">
        <v>55603170</v>
      </c>
    </row>
    <row r="71" spans="1:9" ht="21" customHeight="1">
      <c r="A71" s="152" t="s">
        <v>148</v>
      </c>
      <c r="B71" s="144"/>
      <c r="C71" s="88">
        <v>536299</v>
      </c>
      <c r="D71" s="140"/>
      <c r="E71" s="88">
        <v>976899</v>
      </c>
      <c r="F71" s="140"/>
      <c r="G71" s="65" t="s">
        <v>106</v>
      </c>
      <c r="H71" s="140"/>
      <c r="I71" s="65" t="s">
        <v>106</v>
      </c>
    </row>
    <row r="72" spans="1:9" ht="21" customHeight="1" thickBot="1">
      <c r="A72" s="142" t="s">
        <v>205</v>
      </c>
      <c r="C72" s="150">
        <f>SUM(C70:C71)</f>
        <v>42878388</v>
      </c>
      <c r="D72" s="151"/>
      <c r="E72" s="150">
        <f>SUM(E70:E71)</f>
        <v>61120932</v>
      </c>
      <c r="F72" s="151"/>
      <c r="G72" s="150">
        <f>SUM(G70:G71)</f>
        <v>46941675</v>
      </c>
      <c r="H72" s="151"/>
      <c r="I72" s="150">
        <f>SUM(I70:I71)</f>
        <v>55603170</v>
      </c>
    </row>
    <row r="73" spans="1:9" ht="16.350000000000001" customHeight="1" thickTop="1">
      <c r="A73" s="142"/>
      <c r="C73" s="151"/>
      <c r="D73" s="151"/>
      <c r="E73" s="151"/>
      <c r="F73" s="151"/>
      <c r="G73" s="151"/>
      <c r="H73" s="151"/>
      <c r="I73" s="151"/>
    </row>
    <row r="74" spans="1:9" ht="21" customHeight="1">
      <c r="A74" s="144" t="s">
        <v>132</v>
      </c>
      <c r="B74" s="137">
        <v>19</v>
      </c>
      <c r="C74" s="147">
        <f>C65/(C76*1000)</f>
        <v>7.1705199999999997E-2</v>
      </c>
      <c r="D74" s="91"/>
      <c r="E74" s="147">
        <f>E65/(E76*1000)</f>
        <v>0.10024139333333333</v>
      </c>
      <c r="F74" s="91"/>
      <c r="G74" s="147">
        <f>G65/(G76*1000)</f>
        <v>7.9138483333333329E-2</v>
      </c>
      <c r="H74" s="91"/>
      <c r="I74" s="147">
        <f>I65/(I76*1000)</f>
        <v>9.2671950000000003E-2</v>
      </c>
    </row>
    <row r="75" spans="1:9" ht="21" customHeight="1">
      <c r="A75" s="153" t="s">
        <v>136</v>
      </c>
    </row>
    <row r="76" spans="1:9" ht="21" customHeight="1">
      <c r="A76" s="154" t="s">
        <v>133</v>
      </c>
      <c r="B76" s="137">
        <v>19</v>
      </c>
      <c r="C76" s="149">
        <v>600000</v>
      </c>
      <c r="D76" s="149"/>
      <c r="E76" s="149">
        <v>600000</v>
      </c>
      <c r="F76" s="149"/>
      <c r="G76" s="149">
        <v>600000</v>
      </c>
      <c r="H76" s="149"/>
      <c r="I76" s="149">
        <v>600000</v>
      </c>
    </row>
    <row r="77" spans="1:9" ht="21" customHeight="1">
      <c r="A77" s="154"/>
      <c r="B77" s="137"/>
      <c r="C77" s="149"/>
      <c r="D77" s="149"/>
      <c r="E77" s="149"/>
      <c r="F77" s="149"/>
      <c r="G77" s="149"/>
      <c r="H77" s="149"/>
      <c r="I77" s="149"/>
    </row>
    <row r="78" spans="1:9" ht="21" customHeight="1">
      <c r="A78" s="154"/>
      <c r="B78" s="137"/>
      <c r="C78" s="149"/>
      <c r="D78" s="149"/>
      <c r="E78" s="149"/>
      <c r="F78" s="149"/>
      <c r="G78" s="149"/>
      <c r="H78" s="149"/>
      <c r="I78" s="149"/>
    </row>
    <row r="79" spans="1:9" ht="21" customHeight="1">
      <c r="C79" s="149"/>
      <c r="D79" s="149"/>
      <c r="E79" s="149"/>
      <c r="F79" s="149"/>
      <c r="G79" s="149"/>
      <c r="H79" s="149"/>
      <c r="I79" s="149"/>
    </row>
    <row r="80" spans="1:9" ht="21" customHeight="1">
      <c r="C80" s="135"/>
      <c r="D80" s="135"/>
      <c r="E80" s="135"/>
      <c r="F80" s="87"/>
      <c r="G80" s="135"/>
      <c r="H80" s="135"/>
      <c r="I80" s="135"/>
    </row>
    <row r="81" spans="3:9" ht="21" customHeight="1">
      <c r="C81" s="135"/>
      <c r="D81" s="135"/>
      <c r="E81" s="135"/>
      <c r="F81" s="87"/>
      <c r="G81" s="135"/>
      <c r="H81" s="135"/>
      <c r="I81" s="135"/>
    </row>
    <row r="82" spans="3:9" ht="21" customHeight="1">
      <c r="C82" s="135"/>
      <c r="D82" s="135"/>
      <c r="E82" s="135"/>
      <c r="F82" s="87"/>
      <c r="G82" s="135"/>
      <c r="H82" s="135"/>
      <c r="I82" s="135"/>
    </row>
    <row r="83" spans="3:9" ht="21" customHeight="1">
      <c r="C83" s="135"/>
      <c r="D83" s="135"/>
      <c r="E83" s="135"/>
      <c r="F83" s="87"/>
      <c r="G83" s="135"/>
      <c r="H83" s="135"/>
      <c r="I83" s="135"/>
    </row>
    <row r="84" spans="3:9" ht="21" customHeight="1">
      <c r="C84" s="135"/>
      <c r="D84" s="135"/>
      <c r="E84" s="135"/>
      <c r="F84" s="87"/>
      <c r="G84" s="135"/>
      <c r="H84" s="135"/>
      <c r="I84" s="135"/>
    </row>
    <row r="85" spans="3:9" ht="21" customHeight="1">
      <c r="C85" s="135"/>
      <c r="D85" s="135"/>
      <c r="E85" s="135"/>
      <c r="F85" s="87"/>
      <c r="G85" s="135"/>
      <c r="H85" s="135"/>
      <c r="I85" s="135"/>
    </row>
    <row r="86" spans="3:9" ht="21" customHeight="1">
      <c r="C86" s="135"/>
      <c r="D86" s="135"/>
      <c r="E86" s="135"/>
      <c r="F86" s="87"/>
      <c r="G86" s="135"/>
      <c r="H86" s="135"/>
      <c r="I86" s="135"/>
    </row>
    <row r="87" spans="3:9" ht="21" customHeight="1">
      <c r="C87" s="135"/>
      <c r="D87" s="135"/>
      <c r="E87" s="135"/>
      <c r="F87" s="87"/>
      <c r="G87" s="135"/>
      <c r="H87" s="135"/>
      <c r="I87" s="135"/>
    </row>
    <row r="88" spans="3:9" ht="21" customHeight="1">
      <c r="C88" s="135"/>
      <c r="D88" s="135"/>
      <c r="E88" s="135"/>
      <c r="F88" s="87"/>
      <c r="G88" s="135"/>
      <c r="H88" s="135"/>
      <c r="I88" s="135"/>
    </row>
    <row r="89" spans="3:9" ht="21" customHeight="1">
      <c r="C89" s="135"/>
      <c r="D89" s="135"/>
      <c r="E89" s="135"/>
      <c r="F89" s="87"/>
      <c r="G89" s="135"/>
      <c r="H89" s="135"/>
      <c r="I89" s="135"/>
    </row>
    <row r="90" spans="3:9" ht="21" customHeight="1">
      <c r="C90" s="135"/>
      <c r="D90" s="135"/>
      <c r="E90" s="135"/>
      <c r="F90" s="87"/>
      <c r="G90" s="135"/>
      <c r="H90" s="135"/>
      <c r="I90" s="135"/>
    </row>
    <row r="91" spans="3:9" ht="21" customHeight="1">
      <c r="C91" s="135"/>
      <c r="D91" s="135"/>
      <c r="E91" s="135"/>
      <c r="F91" s="87"/>
      <c r="G91" s="135"/>
      <c r="H91" s="135"/>
      <c r="I91" s="135"/>
    </row>
    <row r="92" spans="3:9" ht="21" customHeight="1">
      <c r="C92" s="135"/>
      <c r="D92" s="135"/>
      <c r="E92" s="135"/>
      <c r="F92" s="87"/>
      <c r="G92" s="135"/>
      <c r="H92" s="135"/>
      <c r="I92" s="135"/>
    </row>
    <row r="93" spans="3:9" ht="21" customHeight="1">
      <c r="C93" s="135"/>
      <c r="D93" s="135"/>
      <c r="E93" s="135"/>
      <c r="F93" s="87"/>
      <c r="G93" s="135"/>
      <c r="H93" s="135"/>
      <c r="I93" s="135"/>
    </row>
    <row r="94" spans="3:9" ht="21" customHeight="1">
      <c r="C94" s="135"/>
      <c r="D94" s="135"/>
      <c r="E94" s="135"/>
      <c r="F94" s="87"/>
      <c r="G94" s="135"/>
      <c r="H94" s="135"/>
      <c r="I94" s="135"/>
    </row>
    <row r="95" spans="3:9" ht="21" customHeight="1">
      <c r="C95" s="135"/>
      <c r="D95" s="135"/>
      <c r="E95" s="135"/>
      <c r="F95" s="87"/>
      <c r="G95" s="135"/>
      <c r="H95" s="135"/>
      <c r="I95" s="135"/>
    </row>
    <row r="96" spans="3:9" ht="21" customHeight="1">
      <c r="C96" s="135"/>
      <c r="D96" s="135"/>
      <c r="E96" s="135"/>
      <c r="F96" s="87"/>
      <c r="G96" s="135"/>
      <c r="H96" s="135"/>
      <c r="I96" s="135"/>
    </row>
    <row r="97" spans="1:9" ht="21" customHeight="1">
      <c r="C97" s="135"/>
      <c r="D97" s="135"/>
      <c r="E97" s="135"/>
      <c r="F97" s="87"/>
      <c r="G97" s="135"/>
      <c r="H97" s="135"/>
      <c r="I97" s="135"/>
    </row>
    <row r="98" spans="1:9" ht="21" customHeight="1">
      <c r="C98" s="135"/>
      <c r="D98" s="135"/>
      <c r="E98" s="135"/>
      <c r="F98" s="87"/>
      <c r="G98" s="135"/>
      <c r="H98" s="135"/>
      <c r="I98" s="135"/>
    </row>
    <row r="99" spans="1:9" ht="21" customHeight="1">
      <c r="C99" s="135"/>
      <c r="D99" s="135"/>
      <c r="E99" s="135"/>
      <c r="F99" s="87"/>
      <c r="G99" s="135"/>
      <c r="H99" s="135"/>
      <c r="I99" s="135"/>
    </row>
    <row r="100" spans="1:9" ht="21" customHeight="1">
      <c r="C100" s="135"/>
      <c r="D100" s="135"/>
      <c r="E100" s="135"/>
      <c r="F100" s="87"/>
      <c r="G100" s="135"/>
      <c r="H100" s="135"/>
      <c r="I100" s="135"/>
    </row>
    <row r="101" spans="1:9" ht="21" customHeight="1">
      <c r="C101" s="135"/>
      <c r="D101" s="135"/>
      <c r="E101" s="135"/>
      <c r="F101" s="87"/>
      <c r="G101" s="135"/>
      <c r="H101" s="135"/>
      <c r="I101" s="135"/>
    </row>
    <row r="102" spans="1:9" ht="21" customHeight="1">
      <c r="C102" s="135"/>
      <c r="D102" s="135"/>
      <c r="E102" s="135"/>
      <c r="F102" s="87"/>
      <c r="G102" s="135"/>
      <c r="H102" s="135"/>
      <c r="I102" s="135"/>
    </row>
    <row r="103" spans="1:9" ht="21" customHeight="1">
      <c r="C103" s="135"/>
      <c r="D103" s="135"/>
      <c r="E103" s="135"/>
      <c r="F103" s="87"/>
      <c r="G103" s="135"/>
      <c r="H103" s="135"/>
      <c r="I103" s="135"/>
    </row>
    <row r="105" spans="1:9" ht="21" customHeight="1">
      <c r="A105" s="265" t="s">
        <v>99</v>
      </c>
      <c r="B105" s="265"/>
    </row>
  </sheetData>
  <mergeCells count="19">
    <mergeCell ref="A1:I1"/>
    <mergeCell ref="A2:I2"/>
    <mergeCell ref="A3:I3"/>
    <mergeCell ref="A4:I4"/>
    <mergeCell ref="A5:I5"/>
    <mergeCell ref="A105:B105"/>
    <mergeCell ref="C8:E8"/>
    <mergeCell ref="G8:I8"/>
    <mergeCell ref="C7:E7"/>
    <mergeCell ref="G7:I7"/>
    <mergeCell ref="A55:I55"/>
    <mergeCell ref="A56:I56"/>
    <mergeCell ref="A57:I57"/>
    <mergeCell ref="A58:I58"/>
    <mergeCell ref="A59:I59"/>
    <mergeCell ref="C61:E61"/>
    <mergeCell ref="G61:I61"/>
    <mergeCell ref="C62:E62"/>
    <mergeCell ref="G62:I62"/>
  </mergeCells>
  <pageMargins left="0.8" right="0.3" top="0.8" bottom="0.5" header="0.6" footer="0.3"/>
  <pageSetup paperSize="9" scale="7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44B8-4D18-4A67-B130-DB3E11ABF6D0}">
  <sheetPr>
    <tabColor rgb="FF00B050"/>
  </sheetPr>
  <dimension ref="A1:I111"/>
  <sheetViews>
    <sheetView showGridLines="0" topLeftCell="A94" zoomScale="80" zoomScaleNormal="80" zoomScaleSheetLayoutView="100" workbookViewId="0">
      <selection activeCell="A111" sqref="A111:B111"/>
    </sheetView>
  </sheetViews>
  <sheetFormatPr defaultColWidth="9.125" defaultRowHeight="18"/>
  <cols>
    <col min="1" max="1" width="55.625" style="114" customWidth="1"/>
    <col min="2" max="2" width="9.125" style="114"/>
    <col min="3" max="3" width="15.625" style="114" bestFit="1" customWidth="1"/>
    <col min="4" max="4" width="1.875" style="114" customWidth="1"/>
    <col min="5" max="5" width="15.625" style="114" customWidth="1"/>
    <col min="6" max="6" width="1.875" style="114" customWidth="1"/>
    <col min="7" max="7" width="15.625" style="114" bestFit="1" customWidth="1"/>
    <col min="8" max="8" width="1.875" style="114" customWidth="1"/>
    <col min="9" max="9" width="15.625" style="114" bestFit="1" customWidth="1"/>
    <col min="10" max="10" width="9.125" style="114"/>
    <col min="11" max="11" width="13.625" style="114" bestFit="1" customWidth="1"/>
    <col min="12" max="16384" width="9.125" style="114"/>
  </cols>
  <sheetData>
    <row r="1" spans="1:9" ht="21" customHeight="1">
      <c r="A1" s="266" t="s">
        <v>140</v>
      </c>
      <c r="B1" s="266"/>
      <c r="C1" s="266"/>
      <c r="D1" s="266"/>
      <c r="E1" s="266"/>
      <c r="F1" s="266"/>
      <c r="G1" s="266"/>
      <c r="H1" s="266"/>
      <c r="I1" s="266"/>
    </row>
    <row r="2" spans="1:9" ht="21" customHeight="1">
      <c r="A2" s="266" t="s">
        <v>222</v>
      </c>
      <c r="B2" s="266"/>
      <c r="C2" s="266"/>
      <c r="D2" s="266"/>
      <c r="E2" s="266"/>
      <c r="F2" s="266"/>
      <c r="G2" s="266"/>
      <c r="H2" s="266"/>
      <c r="I2" s="266"/>
    </row>
    <row r="3" spans="1:9" ht="21" customHeight="1">
      <c r="A3" s="268" t="s">
        <v>237</v>
      </c>
      <c r="B3" s="268"/>
      <c r="C3" s="268"/>
      <c r="D3" s="268"/>
      <c r="E3" s="268"/>
      <c r="F3" s="268"/>
      <c r="G3" s="268"/>
      <c r="H3" s="268"/>
      <c r="I3" s="268"/>
    </row>
    <row r="4" spans="1:9" ht="21" customHeight="1">
      <c r="A4" s="266" t="s">
        <v>40</v>
      </c>
      <c r="B4" s="266"/>
      <c r="C4" s="266"/>
      <c r="D4" s="266"/>
      <c r="E4" s="266"/>
      <c r="F4" s="266"/>
      <c r="G4" s="266"/>
      <c r="H4" s="266"/>
      <c r="I4" s="266"/>
    </row>
    <row r="5" spans="1:9" ht="21" customHeight="1">
      <c r="A5" s="269" t="s">
        <v>124</v>
      </c>
      <c r="B5" s="269"/>
      <c r="C5" s="269"/>
      <c r="D5" s="269"/>
      <c r="E5" s="269"/>
      <c r="F5" s="269"/>
      <c r="G5" s="269"/>
      <c r="H5" s="269"/>
      <c r="I5" s="269"/>
    </row>
    <row r="6" spans="1:9" s="134" customFormat="1" ht="6" customHeight="1"/>
    <row r="7" spans="1:9" ht="20.25" customHeight="1">
      <c r="A7" s="228"/>
      <c r="B7" s="135" t="s">
        <v>91</v>
      </c>
      <c r="C7" s="267" t="s">
        <v>50</v>
      </c>
      <c r="D7" s="267"/>
      <c r="E7" s="267"/>
      <c r="F7" s="47"/>
      <c r="G7" s="266" t="s">
        <v>51</v>
      </c>
      <c r="H7" s="266"/>
      <c r="I7" s="266"/>
    </row>
    <row r="8" spans="1:9" ht="20.25" customHeight="1">
      <c r="A8" s="228"/>
      <c r="B8" s="47"/>
      <c r="C8" s="266" t="s">
        <v>49</v>
      </c>
      <c r="D8" s="266"/>
      <c r="E8" s="266"/>
      <c r="F8" s="47"/>
      <c r="G8" s="266" t="s">
        <v>49</v>
      </c>
      <c r="H8" s="266"/>
      <c r="I8" s="266"/>
    </row>
    <row r="9" spans="1:9" ht="20.25" customHeight="1">
      <c r="A9" s="136"/>
      <c r="B9" s="87"/>
      <c r="C9" s="135">
        <v>2022</v>
      </c>
      <c r="D9" s="135"/>
      <c r="E9" s="135">
        <v>2021</v>
      </c>
      <c r="F9" s="87"/>
      <c r="G9" s="135">
        <v>2022</v>
      </c>
      <c r="H9" s="135"/>
      <c r="I9" s="135">
        <v>2021</v>
      </c>
    </row>
    <row r="10" spans="1:9" ht="20.25" customHeight="1">
      <c r="A10" s="50" t="s">
        <v>120</v>
      </c>
      <c r="B10" s="137"/>
      <c r="C10" s="138"/>
      <c r="D10" s="138"/>
      <c r="E10" s="138"/>
      <c r="F10" s="138"/>
      <c r="G10" s="138"/>
      <c r="H10" s="138"/>
      <c r="I10" s="138"/>
    </row>
    <row r="11" spans="1:9" ht="20.25" customHeight="1">
      <c r="A11" s="139" t="s">
        <v>131</v>
      </c>
      <c r="B11" s="140"/>
      <c r="C11" s="83">
        <v>830693659</v>
      </c>
      <c r="D11" s="84"/>
      <c r="E11" s="83">
        <v>860050402</v>
      </c>
      <c r="F11" s="84"/>
      <c r="G11" s="83">
        <v>830231139</v>
      </c>
      <c r="H11" s="84"/>
      <c r="I11" s="83">
        <v>860116823</v>
      </c>
    </row>
    <row r="12" spans="1:9" ht="20.25" customHeight="1">
      <c r="A12" s="139" t="s">
        <v>156</v>
      </c>
      <c r="B12" s="140"/>
      <c r="C12" s="83">
        <v>4490558</v>
      </c>
      <c r="D12" s="84"/>
      <c r="E12" s="83">
        <v>13558703</v>
      </c>
      <c r="F12" s="84"/>
      <c r="G12" s="65">
        <v>0</v>
      </c>
      <c r="H12" s="84"/>
      <c r="I12" s="65" t="s">
        <v>106</v>
      </c>
    </row>
    <row r="13" spans="1:9" ht="20.25" customHeight="1">
      <c r="A13" s="139" t="s">
        <v>16</v>
      </c>
      <c r="B13" s="137">
        <v>18</v>
      </c>
      <c r="C13" s="83">
        <v>40424459</v>
      </c>
      <c r="D13" s="84"/>
      <c r="E13" s="83">
        <v>50751031</v>
      </c>
      <c r="F13" s="84"/>
      <c r="G13" s="83">
        <v>48203656</v>
      </c>
      <c r="H13" s="84"/>
      <c r="I13" s="83">
        <v>51915445</v>
      </c>
    </row>
    <row r="14" spans="1:9" ht="20.25" customHeight="1">
      <c r="A14" s="139" t="s">
        <v>211</v>
      </c>
      <c r="B14" s="138"/>
      <c r="C14" s="83">
        <v>1811823</v>
      </c>
      <c r="D14" s="84"/>
      <c r="E14" s="83">
        <v>4210406</v>
      </c>
      <c r="F14" s="84"/>
      <c r="G14" s="83">
        <v>1776189</v>
      </c>
      <c r="H14" s="84"/>
      <c r="I14" s="83">
        <v>4878028</v>
      </c>
    </row>
    <row r="15" spans="1:9" ht="20.25" customHeight="1">
      <c r="A15" s="141" t="s">
        <v>157</v>
      </c>
      <c r="B15" s="138"/>
      <c r="C15" s="85">
        <f>SUM(C11:C14)</f>
        <v>877420499</v>
      </c>
      <c r="D15" s="84"/>
      <c r="E15" s="85">
        <f>SUM(E11:E14)</f>
        <v>928570542</v>
      </c>
      <c r="F15" s="84"/>
      <c r="G15" s="85">
        <f>SUM(G11:G14)</f>
        <v>880210984</v>
      </c>
      <c r="H15" s="84"/>
      <c r="I15" s="85">
        <f>SUM(I11:I14)</f>
        <v>916910296</v>
      </c>
    </row>
    <row r="16" spans="1:9" ht="9.6" customHeight="1">
      <c r="A16" s="142"/>
      <c r="B16" s="137"/>
      <c r="C16" s="86"/>
      <c r="D16" s="84"/>
      <c r="E16" s="86"/>
      <c r="F16" s="84"/>
      <c r="G16" s="83"/>
      <c r="H16" s="84"/>
      <c r="I16" s="83"/>
    </row>
    <row r="17" spans="1:9" ht="20.25" customHeight="1">
      <c r="A17" s="50" t="s">
        <v>121</v>
      </c>
      <c r="B17" s="137"/>
      <c r="C17" s="86"/>
      <c r="D17" s="84"/>
      <c r="E17" s="86"/>
      <c r="F17" s="84"/>
      <c r="G17" s="83"/>
      <c r="H17" s="84"/>
      <c r="I17" s="83"/>
    </row>
    <row r="18" spans="1:9" ht="20.25" customHeight="1">
      <c r="A18" s="139" t="s">
        <v>209</v>
      </c>
      <c r="B18" s="140"/>
      <c r="C18" s="83">
        <v>185248742</v>
      </c>
      <c r="D18" s="84"/>
      <c r="E18" s="83">
        <v>197939176</v>
      </c>
      <c r="F18" s="84"/>
      <c r="G18" s="83">
        <v>204357901</v>
      </c>
      <c r="H18" s="84"/>
      <c r="I18" s="83">
        <v>220314545</v>
      </c>
    </row>
    <row r="19" spans="1:9" ht="20.25" customHeight="1">
      <c r="A19" s="139" t="s">
        <v>181</v>
      </c>
      <c r="B19" s="140"/>
      <c r="C19" s="83">
        <v>4076544</v>
      </c>
      <c r="D19" s="84"/>
      <c r="E19" s="83">
        <v>9740242</v>
      </c>
      <c r="F19" s="84"/>
      <c r="G19" s="65">
        <v>0</v>
      </c>
      <c r="H19" s="84"/>
      <c r="I19" s="65" t="s">
        <v>106</v>
      </c>
    </row>
    <row r="20" spans="1:9" ht="20.25" customHeight="1">
      <c r="A20" s="139" t="s">
        <v>93</v>
      </c>
      <c r="B20" s="140"/>
      <c r="C20" s="83">
        <v>425790863</v>
      </c>
      <c r="D20" s="84"/>
      <c r="E20" s="83">
        <v>452107698</v>
      </c>
      <c r="F20" s="84"/>
      <c r="G20" s="83">
        <v>399518352</v>
      </c>
      <c r="H20" s="84"/>
      <c r="I20" s="83">
        <v>437071050</v>
      </c>
    </row>
    <row r="21" spans="1:9" ht="20.25" customHeight="1">
      <c r="A21" s="139" t="s">
        <v>94</v>
      </c>
      <c r="B21" s="137"/>
      <c r="C21" s="83">
        <v>85662227</v>
      </c>
      <c r="D21" s="84"/>
      <c r="E21" s="83">
        <v>77683714</v>
      </c>
      <c r="F21" s="84"/>
      <c r="G21" s="83">
        <v>87417342</v>
      </c>
      <c r="H21" s="84"/>
      <c r="I21" s="83">
        <v>83385536</v>
      </c>
    </row>
    <row r="22" spans="1:9" ht="20.25" customHeight="1">
      <c r="A22" s="139" t="s">
        <v>98</v>
      </c>
      <c r="B22" s="137"/>
      <c r="C22" s="83">
        <v>2171208</v>
      </c>
      <c r="D22" s="84"/>
      <c r="E22" s="83">
        <v>2632325</v>
      </c>
      <c r="F22" s="84"/>
      <c r="G22" s="83">
        <v>2171208</v>
      </c>
      <c r="H22" s="84"/>
      <c r="I22" s="83">
        <v>2632325</v>
      </c>
    </row>
    <row r="23" spans="1:9" ht="20.25" customHeight="1">
      <c r="A23" s="141" t="s">
        <v>158</v>
      </c>
      <c r="B23" s="137"/>
      <c r="C23" s="85">
        <f>SUM(C18:C22)</f>
        <v>702949584</v>
      </c>
      <c r="D23" s="84"/>
      <c r="E23" s="85">
        <f>SUM(E18:E22)</f>
        <v>740103155</v>
      </c>
      <c r="F23" s="84"/>
      <c r="G23" s="85">
        <f>SUM(G18:G22)</f>
        <v>693464803</v>
      </c>
      <c r="H23" s="84"/>
      <c r="I23" s="85">
        <f>SUM(I18:I22)</f>
        <v>743403456</v>
      </c>
    </row>
    <row r="24" spans="1:9" ht="9.6" customHeight="1">
      <c r="A24" s="142"/>
      <c r="B24" s="137"/>
      <c r="C24" s="86"/>
      <c r="D24" s="84"/>
      <c r="E24" s="86"/>
      <c r="F24" s="84"/>
      <c r="G24" s="83"/>
      <c r="H24" s="84"/>
      <c r="I24" s="83"/>
    </row>
    <row r="25" spans="1:9" ht="20.25" customHeight="1">
      <c r="A25" s="47" t="s">
        <v>97</v>
      </c>
      <c r="B25" s="87"/>
      <c r="C25" s="83">
        <f>C15-C23</f>
        <v>174470915</v>
      </c>
      <c r="D25" s="84"/>
      <c r="E25" s="83">
        <f>E15-E23</f>
        <v>188467387</v>
      </c>
      <c r="F25" s="84"/>
      <c r="G25" s="83">
        <f>G15-G23</f>
        <v>186746181</v>
      </c>
      <c r="H25" s="84"/>
      <c r="I25" s="83">
        <f>I15-I23</f>
        <v>173506840</v>
      </c>
    </row>
    <row r="26" spans="1:9" ht="20.25" customHeight="1">
      <c r="A26" s="50" t="s">
        <v>122</v>
      </c>
      <c r="B26" s="137">
        <v>14</v>
      </c>
      <c r="C26" s="83">
        <v>38082729</v>
      </c>
      <c r="D26" s="84"/>
      <c r="E26" s="83">
        <v>38772322</v>
      </c>
      <c r="F26" s="84"/>
      <c r="G26" s="89">
        <v>37195263</v>
      </c>
      <c r="H26" s="84"/>
      <c r="I26" s="89">
        <v>35575519</v>
      </c>
    </row>
    <row r="27" spans="1:9" ht="20.25" customHeight="1" thickBot="1">
      <c r="A27" s="47" t="s">
        <v>203</v>
      </c>
      <c r="B27" s="87"/>
      <c r="C27" s="176">
        <f>C25-C26</f>
        <v>136388186</v>
      </c>
      <c r="D27" s="84"/>
      <c r="E27" s="176">
        <f>E25-E26</f>
        <v>149695065</v>
      </c>
      <c r="F27" s="84"/>
      <c r="G27" s="176">
        <f>G25-G26</f>
        <v>149550918</v>
      </c>
      <c r="H27" s="84"/>
      <c r="I27" s="176">
        <f>I25-I26</f>
        <v>137931321</v>
      </c>
    </row>
    <row r="28" spans="1:9" ht="9.6" customHeight="1" thickTop="1">
      <c r="A28" s="142"/>
      <c r="B28" s="137"/>
      <c r="C28" s="86"/>
      <c r="D28" s="84"/>
      <c r="E28" s="86"/>
      <c r="F28" s="84"/>
      <c r="G28" s="83"/>
      <c r="H28" s="84"/>
      <c r="I28" s="83"/>
    </row>
    <row r="29" spans="1:9" ht="20.25" customHeight="1">
      <c r="A29" s="143" t="s">
        <v>250</v>
      </c>
      <c r="B29" s="144"/>
      <c r="C29" s="90"/>
      <c r="D29" s="84"/>
      <c r="E29" s="90"/>
      <c r="F29" s="84"/>
      <c r="G29" s="90"/>
      <c r="H29" s="84"/>
      <c r="I29" s="90"/>
    </row>
    <row r="30" spans="1:9" ht="20.25" customHeight="1">
      <c r="A30" s="144" t="s">
        <v>182</v>
      </c>
      <c r="B30" s="145"/>
      <c r="C30" s="90"/>
      <c r="D30" s="84"/>
      <c r="E30" s="90"/>
      <c r="F30" s="84"/>
      <c r="G30" s="90"/>
      <c r="H30" s="84"/>
      <c r="I30" s="90"/>
    </row>
    <row r="31" spans="1:9" ht="20.25" customHeight="1">
      <c r="A31" s="252" t="s">
        <v>183</v>
      </c>
      <c r="B31" s="145"/>
      <c r="C31" s="90">
        <v>-133901</v>
      </c>
      <c r="D31" s="91"/>
      <c r="E31" s="90">
        <v>-602640</v>
      </c>
      <c r="F31" s="91"/>
      <c r="G31" s="65">
        <v>0</v>
      </c>
      <c r="H31" s="91"/>
      <c r="I31" s="65" t="s">
        <v>106</v>
      </c>
    </row>
    <row r="32" spans="1:9" ht="20.25" customHeight="1">
      <c r="A32" s="253" t="s">
        <v>248</v>
      </c>
      <c r="B32" s="146"/>
      <c r="C32" s="89">
        <v>26780</v>
      </c>
      <c r="D32" s="84"/>
      <c r="E32" s="171">
        <v>0</v>
      </c>
      <c r="F32" s="84"/>
      <c r="G32" s="171">
        <v>0</v>
      </c>
      <c r="H32" s="84"/>
      <c r="I32" s="171" t="s">
        <v>106</v>
      </c>
    </row>
    <row r="33" spans="1:9" ht="20.25" customHeight="1">
      <c r="A33" s="255" t="s">
        <v>253</v>
      </c>
      <c r="B33" s="146"/>
      <c r="C33" s="90"/>
      <c r="D33" s="84"/>
      <c r="E33" s="65"/>
      <c r="F33" s="84"/>
      <c r="G33" s="65"/>
      <c r="H33" s="84"/>
      <c r="I33" s="65"/>
    </row>
    <row r="34" spans="1:9" ht="20.25" customHeight="1">
      <c r="A34" s="254" t="s">
        <v>255</v>
      </c>
      <c r="B34" s="146"/>
      <c r="C34" s="89">
        <f>SUM(C31:C32)</f>
        <v>-107121</v>
      </c>
      <c r="D34" s="84"/>
      <c r="E34" s="89">
        <f>SUM(E31:E32)</f>
        <v>-602640</v>
      </c>
      <c r="F34" s="84"/>
      <c r="G34" s="171">
        <f>SUM(G31:G32)</f>
        <v>0</v>
      </c>
      <c r="H34" s="84"/>
      <c r="I34" s="171">
        <f>SUM(I31:I32)</f>
        <v>0</v>
      </c>
    </row>
    <row r="35" spans="1:9" ht="20.25" customHeight="1">
      <c r="A35" s="144" t="s">
        <v>251</v>
      </c>
      <c r="B35" s="145"/>
      <c r="C35" s="90"/>
      <c r="D35" s="84"/>
      <c r="E35" s="90"/>
      <c r="F35" s="84"/>
      <c r="G35" s="90"/>
      <c r="H35" s="84"/>
      <c r="I35" s="90"/>
    </row>
    <row r="36" spans="1:9" ht="20.25" customHeight="1">
      <c r="A36" s="252" t="s">
        <v>249</v>
      </c>
      <c r="B36" s="145"/>
      <c r="C36" s="90">
        <v>-676769</v>
      </c>
      <c r="D36" s="84"/>
      <c r="E36" s="65">
        <v>0</v>
      </c>
      <c r="F36" s="84"/>
      <c r="G36" s="90">
        <v>-676769</v>
      </c>
      <c r="H36" s="84"/>
      <c r="I36" s="65">
        <v>0</v>
      </c>
    </row>
    <row r="37" spans="1:9" ht="20.25" customHeight="1">
      <c r="A37" s="253" t="s">
        <v>264</v>
      </c>
      <c r="B37" s="146"/>
      <c r="C37" s="89">
        <v>135354</v>
      </c>
      <c r="D37" s="84"/>
      <c r="E37" s="171">
        <v>0</v>
      </c>
      <c r="F37" s="84"/>
      <c r="G37" s="89">
        <v>135354</v>
      </c>
      <c r="H37" s="84"/>
      <c r="I37" s="171" t="s">
        <v>106</v>
      </c>
    </row>
    <row r="38" spans="1:9" ht="20.25" customHeight="1">
      <c r="A38" s="255" t="s">
        <v>253</v>
      </c>
      <c r="B38" s="146"/>
      <c r="C38" s="90"/>
      <c r="D38" s="84"/>
      <c r="E38" s="65"/>
      <c r="F38" s="84"/>
      <c r="G38" s="65"/>
      <c r="H38" s="84"/>
      <c r="I38" s="65"/>
    </row>
    <row r="39" spans="1:9" ht="20.25" customHeight="1">
      <c r="A39" s="254" t="s">
        <v>254</v>
      </c>
      <c r="B39" s="146"/>
      <c r="C39" s="89">
        <f>SUM(C36:C37)</f>
        <v>-541415</v>
      </c>
      <c r="D39" s="84"/>
      <c r="E39" s="171">
        <f>SUM(E35:E36)</f>
        <v>0</v>
      </c>
      <c r="F39" s="84"/>
      <c r="G39" s="89">
        <f>SUM(G36:G37)</f>
        <v>-541415</v>
      </c>
      <c r="H39" s="84"/>
      <c r="I39" s="171">
        <f>SUM(I35:I36)</f>
        <v>0</v>
      </c>
    </row>
    <row r="40" spans="1:9" ht="20.25" customHeight="1">
      <c r="A40" s="144" t="s">
        <v>252</v>
      </c>
      <c r="C40" s="230"/>
      <c r="E40" s="230"/>
      <c r="G40" s="230"/>
      <c r="I40" s="230"/>
    </row>
    <row r="41" spans="1:9" ht="20.25" customHeight="1">
      <c r="A41" s="154" t="s">
        <v>184</v>
      </c>
      <c r="C41" s="177">
        <f>C34+C39</f>
        <v>-648536</v>
      </c>
      <c r="D41" s="178"/>
      <c r="E41" s="177">
        <f>E34+E39</f>
        <v>-602640</v>
      </c>
      <c r="F41" s="178"/>
      <c r="G41" s="177">
        <f>G34+G39</f>
        <v>-541415</v>
      </c>
      <c r="H41" s="178"/>
      <c r="I41" s="171">
        <f>I34+I39</f>
        <v>0</v>
      </c>
    </row>
    <row r="42" spans="1:9" ht="20.25" customHeight="1" thickBot="1">
      <c r="A42" s="143" t="s">
        <v>204</v>
      </c>
      <c r="C42" s="180">
        <f>C27+C41</f>
        <v>135739650</v>
      </c>
      <c r="D42" s="178"/>
      <c r="E42" s="180">
        <f>E27+E41</f>
        <v>149092425</v>
      </c>
      <c r="F42" s="178"/>
      <c r="G42" s="180">
        <f>G27+G41</f>
        <v>149009503</v>
      </c>
      <c r="H42" s="178"/>
      <c r="I42" s="180">
        <f>I27</f>
        <v>137931321</v>
      </c>
    </row>
    <row r="43" spans="1:9" ht="9.6" customHeight="1" thickTop="1"/>
    <row r="56" spans="1:9" ht="21" customHeight="1">
      <c r="A56" s="266" t="s">
        <v>140</v>
      </c>
      <c r="B56" s="266"/>
      <c r="C56" s="266"/>
      <c r="D56" s="266"/>
      <c r="E56" s="266"/>
      <c r="F56" s="266"/>
      <c r="G56" s="266"/>
      <c r="H56" s="266"/>
      <c r="I56" s="266"/>
    </row>
    <row r="57" spans="1:9" ht="21" customHeight="1">
      <c r="A57" s="266" t="s">
        <v>257</v>
      </c>
      <c r="B57" s="266"/>
      <c r="C57" s="266"/>
      <c r="D57" s="266"/>
      <c r="E57" s="266"/>
      <c r="F57" s="266"/>
      <c r="G57" s="266"/>
      <c r="H57" s="266"/>
      <c r="I57" s="266"/>
    </row>
    <row r="58" spans="1:9" ht="21" customHeight="1">
      <c r="A58" s="268" t="s">
        <v>237</v>
      </c>
      <c r="B58" s="268"/>
      <c r="C58" s="268"/>
      <c r="D58" s="268"/>
      <c r="E58" s="268"/>
      <c r="F58" s="268"/>
      <c r="G58" s="268"/>
      <c r="H58" s="268"/>
      <c r="I58" s="268"/>
    </row>
    <row r="59" spans="1:9" ht="21" customHeight="1">
      <c r="A59" s="266" t="s">
        <v>40</v>
      </c>
      <c r="B59" s="266"/>
      <c r="C59" s="266"/>
      <c r="D59" s="266"/>
      <c r="E59" s="266"/>
      <c r="F59" s="266"/>
      <c r="G59" s="266"/>
      <c r="H59" s="266"/>
      <c r="I59" s="266"/>
    </row>
    <row r="60" spans="1:9" ht="21" customHeight="1">
      <c r="A60" s="269" t="s">
        <v>124</v>
      </c>
      <c r="B60" s="269"/>
      <c r="C60" s="269"/>
      <c r="D60" s="269"/>
      <c r="E60" s="269"/>
      <c r="F60" s="269"/>
      <c r="G60" s="269"/>
      <c r="H60" s="269"/>
      <c r="I60" s="269"/>
    </row>
    <row r="61" spans="1:9" s="134" customFormat="1" ht="6" customHeight="1"/>
    <row r="62" spans="1:9" ht="20.25" customHeight="1">
      <c r="A62" s="250"/>
      <c r="B62" s="135" t="s">
        <v>91</v>
      </c>
      <c r="C62" s="267" t="s">
        <v>50</v>
      </c>
      <c r="D62" s="267"/>
      <c r="E62" s="267"/>
      <c r="F62" s="47"/>
      <c r="G62" s="266" t="s">
        <v>51</v>
      </c>
      <c r="H62" s="266"/>
      <c r="I62" s="266"/>
    </row>
    <row r="63" spans="1:9" ht="20.25" customHeight="1">
      <c r="A63" s="250"/>
      <c r="B63" s="47"/>
      <c r="C63" s="266" t="s">
        <v>49</v>
      </c>
      <c r="D63" s="266"/>
      <c r="E63" s="266"/>
      <c r="F63" s="47"/>
      <c r="G63" s="266" t="s">
        <v>49</v>
      </c>
      <c r="H63" s="266"/>
      <c r="I63" s="266"/>
    </row>
    <row r="64" spans="1:9" ht="20.25" customHeight="1">
      <c r="A64" s="136"/>
      <c r="B64" s="87"/>
      <c r="C64" s="135">
        <v>2022</v>
      </c>
      <c r="D64" s="135"/>
      <c r="E64" s="135">
        <v>2021</v>
      </c>
      <c r="F64" s="87"/>
      <c r="G64" s="135">
        <v>2022</v>
      </c>
      <c r="H64" s="135"/>
      <c r="I64" s="135">
        <v>2021</v>
      </c>
    </row>
    <row r="65" spans="1:9" ht="21" customHeight="1">
      <c r="A65" s="142" t="s">
        <v>179</v>
      </c>
      <c r="B65" s="137"/>
      <c r="C65" s="147"/>
      <c r="D65" s="91"/>
      <c r="E65" s="147"/>
      <c r="F65" s="91"/>
      <c r="G65" s="147"/>
      <c r="H65" s="91"/>
      <c r="I65" s="147"/>
    </row>
    <row r="66" spans="1:9" ht="21" customHeight="1">
      <c r="A66" s="148" t="s">
        <v>185</v>
      </c>
      <c r="B66" s="137">
        <v>19</v>
      </c>
      <c r="C66" s="83">
        <v>134286116</v>
      </c>
      <c r="D66" s="84"/>
      <c r="E66" s="83">
        <v>146658804</v>
      </c>
      <c r="F66" s="84"/>
      <c r="G66" s="231">
        <f>G27</f>
        <v>149550918</v>
      </c>
      <c r="H66" s="84"/>
      <c r="I66" s="231">
        <v>137931321</v>
      </c>
    </row>
    <row r="67" spans="1:9" ht="21" customHeight="1">
      <c r="A67" s="148" t="s">
        <v>148</v>
      </c>
      <c r="B67" s="137"/>
      <c r="C67" s="149">
        <v>2102070</v>
      </c>
      <c r="D67" s="149"/>
      <c r="E67" s="149">
        <v>3036261</v>
      </c>
      <c r="F67" s="149"/>
      <c r="G67" s="171" t="s">
        <v>106</v>
      </c>
      <c r="H67" s="149"/>
      <c r="I67" s="171" t="s">
        <v>106</v>
      </c>
    </row>
    <row r="68" spans="1:9" ht="21" customHeight="1" thickBot="1">
      <c r="A68" s="142" t="s">
        <v>206</v>
      </c>
      <c r="B68" s="137"/>
      <c r="C68" s="150">
        <f>SUM(C66:C67)</f>
        <v>136388186</v>
      </c>
      <c r="D68" s="151"/>
      <c r="E68" s="150">
        <f>SUM(E66:E67)</f>
        <v>149695065</v>
      </c>
      <c r="F68" s="151"/>
      <c r="G68" s="150">
        <f>SUM(G66:G67)</f>
        <v>149550918</v>
      </c>
      <c r="H68" s="151"/>
      <c r="I68" s="150">
        <f>SUM(I66:I67)</f>
        <v>137931321</v>
      </c>
    </row>
    <row r="69" spans="1:9" ht="9.6" customHeight="1" thickTop="1"/>
    <row r="70" spans="1:9" ht="21" customHeight="1">
      <c r="A70" s="142" t="s">
        <v>151</v>
      </c>
      <c r="B70" s="144"/>
      <c r="C70" s="92"/>
      <c r="D70" s="140"/>
      <c r="E70" s="92"/>
      <c r="F70" s="140"/>
      <c r="G70" s="88"/>
      <c r="H70" s="140"/>
      <c r="I70" s="88"/>
    </row>
    <row r="71" spans="1:9" ht="21" customHeight="1">
      <c r="A71" s="148" t="s">
        <v>185</v>
      </c>
      <c r="B71" s="144"/>
      <c r="C71" s="88">
        <v>133637580</v>
      </c>
      <c r="D71" s="140"/>
      <c r="E71" s="88">
        <v>146056164</v>
      </c>
      <c r="F71" s="84"/>
      <c r="G71" s="231">
        <f>G42</f>
        <v>149009503</v>
      </c>
      <c r="H71" s="84"/>
      <c r="I71" s="231">
        <v>137931321</v>
      </c>
    </row>
    <row r="72" spans="1:9" ht="21" customHeight="1">
      <c r="A72" s="152" t="s">
        <v>148</v>
      </c>
      <c r="B72" s="144"/>
      <c r="C72" s="88">
        <v>2102070</v>
      </c>
      <c r="D72" s="140"/>
      <c r="E72" s="88">
        <v>3036261</v>
      </c>
      <c r="F72" s="149"/>
      <c r="G72" s="171" t="s">
        <v>106</v>
      </c>
      <c r="H72" s="149"/>
      <c r="I72" s="171" t="s">
        <v>106</v>
      </c>
    </row>
    <row r="73" spans="1:9" ht="21" customHeight="1" thickBot="1">
      <c r="A73" s="142" t="s">
        <v>205</v>
      </c>
      <c r="C73" s="150">
        <f>SUM(C71:C72)</f>
        <v>135739650</v>
      </c>
      <c r="D73" s="151"/>
      <c r="E73" s="150">
        <f>SUM(E71:E72)</f>
        <v>149092425</v>
      </c>
      <c r="F73" s="151"/>
      <c r="G73" s="150">
        <f>SUM(G71:G72)</f>
        <v>149009503</v>
      </c>
      <c r="H73" s="151"/>
      <c r="I73" s="150">
        <f>SUM(I71:I72)</f>
        <v>137931321</v>
      </c>
    </row>
    <row r="74" spans="1:9" ht="9.6" customHeight="1" thickTop="1"/>
    <row r="75" spans="1:9" ht="21" customHeight="1">
      <c r="A75" s="144" t="s">
        <v>132</v>
      </c>
      <c r="B75" s="137">
        <v>19</v>
      </c>
      <c r="C75" s="147">
        <f>C66/(C77*1000)</f>
        <v>0.22381019333333332</v>
      </c>
      <c r="D75" s="91"/>
      <c r="E75" s="147">
        <f>E66/(E77*1000)</f>
        <v>0.24443134</v>
      </c>
      <c r="F75" s="91"/>
      <c r="G75" s="147">
        <f>G66/(G77*1000)</f>
        <v>0.24925153</v>
      </c>
      <c r="H75" s="91"/>
      <c r="I75" s="147">
        <f>I66/(I77*1000)</f>
        <v>0.229885535</v>
      </c>
    </row>
    <row r="76" spans="1:9" ht="21" customHeight="1">
      <c r="A76" s="153" t="s">
        <v>136</v>
      </c>
    </row>
    <row r="77" spans="1:9" ht="21" customHeight="1">
      <c r="A77" s="154" t="s">
        <v>133</v>
      </c>
      <c r="B77" s="137">
        <v>19</v>
      </c>
      <c r="C77" s="149">
        <v>600000</v>
      </c>
      <c r="D77" s="149"/>
      <c r="E77" s="149">
        <v>600000</v>
      </c>
      <c r="F77" s="149"/>
      <c r="G77" s="149">
        <v>600000</v>
      </c>
      <c r="H77" s="149"/>
      <c r="I77" s="149">
        <v>600000</v>
      </c>
    </row>
    <row r="78" spans="1:9" ht="21" customHeight="1">
      <c r="A78" s="154"/>
      <c r="B78" s="137"/>
      <c r="C78" s="149"/>
      <c r="D78" s="149"/>
      <c r="E78" s="149"/>
      <c r="F78" s="149"/>
      <c r="G78" s="149"/>
      <c r="H78" s="149"/>
      <c r="I78" s="149"/>
    </row>
    <row r="79" spans="1:9" ht="21" customHeight="1">
      <c r="A79" s="154"/>
      <c r="B79" s="137"/>
      <c r="C79" s="149"/>
      <c r="D79" s="149"/>
      <c r="E79" s="149"/>
      <c r="F79" s="149"/>
      <c r="G79" s="149"/>
      <c r="H79" s="149"/>
      <c r="I79" s="149"/>
    </row>
    <row r="80" spans="1:9" ht="21" customHeight="1">
      <c r="A80" s="154"/>
      <c r="B80" s="137"/>
      <c r="C80" s="149"/>
      <c r="D80" s="149"/>
      <c r="E80" s="149"/>
      <c r="F80" s="149"/>
      <c r="G80" s="149"/>
      <c r="H80" s="149"/>
      <c r="I80" s="149"/>
    </row>
    <row r="111" spans="1:2">
      <c r="A111" s="265" t="s">
        <v>99</v>
      </c>
      <c r="B111" s="265"/>
    </row>
  </sheetData>
  <mergeCells count="19">
    <mergeCell ref="A1:I1"/>
    <mergeCell ref="A2:I2"/>
    <mergeCell ref="A3:I3"/>
    <mergeCell ref="A4:I4"/>
    <mergeCell ref="A5:I5"/>
    <mergeCell ref="A111:B111"/>
    <mergeCell ref="C8:E8"/>
    <mergeCell ref="G8:I8"/>
    <mergeCell ref="C7:E7"/>
    <mergeCell ref="G7:I7"/>
    <mergeCell ref="A56:I56"/>
    <mergeCell ref="A57:I57"/>
    <mergeCell ref="A58:I58"/>
    <mergeCell ref="A59:I59"/>
    <mergeCell ref="A60:I60"/>
    <mergeCell ref="C62:E62"/>
    <mergeCell ref="G62:I62"/>
    <mergeCell ref="C63:E63"/>
    <mergeCell ref="G63:I63"/>
  </mergeCells>
  <pageMargins left="0.8" right="0.3" top="0.8" bottom="0.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F50"/>
  <sheetViews>
    <sheetView showGridLines="0" tabSelected="1" zoomScale="75" zoomScaleNormal="75" zoomScaleSheetLayoutView="70" workbookViewId="0">
      <selection activeCell="R15" sqref="R15"/>
    </sheetView>
  </sheetViews>
  <sheetFormatPr defaultColWidth="9.125" defaultRowHeight="15.6"/>
  <cols>
    <col min="1" max="1" width="46.5" style="140" customWidth="1"/>
    <col min="2" max="2" width="7.25" style="140" bestFit="1" customWidth="1"/>
    <col min="3" max="3" width="1.125" style="140" customWidth="1"/>
    <col min="4" max="4" width="13" style="140" bestFit="1" customWidth="1"/>
    <col min="5" max="6" width="1.125" style="140" customWidth="1"/>
    <col min="7" max="7" width="13.125" style="140" bestFit="1" customWidth="1"/>
    <col min="8" max="8" width="1.125" style="140" customWidth="1"/>
    <col min="9" max="9" width="1.375" style="140" customWidth="1"/>
    <col min="10" max="10" width="11.875" style="140" customWidth="1"/>
    <col min="11" max="12" width="1.375" style="140" customWidth="1"/>
    <col min="13" max="13" width="13.875" style="140" bestFit="1" customWidth="1"/>
    <col min="14" max="14" width="1.375" style="140" customWidth="1"/>
    <col min="15" max="15" width="1.75" style="140" customWidth="1"/>
    <col min="16" max="16" width="14.375" style="158" customWidth="1"/>
    <col min="17" max="17" width="1.75" style="140" customWidth="1"/>
    <col min="18" max="18" width="16.75" style="158" customWidth="1"/>
    <col min="19" max="19" width="1" style="158" customWidth="1"/>
    <col min="20" max="20" width="2" style="158" customWidth="1"/>
    <col min="21" max="21" width="11.75" style="158" customWidth="1"/>
    <col min="22" max="23" width="1.875" style="158" customWidth="1"/>
    <col min="24" max="24" width="12.125" style="158" customWidth="1"/>
    <col min="25" max="25" width="1.125" style="158" customWidth="1"/>
    <col min="26" max="26" width="2.125" style="158" customWidth="1"/>
    <col min="27" max="27" width="14.75" style="158" customWidth="1"/>
    <col min="28" max="28" width="2" style="158" customWidth="1"/>
    <col min="29" max="29" width="1.125" style="158" customWidth="1"/>
    <col min="30" max="30" width="12.625" style="158" bestFit="1" customWidth="1"/>
    <col min="31" max="31" width="1.125" style="158" customWidth="1"/>
    <col min="32" max="32" width="14.625" style="140" bestFit="1" customWidth="1"/>
    <col min="33" max="16384" width="9.125" style="140"/>
  </cols>
  <sheetData>
    <row r="1" spans="1:32" s="50" customFormat="1" ht="20.25" customHeight="1">
      <c r="A1" s="266" t="s">
        <v>189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266"/>
      <c r="AE1" s="266"/>
      <c r="AF1" s="266"/>
    </row>
    <row r="2" spans="1:32" s="50" customFormat="1" ht="20.25" customHeight="1">
      <c r="A2" s="266" t="s">
        <v>190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2" s="50" customFormat="1" ht="20.25" customHeight="1">
      <c r="A3" s="266" t="s">
        <v>102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</row>
    <row r="4" spans="1:32" s="50" customFormat="1" ht="20.25" customHeight="1">
      <c r="A4" s="268" t="s">
        <v>237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</row>
    <row r="5" spans="1:32" s="50" customFormat="1" ht="20.25" customHeight="1">
      <c r="A5" s="268" t="s">
        <v>40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</row>
    <row r="6" spans="1:32" ht="20.25" customHeight="1">
      <c r="A6" s="269" t="s">
        <v>124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</row>
    <row r="7" spans="1:32" s="87" customFormat="1" ht="6" customHeight="1">
      <c r="A7" s="184"/>
      <c r="B7" s="184"/>
      <c r="P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84"/>
    </row>
    <row r="8" spans="1:32" s="47" customFormat="1" ht="18" customHeight="1">
      <c r="A8" s="185"/>
      <c r="B8" s="174"/>
      <c r="C8" s="270" t="s">
        <v>197</v>
      </c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D8" s="174" t="s">
        <v>143</v>
      </c>
      <c r="AE8" s="174"/>
      <c r="AF8" s="174" t="s">
        <v>25</v>
      </c>
    </row>
    <row r="9" spans="1:32" s="47" customFormat="1" ht="18" customHeight="1">
      <c r="A9" s="185"/>
      <c r="B9" s="201"/>
      <c r="C9" s="203"/>
      <c r="D9" s="203"/>
      <c r="E9" s="203"/>
      <c r="F9" s="203"/>
      <c r="G9" s="203"/>
      <c r="H9" s="203"/>
      <c r="I9" s="202"/>
      <c r="J9" s="202"/>
      <c r="K9" s="202"/>
      <c r="L9" s="202"/>
      <c r="M9" s="202"/>
      <c r="N9" s="203"/>
      <c r="O9" s="240"/>
      <c r="P9" s="272" t="s">
        <v>160</v>
      </c>
      <c r="Q9" s="272"/>
      <c r="R9" s="272"/>
      <c r="S9" s="272"/>
      <c r="T9" s="272"/>
      <c r="U9" s="272"/>
      <c r="V9" s="272"/>
      <c r="W9" s="272"/>
      <c r="X9" s="272"/>
      <c r="Y9" s="272"/>
      <c r="Z9" s="272"/>
      <c r="AD9" s="186" t="s">
        <v>144</v>
      </c>
      <c r="AE9" s="201"/>
      <c r="AF9" s="174" t="s">
        <v>191</v>
      </c>
    </row>
    <row r="10" spans="1:32" s="47" customFormat="1" ht="18" customHeight="1">
      <c r="A10" s="185"/>
      <c r="B10" s="185"/>
      <c r="C10" s="266" t="s">
        <v>171</v>
      </c>
      <c r="D10" s="266"/>
      <c r="E10" s="266"/>
      <c r="F10" s="266"/>
      <c r="G10" s="198" t="s">
        <v>193</v>
      </c>
      <c r="H10" s="198"/>
      <c r="I10" s="270" t="s">
        <v>109</v>
      </c>
      <c r="J10" s="270"/>
      <c r="K10" s="270"/>
      <c r="L10" s="270"/>
      <c r="M10" s="270"/>
      <c r="N10" s="174"/>
      <c r="O10" s="238"/>
      <c r="P10" s="239"/>
      <c r="Q10" s="271" t="s">
        <v>202</v>
      </c>
      <c r="R10" s="271"/>
      <c r="S10" s="271"/>
      <c r="T10" s="271"/>
      <c r="U10" s="271"/>
      <c r="V10" s="271"/>
      <c r="W10" s="243"/>
      <c r="X10" s="243"/>
      <c r="Y10" s="243"/>
      <c r="Z10" s="244"/>
      <c r="AA10" s="204" t="s">
        <v>25</v>
      </c>
      <c r="AB10" s="204"/>
      <c r="AC10" s="208"/>
      <c r="AD10" s="186" t="s">
        <v>145</v>
      </c>
      <c r="AE10" s="174"/>
      <c r="AF10" s="174" t="s">
        <v>110</v>
      </c>
    </row>
    <row r="11" spans="1:32" s="47" customFormat="1" ht="18" customHeight="1">
      <c r="A11" s="185"/>
      <c r="B11" s="126" t="s">
        <v>91</v>
      </c>
      <c r="C11" s="266" t="s">
        <v>172</v>
      </c>
      <c r="D11" s="266"/>
      <c r="E11" s="266"/>
      <c r="F11" s="266"/>
      <c r="G11" s="198" t="s">
        <v>194</v>
      </c>
      <c r="H11" s="198"/>
      <c r="I11" s="266" t="s">
        <v>15</v>
      </c>
      <c r="J11" s="266"/>
      <c r="K11" s="266"/>
      <c r="L11" s="266" t="s">
        <v>17</v>
      </c>
      <c r="M11" s="266"/>
      <c r="N11" s="266"/>
      <c r="O11" s="238"/>
      <c r="P11" s="156" t="s">
        <v>198</v>
      </c>
      <c r="Q11" s="174"/>
      <c r="R11" s="156" t="s">
        <v>258</v>
      </c>
      <c r="S11" s="156"/>
      <c r="T11" s="156"/>
      <c r="U11" s="206" t="s">
        <v>161</v>
      </c>
      <c r="V11" s="207"/>
      <c r="W11" s="207"/>
      <c r="X11" s="206" t="s">
        <v>165</v>
      </c>
      <c r="Y11" s="207"/>
      <c r="Z11" s="274" t="s">
        <v>177</v>
      </c>
      <c r="AA11" s="274"/>
      <c r="AB11" s="274"/>
      <c r="AC11" s="208"/>
    </row>
    <row r="12" spans="1:32" s="47" customFormat="1" ht="18" customHeight="1">
      <c r="C12" s="266" t="s">
        <v>108</v>
      </c>
      <c r="D12" s="266"/>
      <c r="E12" s="266"/>
      <c r="F12" s="266"/>
      <c r="G12" s="198" t="s">
        <v>195</v>
      </c>
      <c r="H12" s="198"/>
      <c r="I12" s="266" t="s">
        <v>105</v>
      </c>
      <c r="J12" s="266"/>
      <c r="K12" s="266"/>
      <c r="L12" s="266"/>
      <c r="M12" s="266"/>
      <c r="N12" s="266"/>
      <c r="O12" s="238"/>
      <c r="P12" s="156" t="s">
        <v>199</v>
      </c>
      <c r="Q12" s="174"/>
      <c r="R12" s="156" t="s">
        <v>241</v>
      </c>
      <c r="S12" s="156"/>
      <c r="T12" s="156"/>
      <c r="U12" s="204" t="s">
        <v>162</v>
      </c>
      <c r="V12" s="205"/>
      <c r="W12" s="205"/>
      <c r="X12" s="204" t="s">
        <v>166</v>
      </c>
      <c r="Y12" s="205"/>
      <c r="Z12" s="275" t="s">
        <v>146</v>
      </c>
      <c r="AA12" s="275"/>
      <c r="AB12" s="275"/>
      <c r="AC12" s="208"/>
      <c r="AE12" s="174"/>
    </row>
    <row r="13" spans="1:32" s="47" customFormat="1" ht="18" customHeight="1">
      <c r="C13" s="174"/>
      <c r="D13" s="174"/>
      <c r="E13" s="198"/>
      <c r="F13" s="174"/>
      <c r="G13" s="198"/>
      <c r="H13" s="198"/>
      <c r="I13" s="174"/>
      <c r="J13" s="174"/>
      <c r="K13" s="174"/>
      <c r="L13" s="174"/>
      <c r="M13" s="174"/>
      <c r="N13" s="174"/>
      <c r="O13" s="238"/>
      <c r="P13" s="156" t="s">
        <v>200</v>
      </c>
      <c r="Q13" s="174"/>
      <c r="R13" s="156" t="s">
        <v>242</v>
      </c>
      <c r="S13" s="156"/>
      <c r="T13" s="156"/>
      <c r="U13" s="204" t="s">
        <v>163</v>
      </c>
      <c r="V13" s="205"/>
      <c r="W13" s="205"/>
      <c r="X13" s="204" t="s">
        <v>167</v>
      </c>
      <c r="Y13" s="205"/>
      <c r="Z13" s="275" t="s">
        <v>147</v>
      </c>
      <c r="AA13" s="275"/>
      <c r="AB13" s="275"/>
      <c r="AC13" s="186"/>
      <c r="AD13" s="186"/>
      <c r="AE13" s="174"/>
      <c r="AF13" s="174"/>
    </row>
    <row r="14" spans="1:32" s="47" customFormat="1" ht="18" customHeight="1"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156" t="s">
        <v>201</v>
      </c>
      <c r="Q14" s="258"/>
      <c r="R14" s="156"/>
      <c r="S14" s="156"/>
      <c r="T14" s="156"/>
      <c r="U14" s="259" t="s">
        <v>265</v>
      </c>
      <c r="V14" s="205"/>
      <c r="W14" s="205"/>
      <c r="X14" s="259" t="s">
        <v>110</v>
      </c>
      <c r="Y14" s="205"/>
      <c r="Z14" s="275" t="s">
        <v>178</v>
      </c>
      <c r="AA14" s="275"/>
      <c r="AB14" s="275"/>
      <c r="AC14" s="186"/>
      <c r="AD14" s="186"/>
      <c r="AE14" s="258"/>
      <c r="AF14" s="258"/>
    </row>
    <row r="15" spans="1:32" s="47" customFormat="1" ht="18" customHeight="1"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156"/>
      <c r="Q15" s="258"/>
      <c r="R15" s="156"/>
      <c r="S15" s="156"/>
      <c r="T15" s="156"/>
      <c r="U15" s="259" t="s">
        <v>164</v>
      </c>
      <c r="V15" s="205"/>
      <c r="W15" s="205"/>
      <c r="X15" s="259"/>
      <c r="Y15" s="205"/>
      <c r="Z15" s="275"/>
      <c r="AA15" s="275"/>
      <c r="AB15" s="275"/>
      <c r="AC15" s="186"/>
      <c r="AD15" s="186"/>
      <c r="AE15" s="258"/>
      <c r="AF15" s="258"/>
    </row>
    <row r="16" spans="1:32" s="47" customFormat="1" ht="6.6" customHeight="1">
      <c r="C16" s="266"/>
      <c r="D16" s="266"/>
      <c r="E16" s="266"/>
      <c r="F16" s="266"/>
      <c r="G16" s="198"/>
      <c r="H16" s="198"/>
      <c r="I16" s="266"/>
      <c r="J16" s="266"/>
      <c r="K16" s="266"/>
      <c r="L16" s="266"/>
      <c r="M16" s="266"/>
      <c r="N16" s="266"/>
      <c r="O16" s="238"/>
      <c r="Q16" s="174"/>
      <c r="AA16" s="174"/>
      <c r="AB16" s="201"/>
      <c r="AC16" s="174"/>
      <c r="AD16" s="174"/>
      <c r="AE16" s="174"/>
    </row>
    <row r="17" spans="1:32" s="50" customFormat="1" ht="18" customHeight="1">
      <c r="A17" s="47" t="s">
        <v>175</v>
      </c>
      <c r="B17" s="47"/>
      <c r="C17" s="187"/>
      <c r="D17" s="97">
        <v>300000000</v>
      </c>
      <c r="E17" s="99"/>
      <c r="F17" s="99"/>
      <c r="G17" s="97">
        <v>197210670</v>
      </c>
      <c r="H17" s="99"/>
      <c r="I17" s="99"/>
      <c r="J17" s="97">
        <v>16900000</v>
      </c>
      <c r="K17" s="97"/>
      <c r="L17" s="97"/>
      <c r="M17" s="97">
        <v>40586989</v>
      </c>
      <c r="N17" s="99"/>
      <c r="O17" s="99"/>
      <c r="P17" s="190">
        <v>-427675</v>
      </c>
      <c r="Q17" s="99"/>
      <c r="R17" s="189">
        <v>0</v>
      </c>
      <c r="S17" s="190"/>
      <c r="T17" s="190"/>
      <c r="U17" s="104">
        <v>9760398</v>
      </c>
      <c r="V17" s="190"/>
      <c r="W17" s="190"/>
      <c r="X17" s="104">
        <f>SUM(P17:U17)</f>
        <v>9332723</v>
      </c>
      <c r="Y17" s="190"/>
      <c r="Z17" s="190"/>
      <c r="AA17" s="104">
        <f>SUM(D17:U17)</f>
        <v>564030382</v>
      </c>
      <c r="AB17" s="104"/>
      <c r="AC17" s="97"/>
      <c r="AD17" s="104">
        <v>95846243</v>
      </c>
      <c r="AE17" s="97"/>
      <c r="AF17" s="104">
        <f>SUM(AA17:AD17)</f>
        <v>659876625</v>
      </c>
    </row>
    <row r="18" spans="1:32" s="50" customFormat="1" ht="18" customHeight="1">
      <c r="A18" s="47" t="s">
        <v>213</v>
      </c>
      <c r="B18" s="47"/>
      <c r="C18" s="187"/>
      <c r="D18" s="97"/>
      <c r="E18" s="99"/>
      <c r="F18" s="99"/>
      <c r="G18" s="189"/>
      <c r="H18" s="99"/>
      <c r="I18" s="99"/>
      <c r="J18" s="97"/>
      <c r="K18" s="97"/>
      <c r="L18" s="97"/>
      <c r="M18" s="97"/>
      <c r="N18" s="99"/>
      <c r="O18" s="99"/>
      <c r="P18" s="190"/>
      <c r="Q18" s="99"/>
      <c r="R18" s="190"/>
      <c r="S18" s="190"/>
      <c r="T18" s="190"/>
      <c r="U18" s="104"/>
      <c r="V18" s="190"/>
      <c r="W18" s="190"/>
      <c r="X18" s="104"/>
      <c r="Y18" s="190"/>
      <c r="Z18" s="190"/>
      <c r="AA18" s="104"/>
      <c r="AB18" s="104"/>
      <c r="AC18" s="97"/>
      <c r="AD18" s="189"/>
      <c r="AE18" s="97"/>
      <c r="AF18" s="104"/>
    </row>
    <row r="19" spans="1:32" s="50" customFormat="1" ht="18" customHeight="1">
      <c r="A19" s="227" t="s">
        <v>105</v>
      </c>
      <c r="B19" s="187">
        <v>21</v>
      </c>
      <c r="C19" s="187"/>
      <c r="D19" s="189">
        <v>0</v>
      </c>
      <c r="E19" s="99"/>
      <c r="F19" s="99"/>
      <c r="G19" s="189">
        <v>0</v>
      </c>
      <c r="H19" s="99"/>
      <c r="I19" s="99"/>
      <c r="J19" s="97">
        <v>7000000</v>
      </c>
      <c r="K19" s="97"/>
      <c r="L19" s="97"/>
      <c r="M19" s="97">
        <v>-7000000</v>
      </c>
      <c r="N19" s="99"/>
      <c r="O19" s="99"/>
      <c r="P19" s="232" t="s">
        <v>106</v>
      </c>
      <c r="Q19" s="99"/>
      <c r="R19" s="232" t="s">
        <v>106</v>
      </c>
      <c r="S19" s="190"/>
      <c r="T19" s="190"/>
      <c r="U19" s="189">
        <v>0</v>
      </c>
      <c r="V19" s="190"/>
      <c r="W19" s="190"/>
      <c r="X19" s="233" t="s">
        <v>106</v>
      </c>
      <c r="Y19" s="190"/>
      <c r="Z19" s="190"/>
      <c r="AA19" s="233" t="s">
        <v>106</v>
      </c>
      <c r="AB19" s="104"/>
      <c r="AC19" s="97"/>
      <c r="AD19" s="189" t="s">
        <v>106</v>
      </c>
      <c r="AE19" s="97"/>
      <c r="AF19" s="233" t="s">
        <v>106</v>
      </c>
    </row>
    <row r="20" spans="1:32" s="50" customFormat="1" ht="18" customHeight="1">
      <c r="A20" s="227" t="s">
        <v>223</v>
      </c>
      <c r="B20" s="187">
        <v>21</v>
      </c>
      <c r="C20" s="187"/>
      <c r="D20" s="189">
        <v>0</v>
      </c>
      <c r="E20" s="99"/>
      <c r="F20" s="99"/>
      <c r="G20" s="189">
        <v>0</v>
      </c>
      <c r="H20" s="99"/>
      <c r="I20" s="99"/>
      <c r="J20" s="197">
        <v>0</v>
      </c>
      <c r="K20" s="97"/>
      <c r="L20" s="97"/>
      <c r="M20" s="97">
        <v>-92398311</v>
      </c>
      <c r="N20" s="99"/>
      <c r="O20" s="99"/>
      <c r="P20" s="232" t="s">
        <v>106</v>
      </c>
      <c r="Q20" s="99"/>
      <c r="R20" s="232" t="s">
        <v>106</v>
      </c>
      <c r="S20" s="190"/>
      <c r="T20" s="190"/>
      <c r="U20" s="189">
        <v>0</v>
      </c>
      <c r="V20" s="190"/>
      <c r="W20" s="190"/>
      <c r="X20" s="233" t="s">
        <v>106</v>
      </c>
      <c r="Y20" s="190"/>
      <c r="Z20" s="190"/>
      <c r="AA20" s="104">
        <v>-92398311</v>
      </c>
      <c r="AB20" s="104"/>
      <c r="AC20" s="97"/>
      <c r="AD20" s="189" t="s">
        <v>106</v>
      </c>
      <c r="AE20" s="97"/>
      <c r="AF20" s="104">
        <f>SUM(AA20:AE20)</f>
        <v>-92398311</v>
      </c>
    </row>
    <row r="21" spans="1:32" s="50" customFormat="1" ht="18" customHeight="1">
      <c r="A21" s="227" t="s">
        <v>123</v>
      </c>
      <c r="C21" s="187"/>
      <c r="D21" s="189">
        <v>0</v>
      </c>
      <c r="E21" s="100"/>
      <c r="F21" s="100"/>
      <c r="G21" s="189">
        <v>0</v>
      </c>
      <c r="H21" s="100"/>
      <c r="I21" s="101"/>
      <c r="J21" s="197">
        <v>0</v>
      </c>
      <c r="K21" s="197"/>
      <c r="L21" s="197"/>
      <c r="M21" s="192">
        <v>146658804</v>
      </c>
      <c r="N21" s="105"/>
      <c r="O21" s="105"/>
      <c r="P21" s="190">
        <v>-602640</v>
      </c>
      <c r="Q21" s="105"/>
      <c r="R21" s="189">
        <v>0</v>
      </c>
      <c r="S21" s="190"/>
      <c r="T21" s="190"/>
      <c r="U21" s="189">
        <v>0</v>
      </c>
      <c r="V21" s="190"/>
      <c r="W21" s="190"/>
      <c r="X21" s="104">
        <v>-602640</v>
      </c>
      <c r="Y21" s="190"/>
      <c r="Z21" s="190"/>
      <c r="AA21" s="104">
        <f>SUM(D21:U21)</f>
        <v>146056164</v>
      </c>
      <c r="AB21" s="172"/>
      <c r="AC21" s="189"/>
      <c r="AD21" s="104">
        <v>3036261</v>
      </c>
      <c r="AE21" s="189"/>
      <c r="AF21" s="104">
        <f t="shared" ref="AF21" si="0">SUM(AA21:AD21)</f>
        <v>149092425</v>
      </c>
    </row>
    <row r="22" spans="1:32" s="50" customFormat="1" ht="18" customHeight="1" thickBot="1">
      <c r="A22" s="47" t="s">
        <v>238</v>
      </c>
      <c r="B22" s="47"/>
      <c r="C22" s="187"/>
      <c r="D22" s="102">
        <f>SUM(D17:D21)</f>
        <v>300000000</v>
      </c>
      <c r="E22" s="103"/>
      <c r="F22" s="103"/>
      <c r="G22" s="102">
        <f>SUM(G17:G21)</f>
        <v>197210670</v>
      </c>
      <c r="H22" s="103"/>
      <c r="I22" s="103"/>
      <c r="J22" s="102">
        <f>SUM(J17:J21)</f>
        <v>23900000</v>
      </c>
      <c r="K22" s="103"/>
      <c r="L22" s="103"/>
      <c r="M22" s="102">
        <f>SUM(M17:M21)</f>
        <v>87847482</v>
      </c>
      <c r="N22" s="103"/>
      <c r="O22" s="103"/>
      <c r="P22" s="102">
        <f>SUM(P17:P21)</f>
        <v>-1030315</v>
      </c>
      <c r="Q22" s="103"/>
      <c r="R22" s="242" t="s">
        <v>106</v>
      </c>
      <c r="S22" s="188"/>
      <c r="T22" s="188"/>
      <c r="U22" s="102">
        <f>SUM(U17:U21)</f>
        <v>9760398</v>
      </c>
      <c r="V22" s="188"/>
      <c r="W22" s="188"/>
      <c r="X22" s="102">
        <f>SUM(X17:X21)</f>
        <v>8730083</v>
      </c>
      <c r="Y22" s="188"/>
      <c r="Z22" s="188"/>
      <c r="AA22" s="102">
        <f>SUM(AA17:AA21)</f>
        <v>617688235</v>
      </c>
      <c r="AB22" s="209"/>
      <c r="AC22" s="47"/>
      <c r="AD22" s="102">
        <f>SUM(AD17:AD21)</f>
        <v>98882504</v>
      </c>
      <c r="AE22" s="188"/>
      <c r="AF22" s="102">
        <f>SUM(AF17:AF21)</f>
        <v>716570739</v>
      </c>
    </row>
    <row r="23" spans="1:32" ht="12.75" customHeight="1" thickTop="1">
      <c r="D23" s="193"/>
      <c r="G23" s="193"/>
      <c r="J23" s="193"/>
      <c r="M23" s="193"/>
      <c r="P23" s="157"/>
      <c r="R23" s="157"/>
      <c r="S23" s="157"/>
      <c r="T23" s="157"/>
      <c r="U23" s="157"/>
      <c r="V23" s="157"/>
      <c r="W23" s="157"/>
      <c r="X23" s="157"/>
      <c r="Y23" s="157"/>
      <c r="Z23" s="157"/>
      <c r="AD23" s="157"/>
      <c r="AF23" s="94"/>
    </row>
    <row r="24" spans="1:32" ht="18" customHeight="1">
      <c r="A24" s="47" t="s">
        <v>214</v>
      </c>
      <c r="B24" s="47"/>
      <c r="C24" s="187"/>
      <c r="D24" s="97">
        <v>300000000</v>
      </c>
      <c r="E24" s="99"/>
      <c r="F24" s="99"/>
      <c r="G24" s="97">
        <v>197210670</v>
      </c>
      <c r="H24" s="99"/>
      <c r="I24" s="99"/>
      <c r="J24" s="97">
        <v>23900000</v>
      </c>
      <c r="K24" s="97">
        <v>0</v>
      </c>
      <c r="L24" s="97"/>
      <c r="M24" s="97">
        <v>163846993</v>
      </c>
      <c r="N24" s="99"/>
      <c r="O24" s="99"/>
      <c r="P24" s="190">
        <v>-1135285</v>
      </c>
      <c r="Q24" s="99"/>
      <c r="R24" s="232" t="s">
        <v>106</v>
      </c>
      <c r="S24" s="190"/>
      <c r="T24" s="190"/>
      <c r="U24" s="104">
        <v>9760398</v>
      </c>
      <c r="V24" s="190"/>
      <c r="W24" s="190"/>
      <c r="X24" s="104">
        <v>8625113</v>
      </c>
      <c r="Y24" s="190"/>
      <c r="Z24" s="190"/>
      <c r="AA24" s="104">
        <f>SUM(D24:U24)</f>
        <v>693582776</v>
      </c>
      <c r="AB24" s="104"/>
      <c r="AC24" s="97"/>
      <c r="AD24" s="104">
        <v>97002359</v>
      </c>
      <c r="AE24" s="97"/>
      <c r="AF24" s="104">
        <f>SUM(AA24:AD24)</f>
        <v>790585135</v>
      </c>
    </row>
    <row r="25" spans="1:32" ht="18" customHeight="1">
      <c r="A25" s="47" t="s">
        <v>213</v>
      </c>
      <c r="B25" s="47"/>
      <c r="C25" s="187"/>
      <c r="D25" s="97"/>
      <c r="E25" s="99"/>
      <c r="F25" s="99"/>
      <c r="G25" s="97"/>
      <c r="H25" s="99"/>
      <c r="I25" s="99"/>
      <c r="J25" s="97"/>
      <c r="K25" s="97"/>
      <c r="L25" s="97"/>
      <c r="M25" s="97"/>
      <c r="N25" s="99"/>
      <c r="O25" s="99"/>
      <c r="P25" s="190"/>
      <c r="Q25" s="99"/>
      <c r="R25" s="190"/>
      <c r="S25" s="190"/>
      <c r="T25" s="190"/>
      <c r="U25" s="104"/>
      <c r="V25" s="190"/>
      <c r="W25" s="190"/>
      <c r="X25" s="104"/>
      <c r="Y25" s="190"/>
      <c r="Z25" s="190"/>
      <c r="AA25" s="104"/>
      <c r="AB25" s="104"/>
      <c r="AC25" s="97"/>
      <c r="AD25" s="104"/>
      <c r="AE25" s="97"/>
      <c r="AF25" s="104"/>
    </row>
    <row r="26" spans="1:32" ht="18" customHeight="1">
      <c r="A26" s="227" t="s">
        <v>105</v>
      </c>
      <c r="B26" s="187">
        <v>21</v>
      </c>
      <c r="C26" s="187"/>
      <c r="D26" s="189">
        <v>0</v>
      </c>
      <c r="E26" s="99"/>
      <c r="F26" s="99"/>
      <c r="G26" s="189">
        <v>0</v>
      </c>
      <c r="H26" s="99"/>
      <c r="I26" s="99"/>
      <c r="J26" s="97">
        <v>10150000</v>
      </c>
      <c r="K26" s="97"/>
      <c r="L26" s="97"/>
      <c r="M26" s="97">
        <f>-J26</f>
        <v>-10150000</v>
      </c>
      <c r="N26" s="99"/>
      <c r="O26" s="99"/>
      <c r="P26" s="232" t="s">
        <v>106</v>
      </c>
      <c r="Q26" s="99"/>
      <c r="R26" s="232" t="s">
        <v>106</v>
      </c>
      <c r="S26" s="190"/>
      <c r="T26" s="190"/>
      <c r="U26" s="189">
        <v>0</v>
      </c>
      <c r="V26" s="190"/>
      <c r="W26" s="190"/>
      <c r="X26" s="189">
        <v>0</v>
      </c>
      <c r="Y26" s="190"/>
      <c r="Z26" s="190"/>
      <c r="AA26" s="189">
        <v>0</v>
      </c>
      <c r="AB26" s="104"/>
      <c r="AC26" s="97"/>
      <c r="AD26" s="189">
        <v>0</v>
      </c>
      <c r="AE26" s="97"/>
      <c r="AF26" s="189">
        <v>0</v>
      </c>
    </row>
    <row r="27" spans="1:32" ht="18" customHeight="1">
      <c r="A27" s="227" t="s">
        <v>223</v>
      </c>
      <c r="B27" s="187">
        <v>21</v>
      </c>
      <c r="C27" s="187"/>
      <c r="D27" s="189">
        <v>0</v>
      </c>
      <c r="E27" s="99"/>
      <c r="F27" s="99"/>
      <c r="G27" s="189">
        <v>0</v>
      </c>
      <c r="H27" s="99"/>
      <c r="I27" s="99"/>
      <c r="J27" s="189">
        <v>0</v>
      </c>
      <c r="K27" s="97"/>
      <c r="L27" s="97"/>
      <c r="M27" s="97">
        <v>-191979011</v>
      </c>
      <c r="N27" s="99"/>
      <c r="O27" s="99"/>
      <c r="P27" s="232" t="s">
        <v>106</v>
      </c>
      <c r="Q27" s="99"/>
      <c r="R27" s="232" t="s">
        <v>106</v>
      </c>
      <c r="S27" s="190"/>
      <c r="T27" s="190"/>
      <c r="U27" s="189">
        <v>0</v>
      </c>
      <c r="V27" s="190"/>
      <c r="W27" s="190"/>
      <c r="X27" s="189">
        <v>0</v>
      </c>
      <c r="Y27" s="190"/>
      <c r="Z27" s="190"/>
      <c r="AA27" s="104">
        <f>M27+X27</f>
        <v>-191979011</v>
      </c>
      <c r="AB27" s="104"/>
      <c r="AC27" s="97"/>
      <c r="AD27" s="189">
        <v>0</v>
      </c>
      <c r="AE27" s="97"/>
      <c r="AF27" s="104">
        <f t="shared" ref="AF27:AF29" si="1">AA27+AD27</f>
        <v>-191979011</v>
      </c>
    </row>
    <row r="28" spans="1:32" ht="18" customHeight="1">
      <c r="A28" s="227" t="s">
        <v>231</v>
      </c>
      <c r="B28" s="187">
        <v>21</v>
      </c>
      <c r="C28" s="187"/>
      <c r="D28" s="189">
        <v>0</v>
      </c>
      <c r="E28" s="99"/>
      <c r="F28" s="99"/>
      <c r="G28" s="189">
        <v>0</v>
      </c>
      <c r="H28" s="99"/>
      <c r="I28" s="99"/>
      <c r="J28" s="189">
        <v>0</v>
      </c>
      <c r="K28" s="97"/>
      <c r="L28" s="97"/>
      <c r="M28" s="189">
        <v>0</v>
      </c>
      <c r="N28" s="99"/>
      <c r="O28" s="99"/>
      <c r="P28" s="189">
        <v>0</v>
      </c>
      <c r="Q28" s="99"/>
      <c r="R28" s="189">
        <v>0</v>
      </c>
      <c r="S28" s="190"/>
      <c r="T28" s="190"/>
      <c r="U28" s="189">
        <v>0</v>
      </c>
      <c r="V28" s="190"/>
      <c r="W28" s="190"/>
      <c r="X28" s="189">
        <v>0</v>
      </c>
      <c r="Y28" s="190"/>
      <c r="Z28" s="190"/>
      <c r="AA28" s="189">
        <v>0</v>
      </c>
      <c r="AB28" s="104"/>
      <c r="AC28" s="97"/>
      <c r="AD28" s="104">
        <v>-5625000</v>
      </c>
      <c r="AE28" s="97"/>
      <c r="AF28" s="104">
        <f t="shared" si="1"/>
        <v>-5625000</v>
      </c>
    </row>
    <row r="29" spans="1:32" ht="18" customHeight="1">
      <c r="A29" s="227" t="s">
        <v>123</v>
      </c>
      <c r="B29" s="50"/>
      <c r="C29" s="187"/>
      <c r="D29" s="189">
        <v>0</v>
      </c>
      <c r="E29" s="100"/>
      <c r="F29" s="100"/>
      <c r="G29" s="189">
        <v>0</v>
      </c>
      <c r="H29" s="100"/>
      <c r="I29" s="101"/>
      <c r="J29" s="189">
        <v>0</v>
      </c>
      <c r="K29" s="189"/>
      <c r="L29" s="189"/>
      <c r="M29" s="192">
        <f>PL9M!C66</f>
        <v>134286116</v>
      </c>
      <c r="N29" s="105"/>
      <c r="O29" s="105"/>
      <c r="P29" s="190">
        <f>PL9M!C34</f>
        <v>-107121</v>
      </c>
      <c r="Q29" s="105"/>
      <c r="R29" s="190">
        <f>PL9M!C39</f>
        <v>-541415</v>
      </c>
      <c r="S29" s="190"/>
      <c r="T29" s="190"/>
      <c r="U29" s="189">
        <v>0</v>
      </c>
      <c r="V29" s="190"/>
      <c r="W29" s="190"/>
      <c r="X29" s="104">
        <f>SUM(R29+U29+P29)</f>
        <v>-648536</v>
      </c>
      <c r="Y29" s="190"/>
      <c r="Z29" s="190"/>
      <c r="AA29" s="104">
        <f>M29+X29</f>
        <v>133637580</v>
      </c>
      <c r="AB29" s="104"/>
      <c r="AC29" s="189"/>
      <c r="AD29" s="104">
        <f>PL9M!C67</f>
        <v>2102070</v>
      </c>
      <c r="AE29" s="189"/>
      <c r="AF29" s="191">
        <f t="shared" si="1"/>
        <v>135739650</v>
      </c>
    </row>
    <row r="30" spans="1:32" ht="18" customHeight="1" thickBot="1">
      <c r="A30" s="47" t="s">
        <v>239</v>
      </c>
      <c r="B30" s="47"/>
      <c r="C30" s="187"/>
      <c r="D30" s="102">
        <f>SUM(D24:D29)</f>
        <v>300000000</v>
      </c>
      <c r="E30" s="103"/>
      <c r="F30" s="103"/>
      <c r="G30" s="102">
        <f>SUM(G24:G29)</f>
        <v>197210670</v>
      </c>
      <c r="H30" s="103"/>
      <c r="I30" s="103"/>
      <c r="J30" s="102">
        <f>SUM(J24:J29)</f>
        <v>34050000</v>
      </c>
      <c r="K30" s="103"/>
      <c r="L30" s="103"/>
      <c r="M30" s="102">
        <f>SUM(M24:M29)</f>
        <v>96004098</v>
      </c>
      <c r="N30" s="103"/>
      <c r="O30" s="103"/>
      <c r="P30" s="102">
        <f>SUM(P24:P29)</f>
        <v>-1242406</v>
      </c>
      <c r="Q30" s="103"/>
      <c r="R30" s="102">
        <f>SUM(R24:R29)</f>
        <v>-541415</v>
      </c>
      <c r="S30" s="188"/>
      <c r="T30" s="188"/>
      <c r="U30" s="102">
        <f>SUM(U24:U29)</f>
        <v>9760398</v>
      </c>
      <c r="V30" s="188"/>
      <c r="W30" s="188"/>
      <c r="X30" s="102">
        <f>SUM(X24:X29)</f>
        <v>7976577</v>
      </c>
      <c r="Y30" s="188"/>
      <c r="Z30" s="188"/>
      <c r="AA30" s="102">
        <f>SUM(AA24:AA29)</f>
        <v>635241345</v>
      </c>
      <c r="AB30" s="210"/>
      <c r="AC30" s="47"/>
      <c r="AD30" s="102">
        <f>SUM(AD24:AD29)</f>
        <v>93479429</v>
      </c>
      <c r="AE30" s="188"/>
      <c r="AF30" s="102">
        <f>SUM(AF24:AF29)</f>
        <v>728720774</v>
      </c>
    </row>
    <row r="31" spans="1:32" ht="18" customHeight="1" thickTop="1">
      <c r="AF31" s="193"/>
    </row>
    <row r="32" spans="1:32" ht="18" customHeight="1"/>
    <row r="33" spans="1:32" ht="18" customHeight="1">
      <c r="P33" s="156"/>
    </row>
    <row r="34" spans="1:32" ht="18" customHeight="1">
      <c r="P34" s="156"/>
    </row>
    <row r="35" spans="1:32" ht="18" customHeight="1">
      <c r="P35" s="156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</row>
    <row r="36" spans="1:32" ht="18" customHeight="1">
      <c r="P36" s="156"/>
    </row>
    <row r="37" spans="1:32" ht="18" customHeight="1"/>
    <row r="38" spans="1:32" ht="18" customHeight="1"/>
    <row r="39" spans="1:32" s="211" customFormat="1" ht="18" customHeight="1"/>
    <row r="40" spans="1:32" s="211" customFormat="1" ht="18" customHeight="1"/>
    <row r="41" spans="1:32" ht="18" customHeight="1"/>
    <row r="42" spans="1:32" ht="18" customHeight="1"/>
    <row r="43" spans="1:32" ht="18" customHeight="1"/>
    <row r="44" spans="1:32" ht="18" customHeight="1"/>
    <row r="45" spans="1:32" ht="18" customHeight="1"/>
    <row r="46" spans="1:32" ht="18" customHeight="1">
      <c r="A46" s="273" t="s">
        <v>192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73"/>
      <c r="P46" s="273"/>
      <c r="Q46" s="273"/>
      <c r="R46" s="273"/>
      <c r="S46" s="273"/>
      <c r="T46" s="273"/>
      <c r="U46" s="273"/>
      <c r="V46" s="273"/>
      <c r="W46" s="273"/>
      <c r="X46" s="273"/>
      <c r="Y46" s="273"/>
      <c r="Z46" s="273"/>
      <c r="AA46" s="273"/>
      <c r="AB46" s="273"/>
      <c r="AC46" s="273"/>
      <c r="AD46" s="273"/>
      <c r="AE46" s="273"/>
      <c r="AF46" s="273"/>
    </row>
    <row r="47" spans="1:32" ht="18" customHeight="1"/>
    <row r="48" spans="1:32" ht="18" customHeight="1"/>
    <row r="49" ht="18" customHeight="1"/>
    <row r="50" ht="18" customHeight="1"/>
  </sheetData>
  <mergeCells count="26">
    <mergeCell ref="A6:AF6"/>
    <mergeCell ref="A1:AF1"/>
    <mergeCell ref="A2:AF2"/>
    <mergeCell ref="A3:AF3"/>
    <mergeCell ref="A4:AF4"/>
    <mergeCell ref="A5:AF5"/>
    <mergeCell ref="A46:AF46"/>
    <mergeCell ref="C16:F16"/>
    <mergeCell ref="I16:K16"/>
    <mergeCell ref="L16:N16"/>
    <mergeCell ref="Z11:AB11"/>
    <mergeCell ref="Z12:AB12"/>
    <mergeCell ref="C12:F12"/>
    <mergeCell ref="I12:K12"/>
    <mergeCell ref="L12:N12"/>
    <mergeCell ref="C11:F11"/>
    <mergeCell ref="I11:K11"/>
    <mergeCell ref="L11:N11"/>
    <mergeCell ref="Z15:AB15"/>
    <mergeCell ref="Z13:AB13"/>
    <mergeCell ref="Z14:AB14"/>
    <mergeCell ref="C8:AB8"/>
    <mergeCell ref="Q10:V10"/>
    <mergeCell ref="C10:F10"/>
    <mergeCell ref="I10:M10"/>
    <mergeCell ref="P9:Z9"/>
  </mergeCells>
  <pageMargins left="0.6" right="0.1" top="0.8" bottom="0.5" header="0.3" footer="0.3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X36"/>
  <sheetViews>
    <sheetView showGridLines="0" topLeftCell="A22" zoomScale="85" zoomScaleNormal="85" zoomScaleSheetLayoutView="85" workbookViewId="0">
      <selection activeCell="D32" sqref="D32"/>
    </sheetView>
  </sheetViews>
  <sheetFormatPr defaultRowHeight="21"/>
  <cols>
    <col min="1" max="1" width="39.5" customWidth="1"/>
    <col min="2" max="2" width="9.125" bestFit="1" customWidth="1"/>
    <col min="3" max="3" width="1.875" customWidth="1"/>
    <col min="4" max="4" width="14.75" bestFit="1" customWidth="1"/>
    <col min="5" max="6" width="1.875" customWidth="1"/>
    <col min="7" max="7" width="13.625" bestFit="1" customWidth="1"/>
    <col min="8" max="8" width="1.875" customWidth="1"/>
    <col min="9" max="9" width="2" customWidth="1"/>
    <col min="10" max="10" width="12.875" bestFit="1" customWidth="1"/>
    <col min="11" max="11" width="2" customWidth="1"/>
    <col min="12" max="12" width="1.625" customWidth="1"/>
    <col min="13" max="13" width="14.75" bestFit="1" customWidth="1"/>
    <col min="14" max="14" width="0.875" customWidth="1"/>
    <col min="15" max="15" width="1.125" customWidth="1"/>
    <col min="16" max="16" width="19.125" customWidth="1"/>
    <col min="17" max="18" width="1.375" customWidth="1"/>
    <col min="19" max="19" width="19.125" customWidth="1"/>
    <col min="20" max="20" width="1.375" customWidth="1"/>
    <col min="21" max="21" width="19.125" customWidth="1"/>
    <col min="22" max="22" width="1.375" customWidth="1"/>
    <col min="23" max="23" width="1.125" customWidth="1"/>
    <col min="24" max="24" width="15.375" bestFit="1" customWidth="1"/>
  </cols>
  <sheetData>
    <row r="1" spans="1:24">
      <c r="A1" s="266" t="s">
        <v>141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</row>
    <row r="2" spans="1:24">
      <c r="A2" s="266" t="s">
        <v>190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</row>
    <row r="3" spans="1:24">
      <c r="A3" s="266" t="s">
        <v>103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</row>
    <row r="4" spans="1:24">
      <c r="A4" s="268" t="s">
        <v>237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</row>
    <row r="5" spans="1:24">
      <c r="A5" s="268" t="s">
        <v>40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</row>
    <row r="6" spans="1:24">
      <c r="A6" s="269" t="s">
        <v>124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</row>
    <row r="7" spans="1:24" ht="6" customHeight="1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</row>
    <row r="8" spans="1:24" ht="19.05" customHeight="1">
      <c r="A8" s="184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76" t="s">
        <v>243</v>
      </c>
      <c r="Q8" s="276"/>
      <c r="R8" s="276"/>
      <c r="S8" s="276"/>
      <c r="T8" s="276"/>
      <c r="U8" s="276"/>
      <c r="V8" s="276"/>
      <c r="W8" s="212"/>
    </row>
    <row r="9" spans="1:24" ht="19.05" customHeight="1">
      <c r="A9" s="47"/>
      <c r="B9" s="237" t="s">
        <v>91</v>
      </c>
      <c r="C9" s="266" t="s">
        <v>171</v>
      </c>
      <c r="D9" s="266"/>
      <c r="E9" s="266"/>
      <c r="F9" s="266" t="s">
        <v>193</v>
      </c>
      <c r="G9" s="266"/>
      <c r="H9" s="266"/>
      <c r="I9" s="276" t="s">
        <v>109</v>
      </c>
      <c r="J9" s="276"/>
      <c r="K9" s="276"/>
      <c r="L9" s="276"/>
      <c r="M9" s="276"/>
      <c r="N9" s="276"/>
      <c r="O9" s="203"/>
      <c r="P9" s="278" t="s">
        <v>202</v>
      </c>
      <c r="Q9" s="278"/>
      <c r="R9" s="278"/>
      <c r="S9" s="278"/>
      <c r="T9" s="278"/>
      <c r="U9" s="278"/>
      <c r="V9" s="278"/>
      <c r="W9" s="212"/>
      <c r="X9" s="174" t="s">
        <v>25</v>
      </c>
    </row>
    <row r="10" spans="1:24" ht="19.05" customHeight="1">
      <c r="A10" s="47"/>
      <c r="B10" s="47"/>
      <c r="C10" s="266" t="s">
        <v>172</v>
      </c>
      <c r="D10" s="266"/>
      <c r="E10" s="266"/>
      <c r="F10" s="266" t="s">
        <v>194</v>
      </c>
      <c r="G10" s="266"/>
      <c r="H10" s="266"/>
      <c r="I10" s="277" t="s">
        <v>15</v>
      </c>
      <c r="J10" s="277"/>
      <c r="K10" s="277"/>
      <c r="L10" s="277" t="s">
        <v>17</v>
      </c>
      <c r="M10" s="277"/>
      <c r="N10" s="277"/>
      <c r="O10" s="203"/>
      <c r="P10" s="249" t="s">
        <v>258</v>
      </c>
      <c r="Q10" s="203"/>
      <c r="R10" s="174"/>
      <c r="S10" s="249" t="s">
        <v>161</v>
      </c>
      <c r="T10" s="249"/>
      <c r="U10" s="249" t="s">
        <v>247</v>
      </c>
      <c r="V10" s="249"/>
      <c r="W10" s="174"/>
      <c r="X10" s="174" t="s">
        <v>191</v>
      </c>
    </row>
    <row r="11" spans="1:24" ht="19.05" customHeight="1">
      <c r="A11" s="47"/>
      <c r="B11" s="47"/>
      <c r="C11" s="266" t="s">
        <v>108</v>
      </c>
      <c r="D11" s="266"/>
      <c r="E11" s="266"/>
      <c r="F11" s="266" t="s">
        <v>195</v>
      </c>
      <c r="G11" s="266"/>
      <c r="H11" s="266"/>
      <c r="I11" s="266" t="s">
        <v>105</v>
      </c>
      <c r="J11" s="266"/>
      <c r="K11" s="266"/>
      <c r="P11" s="251" t="s">
        <v>245</v>
      </c>
      <c r="Q11" s="205"/>
      <c r="R11" s="205"/>
      <c r="S11" s="248" t="s">
        <v>246</v>
      </c>
      <c r="T11" s="248"/>
      <c r="U11" s="248" t="s">
        <v>166</v>
      </c>
      <c r="V11" s="205"/>
      <c r="W11" s="205"/>
      <c r="X11" s="174" t="s">
        <v>110</v>
      </c>
    </row>
    <row r="12" spans="1:24" ht="19.05" customHeight="1">
      <c r="A12" s="47"/>
      <c r="B12" s="47"/>
      <c r="C12" s="266"/>
      <c r="D12" s="266"/>
      <c r="E12" s="266"/>
      <c r="F12" s="266"/>
      <c r="G12" s="266"/>
      <c r="H12" s="266"/>
      <c r="I12" s="266"/>
      <c r="J12" s="266"/>
      <c r="K12" s="266"/>
      <c r="P12" s="251" t="s">
        <v>244</v>
      </c>
      <c r="Q12" s="205"/>
      <c r="R12" s="205"/>
      <c r="S12" s="248" t="s">
        <v>267</v>
      </c>
      <c r="T12" s="248"/>
      <c r="U12" s="248" t="s">
        <v>177</v>
      </c>
      <c r="V12" s="205"/>
      <c r="W12" s="205"/>
      <c r="X12" s="247" t="s">
        <v>110</v>
      </c>
    </row>
    <row r="13" spans="1:24" ht="19.05" customHeight="1">
      <c r="A13" s="47"/>
      <c r="B13" s="47"/>
      <c r="C13" s="258"/>
      <c r="D13" s="258"/>
      <c r="E13" s="258"/>
      <c r="F13" s="258"/>
      <c r="G13" s="258"/>
      <c r="H13" s="258"/>
      <c r="I13" s="258"/>
      <c r="J13" s="258"/>
      <c r="K13" s="258"/>
      <c r="P13" s="251"/>
      <c r="Q13" s="205"/>
      <c r="R13" s="205"/>
      <c r="S13" s="259" t="s">
        <v>266</v>
      </c>
      <c r="T13" s="259"/>
      <c r="U13" s="259"/>
      <c r="V13" s="205"/>
      <c r="W13" s="205"/>
      <c r="X13" s="258"/>
    </row>
    <row r="14" spans="1:24" ht="11.55" customHeight="1">
      <c r="A14" s="47"/>
      <c r="B14" s="47"/>
      <c r="L14" s="174"/>
      <c r="M14" s="174"/>
      <c r="N14" s="174"/>
      <c r="O14" s="201"/>
      <c r="P14" s="238"/>
      <c r="Q14" s="201"/>
      <c r="R14" s="174"/>
      <c r="S14" s="174"/>
      <c r="T14" s="201"/>
      <c r="U14" s="247"/>
      <c r="V14" s="247"/>
      <c r="W14" s="47"/>
      <c r="X14" s="47"/>
    </row>
    <row r="15" spans="1:24" ht="19.05" customHeight="1">
      <c r="A15" s="47" t="s">
        <v>175</v>
      </c>
      <c r="B15" s="47"/>
      <c r="C15" s="187"/>
      <c r="D15" s="97">
        <v>300000000</v>
      </c>
      <c r="E15" s="98"/>
      <c r="F15" s="187"/>
      <c r="G15" s="97">
        <v>197210670</v>
      </c>
      <c r="H15" s="98"/>
      <c r="I15" s="98"/>
      <c r="J15" s="97">
        <v>16900000</v>
      </c>
      <c r="K15" s="99"/>
      <c r="L15" s="99"/>
      <c r="M15" s="99">
        <v>43440746</v>
      </c>
      <c r="N15" s="99"/>
      <c r="O15" s="99"/>
      <c r="P15" s="189">
        <v>0</v>
      </c>
      <c r="Q15" s="99"/>
      <c r="R15" s="99"/>
      <c r="S15" s="99">
        <v>7976056</v>
      </c>
      <c r="T15" s="99"/>
      <c r="U15" s="99">
        <v>7976056</v>
      </c>
      <c r="V15" s="99"/>
      <c r="W15" s="99"/>
      <c r="X15" s="99">
        <f>SUM(D15:S15)</f>
        <v>565527472</v>
      </c>
    </row>
    <row r="16" spans="1:24" ht="19.05" customHeight="1">
      <c r="A16" s="47" t="s">
        <v>213</v>
      </c>
      <c r="B16" s="47"/>
      <c r="C16" s="187"/>
      <c r="D16" s="97"/>
      <c r="E16" s="98"/>
      <c r="F16" s="187"/>
      <c r="G16" s="189"/>
      <c r="H16" s="98"/>
      <c r="I16" s="98"/>
      <c r="J16" s="97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</row>
    <row r="17" spans="1:24" ht="19.05" customHeight="1">
      <c r="A17" s="227" t="s">
        <v>105</v>
      </c>
      <c r="B17" s="187">
        <v>21</v>
      </c>
      <c r="C17" s="187"/>
      <c r="D17" s="189" t="s">
        <v>106</v>
      </c>
      <c r="E17" s="98"/>
      <c r="F17" s="187"/>
      <c r="G17" s="189" t="s">
        <v>106</v>
      </c>
      <c r="H17" s="98"/>
      <c r="I17" s="98"/>
      <c r="J17" s="97">
        <v>7000000</v>
      </c>
      <c r="K17" s="99"/>
      <c r="L17" s="99"/>
      <c r="M17" s="99">
        <v>-7000000</v>
      </c>
      <c r="N17" s="99"/>
      <c r="O17" s="99"/>
      <c r="P17" s="189">
        <v>0</v>
      </c>
      <c r="Q17" s="99"/>
      <c r="R17" s="99"/>
      <c r="S17" s="189">
        <v>0</v>
      </c>
      <c r="T17" s="99"/>
      <c r="U17" s="189">
        <v>0</v>
      </c>
      <c r="V17" s="99"/>
      <c r="W17" s="99"/>
      <c r="X17" s="99" t="s">
        <v>106</v>
      </c>
    </row>
    <row r="18" spans="1:24" ht="19.05" customHeight="1">
      <c r="A18" s="227" t="s">
        <v>223</v>
      </c>
      <c r="B18" s="187">
        <v>21</v>
      </c>
      <c r="C18" s="187"/>
      <c r="D18" s="189" t="s">
        <v>106</v>
      </c>
      <c r="E18" s="98"/>
      <c r="F18" s="187"/>
      <c r="G18" s="189" t="s">
        <v>106</v>
      </c>
      <c r="H18" s="98"/>
      <c r="I18" s="98"/>
      <c r="J18" s="189" t="s">
        <v>106</v>
      </c>
      <c r="K18" s="99"/>
      <c r="L18" s="99"/>
      <c r="M18" s="99">
        <v>-92398311</v>
      </c>
      <c r="N18" s="99"/>
      <c r="O18" s="99"/>
      <c r="P18" s="189">
        <v>0</v>
      </c>
      <c r="Q18" s="99"/>
      <c r="R18" s="99"/>
      <c r="S18" s="189">
        <v>0</v>
      </c>
      <c r="T18" s="99"/>
      <c r="U18" s="189">
        <v>0</v>
      </c>
      <c r="V18" s="99"/>
      <c r="W18" s="99"/>
      <c r="X18" s="99">
        <f>SUM(M18:S18)</f>
        <v>-92398311</v>
      </c>
    </row>
    <row r="19" spans="1:24" ht="19.05" customHeight="1">
      <c r="A19" s="227" t="s">
        <v>123</v>
      </c>
      <c r="B19" s="50"/>
      <c r="C19" s="187"/>
      <c r="D19" s="189" t="s">
        <v>106</v>
      </c>
      <c r="E19" s="100"/>
      <c r="F19" s="187"/>
      <c r="G19" s="189" t="s">
        <v>106</v>
      </c>
      <c r="H19" s="100"/>
      <c r="I19" s="101"/>
      <c r="J19" s="189" t="s">
        <v>106</v>
      </c>
      <c r="K19" s="194"/>
      <c r="L19" s="194"/>
      <c r="M19" s="188">
        <v>137931321</v>
      </c>
      <c r="N19" s="194"/>
      <c r="O19" s="194"/>
      <c r="P19" s="189">
        <v>0</v>
      </c>
      <c r="Q19" s="194"/>
      <c r="R19" s="194"/>
      <c r="S19" s="189">
        <v>0</v>
      </c>
      <c r="T19" s="188"/>
      <c r="U19" s="189">
        <v>0</v>
      </c>
      <c r="V19" s="188"/>
      <c r="W19" s="194"/>
      <c r="X19" s="99">
        <f t="shared" ref="X19" si="0">SUM(D19:S19)</f>
        <v>137931321</v>
      </c>
    </row>
    <row r="20" spans="1:24" ht="19.05" customHeight="1" thickBot="1">
      <c r="A20" s="47" t="s">
        <v>238</v>
      </c>
      <c r="B20" s="47"/>
      <c r="C20" s="187"/>
      <c r="D20" s="196">
        <f>SUM(D15:D19)</f>
        <v>300000000</v>
      </c>
      <c r="E20" s="195"/>
      <c r="F20" s="187"/>
      <c r="G20" s="196">
        <f>SUM(G15:G19)</f>
        <v>197210670</v>
      </c>
      <c r="H20" s="195"/>
      <c r="I20" s="195"/>
      <c r="J20" s="196">
        <f>SUM(J15:J19)</f>
        <v>23900000</v>
      </c>
      <c r="K20" s="195"/>
      <c r="L20" s="195"/>
      <c r="M20" s="196">
        <f>SUM(M15:M19)</f>
        <v>81973756</v>
      </c>
      <c r="N20" s="195"/>
      <c r="O20" s="195"/>
      <c r="P20" s="245">
        <v>0</v>
      </c>
      <c r="Q20" s="195"/>
      <c r="R20" s="195"/>
      <c r="S20" s="196">
        <f>SUM(S15:S19)</f>
        <v>7976056</v>
      </c>
      <c r="T20" s="213"/>
      <c r="U20" s="196">
        <f>SUM(U15:U19)</f>
        <v>7976056</v>
      </c>
      <c r="V20" s="213"/>
      <c r="W20" s="195"/>
      <c r="X20" s="196">
        <f>SUM(X15:X19)</f>
        <v>611060482</v>
      </c>
    </row>
    <row r="21" spans="1:24" ht="10.5" customHeight="1" thickTop="1">
      <c r="A21" s="140"/>
      <c r="B21" s="140"/>
      <c r="C21" s="140"/>
      <c r="D21" s="193"/>
      <c r="E21" s="140"/>
      <c r="F21" s="140"/>
      <c r="G21" s="193"/>
      <c r="H21" s="140"/>
      <c r="I21" s="140"/>
      <c r="J21" s="193"/>
      <c r="K21" s="140"/>
      <c r="L21" s="140"/>
      <c r="M21" s="193"/>
      <c r="N21" s="140"/>
      <c r="O21" s="140"/>
      <c r="P21" s="193"/>
      <c r="Q21" s="140"/>
      <c r="R21" s="140"/>
      <c r="S21" s="193"/>
      <c r="T21" s="193"/>
      <c r="U21" s="193"/>
      <c r="V21" s="193"/>
      <c r="W21" s="140"/>
      <c r="X21" s="193"/>
    </row>
    <row r="22" spans="1:24" ht="19.05" customHeight="1">
      <c r="A22" s="47" t="s">
        <v>214</v>
      </c>
      <c r="B22" s="47"/>
      <c r="C22" s="187"/>
      <c r="D22" s="97">
        <v>300000000</v>
      </c>
      <c r="E22" s="98"/>
      <c r="F22" s="187"/>
      <c r="G22" s="97">
        <v>197210670</v>
      </c>
      <c r="H22" s="98"/>
      <c r="I22" s="98"/>
      <c r="J22" s="97">
        <v>23900000</v>
      </c>
      <c r="K22" s="99"/>
      <c r="L22" s="99"/>
      <c r="M22" s="99">
        <v>147050123</v>
      </c>
      <c r="N22" s="99"/>
      <c r="O22" s="99"/>
      <c r="P22" s="189" t="s">
        <v>106</v>
      </c>
      <c r="Q22" s="99"/>
      <c r="R22" s="99"/>
      <c r="S22" s="99">
        <v>7976056</v>
      </c>
      <c r="T22" s="99"/>
      <c r="U22" s="99">
        <v>7976056</v>
      </c>
      <c r="V22" s="99"/>
      <c r="W22" s="99"/>
      <c r="X22" s="99">
        <f>SUM(D22:S22)</f>
        <v>676136849</v>
      </c>
    </row>
    <row r="23" spans="1:24" ht="19.05" customHeight="1">
      <c r="A23" s="47" t="s">
        <v>213</v>
      </c>
      <c r="B23" s="47"/>
      <c r="C23" s="187"/>
      <c r="D23" s="97"/>
      <c r="E23" s="98"/>
      <c r="F23" s="187"/>
      <c r="G23" s="97"/>
      <c r="H23" s="98"/>
      <c r="I23" s="98"/>
      <c r="J23" s="97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</row>
    <row r="24" spans="1:24" ht="19.05" customHeight="1">
      <c r="A24" s="227" t="s">
        <v>105</v>
      </c>
      <c r="B24" s="187">
        <v>21</v>
      </c>
      <c r="C24" s="187"/>
      <c r="D24" s="189" t="s">
        <v>106</v>
      </c>
      <c r="E24" s="98"/>
      <c r="F24" s="187"/>
      <c r="G24" s="189" t="s">
        <v>106</v>
      </c>
      <c r="H24" s="98"/>
      <c r="I24" s="98"/>
      <c r="J24" s="97">
        <v>10150000</v>
      </c>
      <c r="K24" s="99"/>
      <c r="L24" s="99"/>
      <c r="M24" s="99">
        <f>-J24</f>
        <v>-10150000</v>
      </c>
      <c r="N24" s="99"/>
      <c r="O24" s="99"/>
      <c r="P24" s="189" t="s">
        <v>106</v>
      </c>
      <c r="Q24" s="99"/>
      <c r="R24" s="99"/>
      <c r="S24" s="189" t="s">
        <v>106</v>
      </c>
      <c r="T24" s="99"/>
      <c r="U24" s="189" t="s">
        <v>106</v>
      </c>
      <c r="V24" s="99"/>
      <c r="W24" s="99"/>
      <c r="X24" s="189" t="s">
        <v>106</v>
      </c>
    </row>
    <row r="25" spans="1:24" ht="19.05" customHeight="1">
      <c r="A25" s="227" t="s">
        <v>223</v>
      </c>
      <c r="B25" s="187">
        <v>21</v>
      </c>
      <c r="C25" s="187"/>
      <c r="D25" s="189" t="s">
        <v>106</v>
      </c>
      <c r="E25" s="98"/>
      <c r="F25" s="187"/>
      <c r="G25" s="189" t="s">
        <v>106</v>
      </c>
      <c r="H25" s="98"/>
      <c r="I25" s="98"/>
      <c r="J25" s="189" t="s">
        <v>106</v>
      </c>
      <c r="K25" s="99"/>
      <c r="L25" s="99"/>
      <c r="M25" s="99">
        <v>-191979011</v>
      </c>
      <c r="N25" s="99"/>
      <c r="O25" s="99"/>
      <c r="P25" s="189" t="s">
        <v>106</v>
      </c>
      <c r="Q25" s="99"/>
      <c r="R25" s="99"/>
      <c r="S25" s="189" t="s">
        <v>106</v>
      </c>
      <c r="T25" s="99"/>
      <c r="U25" s="189" t="s">
        <v>106</v>
      </c>
      <c r="V25" s="99"/>
      <c r="W25" s="99"/>
      <c r="X25" s="99">
        <f>SUM(D25:S25)</f>
        <v>-191979011</v>
      </c>
    </row>
    <row r="26" spans="1:24" ht="19.05" customHeight="1">
      <c r="A26" s="227" t="s">
        <v>123</v>
      </c>
      <c r="B26" s="50"/>
      <c r="C26" s="187"/>
      <c r="D26" s="189" t="s">
        <v>106</v>
      </c>
      <c r="E26" s="100"/>
      <c r="F26" s="187"/>
      <c r="G26" s="189" t="s">
        <v>106</v>
      </c>
      <c r="H26" s="100"/>
      <c r="I26" s="101"/>
      <c r="J26" s="189" t="s">
        <v>106</v>
      </c>
      <c r="K26" s="194"/>
      <c r="L26" s="194"/>
      <c r="M26" s="188">
        <f>PL9M!G66</f>
        <v>149550918</v>
      </c>
      <c r="N26" s="194"/>
      <c r="O26" s="194"/>
      <c r="P26" s="99">
        <f>PL9M!G39</f>
        <v>-541415</v>
      </c>
      <c r="Q26" s="194"/>
      <c r="R26" s="194"/>
      <c r="S26" s="189" t="s">
        <v>106</v>
      </c>
      <c r="T26" s="188"/>
      <c r="U26" s="99">
        <f>SUM(P26:S26)</f>
        <v>-541415</v>
      </c>
      <c r="V26" s="188"/>
      <c r="W26" s="194"/>
      <c r="X26" s="99">
        <f>SUM(D26:S26)</f>
        <v>149009503</v>
      </c>
    </row>
    <row r="27" spans="1:24" ht="19.05" customHeight="1" thickBot="1">
      <c r="A27" s="47" t="s">
        <v>239</v>
      </c>
      <c r="B27" s="47"/>
      <c r="C27" s="187"/>
      <c r="D27" s="196">
        <f>SUM(D22:D26)</f>
        <v>300000000</v>
      </c>
      <c r="E27" s="195"/>
      <c r="F27" s="187"/>
      <c r="G27" s="196">
        <f>SUM(G22:G26)</f>
        <v>197210670</v>
      </c>
      <c r="H27" s="195"/>
      <c r="I27" s="195"/>
      <c r="J27" s="196">
        <f>SUM(J22:J26)</f>
        <v>34050000</v>
      </c>
      <c r="K27" s="195"/>
      <c r="L27" s="195"/>
      <c r="M27" s="196">
        <f>SUM(M22:M26)</f>
        <v>94472030</v>
      </c>
      <c r="N27" s="195"/>
      <c r="O27" s="195"/>
      <c r="P27" s="196">
        <f>SUM(P22:P26)</f>
        <v>-541415</v>
      </c>
      <c r="Q27" s="195"/>
      <c r="R27" s="195"/>
      <c r="S27" s="196">
        <f>SUM(S22:S26)</f>
        <v>7976056</v>
      </c>
      <c r="T27" s="213"/>
      <c r="U27" s="196">
        <f>SUM(U22:U26)</f>
        <v>7434641</v>
      </c>
      <c r="V27" s="213"/>
      <c r="W27" s="195"/>
      <c r="X27" s="196">
        <f>SUM(X22:X26)</f>
        <v>633167341</v>
      </c>
    </row>
    <row r="28" spans="1:24" ht="15.6" customHeight="1" thickTop="1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</row>
    <row r="29" spans="1:24">
      <c r="A29" s="140"/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</row>
    <row r="30" spans="1:24"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</row>
    <row r="31" spans="1:24"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</row>
    <row r="32" spans="1:24"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</row>
    <row r="33" spans="1:24"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</row>
    <row r="34" spans="1:24"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</row>
    <row r="35" spans="1:24">
      <c r="D35" s="215"/>
      <c r="G35" s="215"/>
      <c r="J35" s="215"/>
      <c r="M35" s="214"/>
      <c r="P35" s="214"/>
      <c r="S35" s="214"/>
      <c r="U35" s="214"/>
      <c r="X35" s="214"/>
    </row>
    <row r="36" spans="1:24">
      <c r="A36" s="140" t="s">
        <v>192</v>
      </c>
    </row>
  </sheetData>
  <mergeCells count="21">
    <mergeCell ref="P8:V8"/>
    <mergeCell ref="P9:V9"/>
    <mergeCell ref="A6:X6"/>
    <mergeCell ref="A1:X1"/>
    <mergeCell ref="A2:X2"/>
    <mergeCell ref="A3:X3"/>
    <mergeCell ref="A4:X4"/>
    <mergeCell ref="A5:X5"/>
    <mergeCell ref="C10:E10"/>
    <mergeCell ref="C9:E9"/>
    <mergeCell ref="I9:N9"/>
    <mergeCell ref="I10:K10"/>
    <mergeCell ref="L10:N10"/>
    <mergeCell ref="F9:H9"/>
    <mergeCell ref="F10:H10"/>
    <mergeCell ref="C12:E12"/>
    <mergeCell ref="F12:H12"/>
    <mergeCell ref="I12:K12"/>
    <mergeCell ref="C11:E11"/>
    <mergeCell ref="I11:K11"/>
    <mergeCell ref="F11:H11"/>
  </mergeCells>
  <pageMargins left="0.6" right="0.35" top="0.8" bottom="0.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K100"/>
  <sheetViews>
    <sheetView showGridLines="0" zoomScale="70" zoomScaleNormal="70" zoomScaleSheetLayoutView="106" workbookViewId="0">
      <selection activeCell="A100" sqref="A100"/>
    </sheetView>
  </sheetViews>
  <sheetFormatPr defaultColWidth="9.125" defaultRowHeight="20.25" customHeight="1"/>
  <cols>
    <col min="1" max="1" width="55.125" style="140" customWidth="1"/>
    <col min="2" max="2" width="6.375" style="140" customWidth="1"/>
    <col min="3" max="3" width="16.375" style="140" bestFit="1" customWidth="1"/>
    <col min="4" max="4" width="1.75" style="140" customWidth="1"/>
    <col min="5" max="5" width="16.375" style="140" bestFit="1" customWidth="1"/>
    <col min="6" max="6" width="1.75" style="140" customWidth="1"/>
    <col min="7" max="7" width="16.375" style="140" bestFit="1" customWidth="1"/>
    <col min="8" max="8" width="2" style="140" customWidth="1"/>
    <col min="9" max="9" width="16.375" style="140" bestFit="1" customWidth="1"/>
    <col min="10" max="10" width="9.125" style="140"/>
    <col min="11" max="11" width="14.125" style="140" bestFit="1" customWidth="1"/>
    <col min="12" max="16384" width="9.125" style="140"/>
  </cols>
  <sheetData>
    <row r="1" spans="1:11" s="159" customFormat="1" ht="19.5" customHeight="1">
      <c r="A1" s="266" t="s">
        <v>141</v>
      </c>
      <c r="B1" s="266"/>
      <c r="C1" s="266"/>
      <c r="D1" s="266"/>
      <c r="E1" s="266"/>
      <c r="F1" s="266"/>
      <c r="G1" s="266"/>
      <c r="H1" s="266"/>
      <c r="I1" s="266"/>
    </row>
    <row r="2" spans="1:11" s="159" customFormat="1" ht="17.55" customHeight="1">
      <c r="A2" s="266" t="s">
        <v>18</v>
      </c>
      <c r="B2" s="266"/>
      <c r="C2" s="266"/>
      <c r="D2" s="266"/>
      <c r="E2" s="266"/>
      <c r="F2" s="266"/>
      <c r="G2" s="266"/>
      <c r="H2" s="266"/>
      <c r="I2" s="266"/>
    </row>
    <row r="3" spans="1:11" s="159" customFormat="1" ht="20.25" customHeight="1">
      <c r="A3" s="268" t="s">
        <v>240</v>
      </c>
      <c r="B3" s="266"/>
      <c r="C3" s="266"/>
      <c r="D3" s="266"/>
      <c r="E3" s="266"/>
      <c r="F3" s="266"/>
      <c r="G3" s="266"/>
      <c r="H3" s="266"/>
      <c r="I3" s="266"/>
    </row>
    <row r="4" spans="1:11" s="159" customFormat="1" ht="17.55" customHeight="1">
      <c r="A4" s="266" t="s">
        <v>40</v>
      </c>
      <c r="B4" s="266"/>
      <c r="C4" s="266"/>
      <c r="D4" s="266"/>
      <c r="E4" s="266"/>
      <c r="F4" s="266"/>
      <c r="G4" s="266"/>
      <c r="H4" s="266"/>
      <c r="I4" s="266"/>
    </row>
    <row r="5" spans="1:11" ht="20.25" customHeight="1">
      <c r="A5" s="269" t="s">
        <v>124</v>
      </c>
      <c r="B5" s="269"/>
      <c r="C5" s="269"/>
      <c r="D5" s="269"/>
      <c r="E5" s="269"/>
      <c r="F5" s="269"/>
      <c r="G5" s="269"/>
      <c r="H5" s="269"/>
      <c r="I5" s="269"/>
    </row>
    <row r="6" spans="1:11" ht="6" customHeight="1"/>
    <row r="7" spans="1:11" s="50" customFormat="1" ht="21" customHeight="1">
      <c r="B7" s="135" t="s">
        <v>91</v>
      </c>
      <c r="C7" s="266" t="s">
        <v>50</v>
      </c>
      <c r="D7" s="266"/>
      <c r="E7" s="266"/>
      <c r="G7" s="266" t="s">
        <v>51</v>
      </c>
      <c r="H7" s="266"/>
      <c r="I7" s="266"/>
    </row>
    <row r="8" spans="1:11" s="50" customFormat="1" ht="21" customHeight="1">
      <c r="C8" s="266" t="s">
        <v>49</v>
      </c>
      <c r="D8" s="266"/>
      <c r="E8" s="266"/>
      <c r="G8" s="266" t="s">
        <v>49</v>
      </c>
      <c r="H8" s="266"/>
      <c r="I8" s="266"/>
    </row>
    <row r="9" spans="1:11" ht="21" customHeight="1">
      <c r="C9" s="135">
        <v>2022</v>
      </c>
      <c r="D9" s="135"/>
      <c r="E9" s="135">
        <v>2021</v>
      </c>
      <c r="F9" s="135"/>
      <c r="G9" s="135">
        <v>2022</v>
      </c>
      <c r="H9" s="135"/>
      <c r="I9" s="135">
        <v>2021</v>
      </c>
    </row>
    <row r="10" spans="1:11" ht="21" customHeight="1">
      <c r="A10" s="47" t="s">
        <v>43</v>
      </c>
      <c r="B10" s="87"/>
      <c r="C10" s="160"/>
      <c r="D10" s="160"/>
      <c r="E10" s="160"/>
      <c r="F10" s="160"/>
      <c r="G10" s="160"/>
      <c r="H10" s="160"/>
      <c r="I10" s="160"/>
    </row>
    <row r="11" spans="1:11" ht="21" customHeight="1">
      <c r="A11" s="140" t="s">
        <v>206</v>
      </c>
      <c r="C11" s="200">
        <f>PL9M!C27</f>
        <v>136388186</v>
      </c>
      <c r="D11" s="160"/>
      <c r="E11" s="200">
        <f>PL9M!E27</f>
        <v>149695065</v>
      </c>
      <c r="F11" s="200"/>
      <c r="G11" s="200">
        <f>PL9M!G27</f>
        <v>149550918</v>
      </c>
      <c r="H11" s="200"/>
      <c r="I11" s="200">
        <f>PL9M!I27</f>
        <v>137931321</v>
      </c>
    </row>
    <row r="12" spans="1:11" ht="21" customHeight="1">
      <c r="A12" s="175" t="s">
        <v>134</v>
      </c>
      <c r="B12" s="175"/>
      <c r="C12" s="220"/>
      <c r="D12" s="160"/>
      <c r="E12" s="160"/>
      <c r="F12" s="160"/>
      <c r="G12" s="149"/>
      <c r="H12" s="149"/>
      <c r="I12" s="149"/>
    </row>
    <row r="13" spans="1:11" ht="21" customHeight="1">
      <c r="A13" s="139" t="s">
        <v>212</v>
      </c>
      <c r="B13" s="199"/>
      <c r="C13" s="93">
        <f>PL9M!C26</f>
        <v>38082729</v>
      </c>
      <c r="D13" s="160"/>
      <c r="E13" s="93">
        <f>PL9M!E26</f>
        <v>38772322</v>
      </c>
      <c r="F13" s="160"/>
      <c r="G13" s="93">
        <f>PL9M!G26</f>
        <v>37195263</v>
      </c>
      <c r="H13" s="149"/>
      <c r="I13" s="93">
        <f>PL9M!I26</f>
        <v>35575519</v>
      </c>
    </row>
    <row r="14" spans="1:11" ht="21" customHeight="1">
      <c r="A14" s="139" t="s">
        <v>259</v>
      </c>
      <c r="B14" s="139"/>
      <c r="C14" s="93">
        <v>79241</v>
      </c>
      <c r="D14" s="160"/>
      <c r="E14" s="93">
        <v>870963</v>
      </c>
      <c r="F14" s="160"/>
      <c r="G14" s="93">
        <v>79241</v>
      </c>
      <c r="H14" s="149"/>
      <c r="I14" s="93">
        <v>870963</v>
      </c>
      <c r="K14" s="218"/>
    </row>
    <row r="15" spans="1:11" ht="21" customHeight="1">
      <c r="A15" s="139" t="s">
        <v>152</v>
      </c>
      <c r="B15" s="139"/>
      <c r="C15" s="93">
        <v>11326590</v>
      </c>
      <c r="D15" s="160"/>
      <c r="E15" s="93">
        <v>9845468</v>
      </c>
      <c r="F15" s="160"/>
      <c r="G15" s="93">
        <v>11326590</v>
      </c>
      <c r="H15" s="149"/>
      <c r="I15" s="93">
        <v>9845468</v>
      </c>
      <c r="K15" s="219"/>
    </row>
    <row r="16" spans="1:11" ht="21" customHeight="1">
      <c r="A16" s="139" t="s">
        <v>207</v>
      </c>
      <c r="B16" s="139"/>
      <c r="C16" s="93">
        <v>10954337</v>
      </c>
      <c r="D16" s="160"/>
      <c r="E16" s="93">
        <v>10483705</v>
      </c>
      <c r="F16" s="160"/>
      <c r="G16" s="93">
        <v>8191943</v>
      </c>
      <c r="H16" s="149"/>
      <c r="I16" s="93">
        <v>7843607</v>
      </c>
    </row>
    <row r="17" spans="1:9" ht="21" customHeight="1">
      <c r="A17" s="139" t="s">
        <v>186</v>
      </c>
      <c r="B17" s="139"/>
      <c r="C17" s="93">
        <v>12093116</v>
      </c>
      <c r="D17" s="160"/>
      <c r="E17" s="93">
        <v>11255473</v>
      </c>
      <c r="F17" s="160"/>
      <c r="G17" s="93">
        <v>3636889</v>
      </c>
      <c r="H17" s="149"/>
      <c r="I17" s="93">
        <v>2799245</v>
      </c>
    </row>
    <row r="18" spans="1:9" ht="21" customHeight="1">
      <c r="A18" s="139" t="s">
        <v>228</v>
      </c>
      <c r="B18" s="139"/>
      <c r="C18" s="93">
        <v>-8268</v>
      </c>
      <c r="D18" s="160"/>
      <c r="E18" s="93">
        <v>-178108</v>
      </c>
      <c r="F18" s="160"/>
      <c r="G18" s="93">
        <v>-2346</v>
      </c>
      <c r="H18" s="149"/>
      <c r="I18" s="93">
        <v>-47389</v>
      </c>
    </row>
    <row r="19" spans="1:9" ht="21" customHeight="1">
      <c r="A19" s="139" t="s">
        <v>187</v>
      </c>
      <c r="B19" s="139"/>
      <c r="C19" s="93">
        <v>2486232</v>
      </c>
      <c r="D19" s="160"/>
      <c r="E19" s="93">
        <v>2260233</v>
      </c>
      <c r="F19" s="160"/>
      <c r="G19" s="93">
        <v>1291545</v>
      </c>
      <c r="H19" s="149"/>
      <c r="I19" s="93">
        <v>1164267</v>
      </c>
    </row>
    <row r="20" spans="1:9" ht="21" customHeight="1">
      <c r="A20" s="139" t="s">
        <v>229</v>
      </c>
      <c r="B20" s="139"/>
      <c r="C20" s="93">
        <v>-1770923</v>
      </c>
      <c r="D20" s="160"/>
      <c r="E20" s="93">
        <v>-6132913</v>
      </c>
      <c r="F20" s="160"/>
      <c r="G20" s="93">
        <v>-1735401</v>
      </c>
      <c r="H20" s="160"/>
      <c r="I20" s="93">
        <v>-4355999</v>
      </c>
    </row>
    <row r="21" spans="1:9" ht="21" customHeight="1">
      <c r="A21" s="139" t="s">
        <v>227</v>
      </c>
      <c r="B21" s="139"/>
      <c r="C21" s="93">
        <v>0</v>
      </c>
      <c r="D21" s="160"/>
      <c r="E21" s="241" t="s">
        <v>106</v>
      </c>
      <c r="F21" s="160"/>
      <c r="G21" s="93">
        <v>-6875000</v>
      </c>
      <c r="H21" s="160"/>
      <c r="I21" s="241" t="s">
        <v>106</v>
      </c>
    </row>
    <row r="22" spans="1:9" ht="21" customHeight="1">
      <c r="A22" s="139" t="s">
        <v>115</v>
      </c>
      <c r="B22" s="139"/>
      <c r="C22" s="93">
        <v>-567673</v>
      </c>
      <c r="D22" s="160"/>
      <c r="E22" s="93">
        <v>-751269</v>
      </c>
      <c r="F22" s="160"/>
      <c r="G22" s="93">
        <v>-478450</v>
      </c>
      <c r="H22" s="149"/>
      <c r="I22" s="93">
        <v>-738386</v>
      </c>
    </row>
    <row r="23" spans="1:9" ht="21" customHeight="1">
      <c r="A23" s="139" t="s">
        <v>98</v>
      </c>
      <c r="B23" s="139"/>
      <c r="C23" s="80">
        <v>2171208</v>
      </c>
      <c r="D23" s="160"/>
      <c r="E23" s="80">
        <v>2632325</v>
      </c>
      <c r="F23" s="160"/>
      <c r="G23" s="80">
        <v>2171208</v>
      </c>
      <c r="H23" s="149"/>
      <c r="I23" s="80">
        <v>2632325</v>
      </c>
    </row>
    <row r="24" spans="1:9" ht="21" customHeight="1">
      <c r="A24" s="175" t="s">
        <v>138</v>
      </c>
      <c r="B24" s="139"/>
      <c r="C24" s="115"/>
      <c r="D24" s="160"/>
      <c r="E24" s="115"/>
      <c r="F24" s="160"/>
      <c r="G24" s="115"/>
      <c r="H24" s="149"/>
      <c r="I24" s="115"/>
    </row>
    <row r="25" spans="1:9" ht="21" customHeight="1">
      <c r="A25" s="161" t="s">
        <v>137</v>
      </c>
      <c r="B25" s="139"/>
      <c r="C25" s="93">
        <f>SUM(C11:C23)</f>
        <v>211234775</v>
      </c>
      <c r="D25" s="160"/>
      <c r="E25" s="93">
        <f>SUM(E11:E23)</f>
        <v>218753264</v>
      </c>
      <c r="F25" s="160"/>
      <c r="G25" s="93">
        <f>SUM(G11:G23)</f>
        <v>204352400</v>
      </c>
      <c r="H25" s="160"/>
      <c r="I25" s="93">
        <f>SUM(I11:I23)</f>
        <v>193520941</v>
      </c>
    </row>
    <row r="26" spans="1:9" ht="21" customHeight="1">
      <c r="A26" s="175" t="s">
        <v>188</v>
      </c>
      <c r="B26" s="148"/>
      <c r="C26" s="160"/>
      <c r="D26" s="160"/>
      <c r="E26" s="160"/>
      <c r="F26" s="160"/>
      <c r="G26" s="160"/>
      <c r="H26" s="160"/>
      <c r="I26" s="160"/>
    </row>
    <row r="27" spans="1:9" ht="21" customHeight="1">
      <c r="A27" s="139" t="s">
        <v>117</v>
      </c>
      <c r="B27" s="139"/>
      <c r="C27" s="93">
        <v>-81589237</v>
      </c>
      <c r="D27" s="160"/>
      <c r="E27" s="93">
        <v>-58329269</v>
      </c>
      <c r="F27" s="160"/>
      <c r="G27" s="93">
        <v>-83734434</v>
      </c>
      <c r="H27" s="160"/>
      <c r="I27" s="93">
        <v>-58443741</v>
      </c>
    </row>
    <row r="28" spans="1:9" ht="21" customHeight="1">
      <c r="A28" s="139" t="s">
        <v>22</v>
      </c>
      <c r="B28" s="139"/>
      <c r="C28" s="93">
        <v>1073791</v>
      </c>
      <c r="D28" s="160"/>
      <c r="E28" s="93">
        <v>-31610071</v>
      </c>
      <c r="F28" s="160"/>
      <c r="G28" s="93">
        <v>4481493</v>
      </c>
      <c r="H28" s="160"/>
      <c r="I28" s="93">
        <v>-28794514</v>
      </c>
    </row>
    <row r="29" spans="1:9" ht="21" customHeight="1">
      <c r="A29" s="139" t="s">
        <v>3</v>
      </c>
      <c r="B29" s="139"/>
      <c r="C29" s="93">
        <v>4037483</v>
      </c>
      <c r="D29" s="160"/>
      <c r="E29" s="93">
        <v>-4878068</v>
      </c>
      <c r="F29" s="160"/>
      <c r="G29" s="93">
        <v>3427695</v>
      </c>
      <c r="H29" s="160"/>
      <c r="I29" s="93">
        <v>-3417984</v>
      </c>
    </row>
    <row r="30" spans="1:9" ht="21" customHeight="1">
      <c r="A30" s="139" t="s">
        <v>196</v>
      </c>
      <c r="B30" s="139"/>
      <c r="C30" s="93">
        <v>0</v>
      </c>
      <c r="D30" s="160"/>
      <c r="E30" s="93">
        <v>-200000</v>
      </c>
      <c r="F30" s="160"/>
      <c r="G30" s="93">
        <v>0</v>
      </c>
      <c r="H30" s="160"/>
      <c r="I30" s="93">
        <v>-200000</v>
      </c>
    </row>
    <row r="31" spans="1:9" ht="21" customHeight="1">
      <c r="A31" s="139" t="s">
        <v>32</v>
      </c>
      <c r="B31" s="139"/>
      <c r="C31" s="93">
        <v>630000</v>
      </c>
      <c r="D31" s="160"/>
      <c r="E31" s="93">
        <v>-589175</v>
      </c>
      <c r="F31" s="160"/>
      <c r="G31" s="93">
        <v>630000</v>
      </c>
      <c r="H31" s="95"/>
      <c r="I31" s="93">
        <v>-589175</v>
      </c>
    </row>
    <row r="32" spans="1:9" ht="21" customHeight="1">
      <c r="A32" s="175" t="s">
        <v>135</v>
      </c>
      <c r="B32" s="139"/>
      <c r="C32" s="93"/>
      <c r="D32" s="160"/>
      <c r="E32" s="93"/>
      <c r="F32" s="160"/>
      <c r="G32" s="93"/>
      <c r="H32" s="95"/>
      <c r="I32" s="93"/>
    </row>
    <row r="33" spans="1:9" ht="21" customHeight="1">
      <c r="A33" s="139" t="s">
        <v>118</v>
      </c>
      <c r="B33" s="139"/>
      <c r="C33" s="163">
        <v>-1915790</v>
      </c>
      <c r="D33" s="160"/>
      <c r="E33" s="163">
        <v>53100637</v>
      </c>
      <c r="F33" s="160"/>
      <c r="G33" s="163">
        <v>-10895864</v>
      </c>
      <c r="H33" s="160"/>
      <c r="I33" s="93">
        <v>44314686</v>
      </c>
    </row>
    <row r="34" spans="1:9" ht="21" customHeight="1">
      <c r="A34" s="139" t="s">
        <v>9</v>
      </c>
      <c r="B34" s="139"/>
      <c r="C34" s="93">
        <v>4805558</v>
      </c>
      <c r="D34" s="160"/>
      <c r="E34" s="93">
        <v>8999164</v>
      </c>
      <c r="F34" s="160"/>
      <c r="G34" s="93">
        <v>6165352</v>
      </c>
      <c r="H34" s="160"/>
      <c r="I34" s="93">
        <v>8376768</v>
      </c>
    </row>
    <row r="35" spans="1:9" ht="21" customHeight="1">
      <c r="A35" s="139" t="s">
        <v>224</v>
      </c>
      <c r="B35" s="139"/>
      <c r="C35" s="93">
        <v>0</v>
      </c>
      <c r="D35" s="160"/>
      <c r="E35" s="93">
        <v>-170640</v>
      </c>
      <c r="F35" s="160"/>
      <c r="G35" s="93">
        <v>0</v>
      </c>
      <c r="H35" s="160"/>
      <c r="I35" s="93">
        <v>-170640</v>
      </c>
    </row>
    <row r="36" spans="1:9" ht="21" customHeight="1">
      <c r="A36" s="216" t="s">
        <v>232</v>
      </c>
      <c r="B36" s="139"/>
      <c r="C36" s="165">
        <f>SUM(C25:C35)</f>
        <v>138276580</v>
      </c>
      <c r="D36" s="160"/>
      <c r="E36" s="165">
        <f>SUM(E25:E35)</f>
        <v>185075842</v>
      </c>
      <c r="F36" s="160"/>
      <c r="G36" s="165">
        <f>SUM(G25:G34)</f>
        <v>124426642</v>
      </c>
      <c r="H36" s="160"/>
      <c r="I36" s="165">
        <f>SUM(I25:I35)</f>
        <v>154596341</v>
      </c>
    </row>
    <row r="37" spans="1:9" ht="21" customHeight="1">
      <c r="A37" s="139" t="s">
        <v>74</v>
      </c>
      <c r="B37" s="139"/>
      <c r="C37" s="93">
        <v>-59343886</v>
      </c>
      <c r="D37" s="93"/>
      <c r="E37" s="93">
        <v>-41592916</v>
      </c>
      <c r="F37" s="93"/>
      <c r="G37" s="93">
        <v>-52263999</v>
      </c>
      <c r="H37" s="160"/>
      <c r="I37" s="93">
        <v>-31463380</v>
      </c>
    </row>
    <row r="38" spans="1:9" ht="21" customHeight="1">
      <c r="A38" s="164" t="s">
        <v>230</v>
      </c>
      <c r="B38" s="166"/>
      <c r="C38" s="96">
        <f>C36+C37</f>
        <v>78932694</v>
      </c>
      <c r="D38" s="149"/>
      <c r="E38" s="96">
        <f>SUM(E36:E37)</f>
        <v>143482926</v>
      </c>
      <c r="F38" s="149"/>
      <c r="G38" s="96">
        <f>G36+G37</f>
        <v>72162643</v>
      </c>
      <c r="H38" s="149"/>
      <c r="I38" s="96">
        <f>SUM(I36:I37)</f>
        <v>123132961</v>
      </c>
    </row>
    <row r="39" spans="1:9" ht="24.6" customHeight="1"/>
    <row r="40" spans="1:9" ht="24.6" customHeight="1"/>
    <row r="41" spans="1:9" ht="24.6" customHeight="1"/>
    <row r="42" spans="1:9" ht="24.6" customHeight="1"/>
    <row r="43" spans="1:9" ht="24.6" customHeight="1"/>
    <row r="44" spans="1:9" ht="24.6" customHeight="1"/>
    <row r="45" spans="1:9" ht="24.6" customHeight="1"/>
    <row r="46" spans="1:9" ht="24.6" customHeight="1"/>
    <row r="47" spans="1:9" ht="24.6" customHeight="1"/>
    <row r="48" spans="1:9" s="159" customFormat="1" ht="19.5" customHeight="1">
      <c r="A48" s="266" t="s">
        <v>141</v>
      </c>
      <c r="B48" s="266"/>
      <c r="C48" s="266"/>
      <c r="D48" s="266"/>
      <c r="E48" s="266"/>
      <c r="F48" s="266"/>
      <c r="G48" s="266"/>
      <c r="H48" s="266"/>
      <c r="I48" s="266"/>
    </row>
    <row r="49" spans="1:9" s="159" customFormat="1" ht="17.55" customHeight="1">
      <c r="A49" s="266" t="s">
        <v>139</v>
      </c>
      <c r="B49" s="266"/>
      <c r="C49" s="266"/>
      <c r="D49" s="266"/>
      <c r="E49" s="266"/>
      <c r="F49" s="266"/>
      <c r="G49" s="266"/>
      <c r="H49" s="266"/>
      <c r="I49" s="266"/>
    </row>
    <row r="50" spans="1:9" s="159" customFormat="1" ht="20.25" customHeight="1">
      <c r="A50" s="268" t="s">
        <v>237</v>
      </c>
      <c r="B50" s="266"/>
      <c r="C50" s="266"/>
      <c r="D50" s="266"/>
      <c r="E50" s="266"/>
      <c r="F50" s="266"/>
      <c r="G50" s="266"/>
      <c r="H50" s="266"/>
      <c r="I50" s="266"/>
    </row>
    <row r="51" spans="1:9" s="159" customFormat="1" ht="17.55" customHeight="1">
      <c r="A51" s="266" t="s">
        <v>40</v>
      </c>
      <c r="B51" s="266"/>
      <c r="C51" s="266"/>
      <c r="D51" s="266"/>
      <c r="E51" s="266"/>
      <c r="F51" s="266"/>
      <c r="G51" s="266"/>
      <c r="H51" s="266"/>
      <c r="I51" s="266"/>
    </row>
    <row r="52" spans="1:9" ht="20.25" customHeight="1">
      <c r="A52" s="269" t="s">
        <v>124</v>
      </c>
      <c r="B52" s="269"/>
      <c r="C52" s="269"/>
      <c r="D52" s="269"/>
      <c r="E52" s="269"/>
      <c r="F52" s="269"/>
      <c r="G52" s="269"/>
      <c r="H52" s="269"/>
      <c r="I52" s="269"/>
    </row>
    <row r="53" spans="1:9" ht="6" customHeight="1"/>
    <row r="54" spans="1:9" s="50" customFormat="1" ht="21" customHeight="1">
      <c r="B54" s="135" t="s">
        <v>91</v>
      </c>
      <c r="C54" s="266" t="s">
        <v>50</v>
      </c>
      <c r="D54" s="266"/>
      <c r="E54" s="266"/>
      <c r="G54" s="266" t="s">
        <v>51</v>
      </c>
      <c r="H54" s="266"/>
      <c r="I54" s="266"/>
    </row>
    <row r="55" spans="1:9" s="50" customFormat="1" ht="21" customHeight="1">
      <c r="C55" s="266" t="s">
        <v>49</v>
      </c>
      <c r="D55" s="266"/>
      <c r="E55" s="266"/>
      <c r="G55" s="266" t="s">
        <v>49</v>
      </c>
      <c r="H55" s="266"/>
      <c r="I55" s="266"/>
    </row>
    <row r="56" spans="1:9" ht="21" customHeight="1">
      <c r="C56" s="135">
        <v>2022</v>
      </c>
      <c r="D56" s="135"/>
      <c r="E56" s="135">
        <v>2021</v>
      </c>
      <c r="F56" s="135"/>
      <c r="G56" s="135">
        <v>2022</v>
      </c>
      <c r="H56" s="135"/>
      <c r="I56" s="135">
        <v>2021</v>
      </c>
    </row>
    <row r="57" spans="1:9" ht="21" customHeight="1">
      <c r="A57" s="47" t="s">
        <v>23</v>
      </c>
      <c r="B57" s="87"/>
      <c r="C57" s="160"/>
      <c r="D57" s="160"/>
      <c r="E57" s="160"/>
      <c r="F57" s="160"/>
      <c r="G57" s="160"/>
      <c r="H57" s="160"/>
      <c r="I57" s="160"/>
    </row>
    <row r="58" spans="1:9" ht="21" customHeight="1">
      <c r="A58" s="139" t="s">
        <v>225</v>
      </c>
      <c r="B58" s="87"/>
      <c r="C58" s="234" t="s">
        <v>106</v>
      </c>
      <c r="D58" s="160"/>
      <c r="E58" s="234" t="s">
        <v>106</v>
      </c>
      <c r="F58" s="160"/>
      <c r="G58" s="93">
        <v>-95000000</v>
      </c>
      <c r="H58" s="160"/>
      <c r="I58" s="93">
        <v>-9999700</v>
      </c>
    </row>
    <row r="59" spans="1:9" ht="21" customHeight="1">
      <c r="A59" s="139" t="s">
        <v>268</v>
      </c>
      <c r="B59" s="87"/>
      <c r="C59" s="93">
        <v>-104635269</v>
      </c>
      <c r="D59" s="160"/>
      <c r="E59" s="234" t="s">
        <v>106</v>
      </c>
      <c r="F59" s="160"/>
      <c r="G59" s="93">
        <v>-104635269</v>
      </c>
      <c r="H59" s="160"/>
      <c r="I59" s="234" t="s">
        <v>106</v>
      </c>
    </row>
    <row r="60" spans="1:9" ht="21" customHeight="1">
      <c r="A60" s="139" t="s">
        <v>208</v>
      </c>
      <c r="B60" s="139"/>
      <c r="C60" s="93">
        <v>-15124297</v>
      </c>
      <c r="D60" s="160"/>
      <c r="E60" s="93">
        <v>-12625690</v>
      </c>
      <c r="F60" s="160"/>
      <c r="G60" s="93">
        <v>-13262154</v>
      </c>
      <c r="H60" s="160"/>
      <c r="I60" s="93">
        <v>-9296362</v>
      </c>
    </row>
    <row r="61" spans="1:9" ht="21" customHeight="1">
      <c r="A61" s="139" t="s">
        <v>130</v>
      </c>
      <c r="B61" s="139"/>
      <c r="C61" s="93">
        <v>362919</v>
      </c>
      <c r="D61" s="160"/>
      <c r="E61" s="93">
        <v>201366</v>
      </c>
      <c r="F61" s="160"/>
      <c r="G61" s="93">
        <v>4449</v>
      </c>
      <c r="H61" s="160"/>
      <c r="I61" s="93">
        <v>59309</v>
      </c>
    </row>
    <row r="62" spans="1:9" ht="21" customHeight="1">
      <c r="A62" s="139" t="s">
        <v>173</v>
      </c>
      <c r="B62" s="139"/>
      <c r="C62" s="93">
        <v>-7533180</v>
      </c>
      <c r="D62" s="160"/>
      <c r="E62" s="93">
        <v>-7581750</v>
      </c>
      <c r="F62" s="160"/>
      <c r="G62" s="93">
        <v>-6653020</v>
      </c>
      <c r="H62" s="160"/>
      <c r="I62" s="93">
        <v>-7581750</v>
      </c>
    </row>
    <row r="63" spans="1:9" ht="21" customHeight="1">
      <c r="A63" s="139" t="s">
        <v>227</v>
      </c>
      <c r="B63" s="139"/>
      <c r="C63" s="93">
        <v>0</v>
      </c>
      <c r="D63" s="160"/>
      <c r="E63" s="241" t="s">
        <v>106</v>
      </c>
      <c r="F63" s="160"/>
      <c r="G63" s="93">
        <v>6875000</v>
      </c>
      <c r="H63" s="160"/>
      <c r="I63" s="241" t="s">
        <v>106</v>
      </c>
    </row>
    <row r="64" spans="1:9" ht="21" customHeight="1">
      <c r="A64" s="139" t="s">
        <v>128</v>
      </c>
      <c r="B64" s="139"/>
      <c r="C64" s="80">
        <v>-76961</v>
      </c>
      <c r="D64" s="160"/>
      <c r="E64" s="80">
        <v>738577</v>
      </c>
      <c r="F64" s="160"/>
      <c r="G64" s="80">
        <v>-166183</v>
      </c>
      <c r="H64" s="160"/>
      <c r="I64" s="80">
        <v>725694</v>
      </c>
    </row>
    <row r="65" spans="1:9" ht="21" customHeight="1">
      <c r="A65" s="166" t="s">
        <v>174</v>
      </c>
      <c r="B65" s="166"/>
      <c r="C65" s="80">
        <f>SUM(C59:C64)</f>
        <v>-127006788</v>
      </c>
      <c r="D65" s="149"/>
      <c r="E65" s="80">
        <f>SUM(E60:E64)</f>
        <v>-19267497</v>
      </c>
      <c r="F65" s="160"/>
      <c r="G65" s="80">
        <f>SUM(G58:G64)</f>
        <v>-212837177</v>
      </c>
      <c r="H65" s="149"/>
      <c r="I65" s="80">
        <f>SUM(I58:I64)</f>
        <v>-26092809</v>
      </c>
    </row>
    <row r="66" spans="1:9" ht="7.35" customHeight="1">
      <c r="A66" s="166"/>
      <c r="B66" s="166"/>
      <c r="C66" s="115"/>
      <c r="D66" s="149"/>
      <c r="E66" s="115"/>
      <c r="F66" s="160"/>
      <c r="G66" s="115"/>
      <c r="H66" s="149"/>
      <c r="I66" s="115"/>
    </row>
    <row r="67" spans="1:9" ht="21" customHeight="1">
      <c r="A67" s="47" t="s">
        <v>116</v>
      </c>
      <c r="B67" s="87"/>
      <c r="C67" s="149"/>
      <c r="D67" s="149"/>
      <c r="E67" s="149"/>
      <c r="F67" s="149"/>
      <c r="G67" s="149"/>
      <c r="H67" s="149"/>
      <c r="I67" s="149"/>
    </row>
    <row r="68" spans="1:9" ht="21" customHeight="1">
      <c r="A68" s="139" t="s">
        <v>153</v>
      </c>
      <c r="B68" s="167">
        <v>5</v>
      </c>
      <c r="C68" s="93">
        <v>-11230922</v>
      </c>
      <c r="D68" s="149"/>
      <c r="E68" s="115">
        <v>-9074727</v>
      </c>
      <c r="F68" s="149"/>
      <c r="G68" s="93">
        <v>-11230922</v>
      </c>
      <c r="H68" s="149"/>
      <c r="I68" s="115">
        <v>-9074727</v>
      </c>
    </row>
    <row r="69" spans="1:9" ht="21" customHeight="1">
      <c r="A69" s="139" t="s">
        <v>129</v>
      </c>
      <c r="B69" s="87"/>
      <c r="C69" s="115">
        <v>-2171208</v>
      </c>
      <c r="D69" s="235"/>
      <c r="E69" s="115">
        <v>-2632325</v>
      </c>
      <c r="F69" s="235"/>
      <c r="G69" s="115">
        <v>-2171208</v>
      </c>
      <c r="H69" s="235"/>
      <c r="I69" s="115">
        <v>-2632325</v>
      </c>
    </row>
    <row r="70" spans="1:9" ht="21" customHeight="1">
      <c r="A70" s="139" t="s">
        <v>226</v>
      </c>
      <c r="B70" s="87"/>
      <c r="C70" s="80">
        <v>-197604011</v>
      </c>
      <c r="D70" s="149"/>
      <c r="E70" s="80">
        <v>-92398311</v>
      </c>
      <c r="F70" s="149"/>
      <c r="G70" s="80">
        <v>-191979011</v>
      </c>
      <c r="H70" s="149"/>
      <c r="I70" s="80">
        <v>-92398311</v>
      </c>
    </row>
    <row r="71" spans="1:9" ht="21" customHeight="1">
      <c r="A71" s="164" t="s">
        <v>217</v>
      </c>
      <c r="B71" s="166"/>
      <c r="C71" s="80">
        <f>SUM(C68:C70)</f>
        <v>-211006141</v>
      </c>
      <c r="D71" s="149"/>
      <c r="E71" s="80">
        <f>SUM(E68:E70)</f>
        <v>-104105363</v>
      </c>
      <c r="F71" s="149"/>
      <c r="G71" s="80">
        <f>SUM(G68:G70)</f>
        <v>-205381141</v>
      </c>
      <c r="H71" s="149"/>
      <c r="I71" s="80">
        <f>SUM(I68:I70)</f>
        <v>-104105363</v>
      </c>
    </row>
    <row r="72" spans="1:9" ht="21" customHeight="1"/>
    <row r="73" spans="1:9" ht="18" customHeight="1">
      <c r="A73" s="140" t="s">
        <v>218</v>
      </c>
      <c r="E73" s="93"/>
      <c r="I73" s="93"/>
    </row>
    <row r="74" spans="1:9" ht="18" customHeight="1">
      <c r="A74" s="168" t="s">
        <v>219</v>
      </c>
      <c r="C74" s="93">
        <f>SUM(C38+C65+C71)</f>
        <v>-259080235</v>
      </c>
      <c r="E74" s="93">
        <f>SUM(E38+E65+E71)</f>
        <v>20110066</v>
      </c>
      <c r="G74" s="93">
        <f>SUM(G38+G65+G71)</f>
        <v>-346055675</v>
      </c>
      <c r="I74" s="93">
        <f>SUM(I38+I65+I71)</f>
        <v>-7065211</v>
      </c>
    </row>
    <row r="75" spans="1:9" ht="18" customHeight="1">
      <c r="A75" s="140" t="s">
        <v>215</v>
      </c>
    </row>
    <row r="76" spans="1:9" ht="18" customHeight="1">
      <c r="A76" s="168" t="s">
        <v>221</v>
      </c>
      <c r="C76" s="80">
        <v>-133901.06509144092</v>
      </c>
      <c r="E76" s="222">
        <v>-602640</v>
      </c>
      <c r="G76" s="222" t="s">
        <v>106</v>
      </c>
      <c r="I76" s="222" t="s">
        <v>106</v>
      </c>
    </row>
    <row r="77" spans="1:9" ht="21" customHeight="1">
      <c r="A77" s="140" t="s">
        <v>220</v>
      </c>
      <c r="C77" s="115">
        <f>SUM(C74:C76)</f>
        <v>-259214136.06509143</v>
      </c>
      <c r="D77" s="149"/>
      <c r="E77" s="115">
        <f>SUM(E74:E76)</f>
        <v>19507426</v>
      </c>
      <c r="F77" s="149"/>
      <c r="G77" s="115">
        <f>SUM(G74:G76)</f>
        <v>-346055675</v>
      </c>
      <c r="H77" s="149"/>
      <c r="I77" s="115">
        <f>SUM(I74:I76)</f>
        <v>-7065211</v>
      </c>
    </row>
    <row r="78" spans="1:9" ht="21" customHeight="1">
      <c r="A78" s="140" t="s">
        <v>44</v>
      </c>
      <c r="C78" s="162">
        <f>ASSET!F14</f>
        <v>563623879</v>
      </c>
      <c r="D78" s="160"/>
      <c r="E78" s="162">
        <v>468184973</v>
      </c>
      <c r="F78" s="160"/>
      <c r="G78" s="162">
        <f>ASSET!J14</f>
        <v>469616149</v>
      </c>
      <c r="H78" s="160"/>
      <c r="I78" s="162">
        <v>391334567</v>
      </c>
    </row>
    <row r="79" spans="1:9" ht="21" customHeight="1" thickBot="1">
      <c r="A79" s="87" t="s">
        <v>260</v>
      </c>
      <c r="B79" s="167">
        <v>6</v>
      </c>
      <c r="C79" s="169">
        <f>C77+C78</f>
        <v>304409742.93490857</v>
      </c>
      <c r="D79" s="149"/>
      <c r="E79" s="169">
        <f>SUM(E77:E78)</f>
        <v>487692399</v>
      </c>
      <c r="F79" s="149"/>
      <c r="G79" s="169">
        <f>G77+G78</f>
        <v>123560474</v>
      </c>
      <c r="H79" s="149"/>
      <c r="I79" s="169">
        <f>SUM(I77:I78)</f>
        <v>384269356</v>
      </c>
    </row>
    <row r="80" spans="1:9" ht="21" customHeight="1" thickTop="1">
      <c r="C80" s="182"/>
      <c r="D80" s="183"/>
      <c r="E80" s="182"/>
      <c r="F80" s="183"/>
      <c r="G80" s="182"/>
      <c r="H80" s="183"/>
      <c r="I80" s="182"/>
    </row>
    <row r="81" spans="3:9" ht="21" customHeight="1">
      <c r="C81" s="160"/>
      <c r="E81" s="160"/>
      <c r="G81" s="160"/>
      <c r="I81" s="160"/>
    </row>
    <row r="82" spans="3:9" ht="21" customHeight="1"/>
    <row r="83" spans="3:9" ht="21" customHeight="1"/>
    <row r="84" spans="3:9" ht="21" customHeight="1"/>
    <row r="85" spans="3:9" ht="18" customHeight="1"/>
    <row r="86" spans="3:9" ht="18" customHeight="1"/>
    <row r="87" spans="3:9" ht="18" customHeight="1"/>
    <row r="88" spans="3:9" ht="18" customHeight="1"/>
    <row r="89" spans="3:9" ht="18" customHeight="1"/>
    <row r="90" spans="3:9" ht="18" customHeight="1"/>
    <row r="98" spans="1:7" ht="20.25" customHeight="1">
      <c r="C98" s="94"/>
      <c r="E98" s="94"/>
      <c r="G98" s="94"/>
    </row>
    <row r="99" spans="1:7" ht="20.25" customHeight="1">
      <c r="C99" s="217"/>
      <c r="G99" s="217"/>
    </row>
    <row r="100" spans="1:7" ht="20.25" customHeight="1">
      <c r="A100" s="140" t="s">
        <v>99</v>
      </c>
    </row>
  </sheetData>
  <mergeCells count="18">
    <mergeCell ref="C55:E55"/>
    <mergeCell ref="G55:I55"/>
    <mergeCell ref="C7:E7"/>
    <mergeCell ref="G7:I7"/>
    <mergeCell ref="C8:E8"/>
    <mergeCell ref="G8:I8"/>
    <mergeCell ref="A52:I52"/>
    <mergeCell ref="C54:E54"/>
    <mergeCell ref="G54:I54"/>
    <mergeCell ref="A48:I48"/>
    <mergeCell ref="A49:I49"/>
    <mergeCell ref="A50:I50"/>
    <mergeCell ref="A51:I51"/>
    <mergeCell ref="A1:I1"/>
    <mergeCell ref="A2:I2"/>
    <mergeCell ref="A3:I3"/>
    <mergeCell ref="A4:I4"/>
    <mergeCell ref="A5:I5"/>
  </mergeCells>
  <pageMargins left="0.8" right="0.3" top="0.8" bottom="0.5" header="0.6" footer="0.3"/>
  <pageSetup paperSize="9" scale="75" fitToHeight="0" orientation="portrait" r:id="rId1"/>
  <headerFooter alignWithMargins="0"/>
  <rowBreaks count="1" manualBreakCount="1">
    <brk id="4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375" style="2" customWidth="1"/>
    <col min="6" max="6" width="9.375" style="2" customWidth="1"/>
    <col min="7" max="7" width="3.125" style="2" customWidth="1"/>
    <col min="8" max="8" width="10.125" style="2" customWidth="1"/>
    <col min="9" max="9" width="0.375" style="2" customWidth="1"/>
    <col min="10" max="16384" width="9.125" style="2"/>
  </cols>
  <sheetData>
    <row r="1" spans="1:8" ht="16.350000000000001" customHeight="1">
      <c r="A1" s="279" t="s">
        <v>0</v>
      </c>
      <c r="B1" s="279"/>
      <c r="C1" s="279"/>
      <c r="D1" s="279"/>
      <c r="E1" s="279"/>
      <c r="F1" s="279"/>
      <c r="G1" s="279"/>
      <c r="H1" s="279"/>
    </row>
    <row r="2" spans="1:8" ht="16.350000000000001" customHeight="1">
      <c r="A2" s="279" t="s">
        <v>18</v>
      </c>
      <c r="B2" s="279"/>
      <c r="C2" s="279"/>
      <c r="D2" s="279"/>
      <c r="E2" s="279"/>
      <c r="F2" s="279"/>
      <c r="G2" s="279"/>
      <c r="H2" s="279"/>
    </row>
    <row r="3" spans="1:8" ht="23.25" customHeight="1">
      <c r="A3" s="280" t="s">
        <v>88</v>
      </c>
      <c r="B3" s="280"/>
      <c r="C3" s="280"/>
      <c r="D3" s="280"/>
      <c r="E3" s="280"/>
      <c r="F3" s="280"/>
      <c r="G3" s="280"/>
      <c r="H3" s="280"/>
    </row>
    <row r="4" spans="1:8" ht="16.350000000000001" customHeight="1">
      <c r="A4" s="279" t="s">
        <v>40</v>
      </c>
      <c r="B4" s="279"/>
      <c r="C4" s="279"/>
      <c r="D4" s="279"/>
      <c r="E4" s="279"/>
      <c r="F4" s="279"/>
      <c r="G4" s="279"/>
      <c r="H4" s="279"/>
    </row>
    <row r="5" spans="1:8" ht="16.350000000000001" customHeight="1">
      <c r="A5" s="281" t="s">
        <v>41</v>
      </c>
      <c r="B5" s="281"/>
      <c r="C5" s="281"/>
      <c r="D5" s="281"/>
      <c r="E5" s="281"/>
      <c r="F5" s="281"/>
      <c r="G5" s="281"/>
      <c r="H5" s="281"/>
    </row>
    <row r="6" spans="1:8" s="3" customFormat="1" ht="8.85" customHeight="1"/>
    <row r="7" spans="1:8" ht="16.350000000000001" customHeight="1">
      <c r="B7" s="279" t="s">
        <v>50</v>
      </c>
      <c r="C7" s="279"/>
      <c r="D7" s="279"/>
      <c r="F7" s="279" t="s">
        <v>51</v>
      </c>
      <c r="G7" s="279"/>
      <c r="H7" s="279"/>
    </row>
    <row r="8" spans="1:8" ht="16.350000000000001" customHeight="1">
      <c r="B8" s="279" t="s">
        <v>49</v>
      </c>
      <c r="C8" s="279"/>
      <c r="D8" s="279"/>
      <c r="F8" s="279" t="s">
        <v>49</v>
      </c>
      <c r="G8" s="279"/>
      <c r="H8" s="279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4" t="s">
        <v>43</v>
      </c>
      <c r="B10" s="7"/>
      <c r="C10" s="7"/>
      <c r="D10" s="7"/>
      <c r="E10" s="7"/>
      <c r="F10" s="7"/>
      <c r="G10" s="7"/>
      <c r="H10" s="7"/>
    </row>
    <row r="11" spans="1:8" ht="16.350000000000001" customHeight="1">
      <c r="A11" s="2" t="s">
        <v>59</v>
      </c>
      <c r="B11" s="12"/>
      <c r="C11" s="12"/>
      <c r="D11" s="12">
        <v>590296</v>
      </c>
      <c r="E11" s="12"/>
      <c r="F11" s="12">
        <v>1486025</v>
      </c>
      <c r="G11" s="12"/>
      <c r="H11" s="13">
        <f>396487+165933</f>
        <v>562420</v>
      </c>
    </row>
    <row r="12" spans="1:8" ht="16.350000000000001" customHeight="1">
      <c r="A12" s="21" t="s">
        <v>60</v>
      </c>
      <c r="B12" s="5"/>
      <c r="C12" s="5"/>
      <c r="D12" s="5"/>
      <c r="E12" s="5"/>
      <c r="F12" s="5"/>
      <c r="G12" s="5"/>
      <c r="H12" s="5"/>
    </row>
    <row r="13" spans="1:8" ht="16.350000000000001" customHeight="1">
      <c r="A13" s="6" t="s">
        <v>61</v>
      </c>
      <c r="B13" s="5"/>
      <c r="C13" s="5"/>
      <c r="D13" s="5"/>
      <c r="E13" s="5"/>
      <c r="F13" s="5"/>
      <c r="G13" s="5"/>
      <c r="H13" s="5"/>
    </row>
    <row r="14" spans="1:8" ht="16.350000000000001" customHeight="1">
      <c r="A14" s="22" t="s">
        <v>19</v>
      </c>
      <c r="B14" s="12"/>
      <c r="C14" s="12"/>
      <c r="D14" s="7">
        <v>81571</v>
      </c>
      <c r="E14" s="12"/>
      <c r="F14" s="12">
        <v>74818</v>
      </c>
      <c r="G14" s="12"/>
      <c r="H14" s="5">
        <v>71480</v>
      </c>
    </row>
    <row r="15" spans="1:8" ht="16.350000000000001" customHeight="1">
      <c r="A15" s="22" t="s">
        <v>62</v>
      </c>
      <c r="B15" s="12"/>
      <c r="C15" s="12"/>
      <c r="D15" s="7">
        <v>12711</v>
      </c>
      <c r="E15" s="12"/>
      <c r="F15" s="23">
        <v>0</v>
      </c>
      <c r="G15" s="24"/>
      <c r="H15" s="25">
        <v>0</v>
      </c>
    </row>
    <row r="16" spans="1:8" ht="16.350000000000001" customHeight="1">
      <c r="A16" s="22" t="s">
        <v>35</v>
      </c>
      <c r="B16" s="12"/>
      <c r="C16" s="12"/>
      <c r="D16" s="7">
        <v>43711</v>
      </c>
      <c r="E16" s="12"/>
      <c r="F16" s="26">
        <v>81</v>
      </c>
      <c r="G16" s="12"/>
      <c r="H16" s="5">
        <v>43611</v>
      </c>
    </row>
    <row r="17" spans="1:8" ht="16.350000000000001" customHeight="1">
      <c r="A17" s="22" t="s">
        <v>63</v>
      </c>
      <c r="B17" s="12"/>
      <c r="C17" s="12"/>
      <c r="D17" s="7">
        <v>4283</v>
      </c>
      <c r="E17" s="12"/>
      <c r="F17" s="26">
        <v>2622</v>
      </c>
      <c r="G17" s="12"/>
      <c r="H17" s="5">
        <v>3530</v>
      </c>
    </row>
    <row r="18" spans="1:8" ht="16.350000000000001" customHeight="1">
      <c r="A18" s="22" t="s">
        <v>52</v>
      </c>
      <c r="B18" s="12"/>
      <c r="C18" s="12"/>
      <c r="D18" s="7">
        <v>-796</v>
      </c>
      <c r="E18" s="12"/>
      <c r="F18" s="12">
        <v>-639</v>
      </c>
      <c r="G18" s="12"/>
      <c r="H18" s="5">
        <v>-733</v>
      </c>
    </row>
    <row r="19" spans="1:8" ht="16.350000000000001" customHeight="1">
      <c r="A19" s="22" t="s">
        <v>64</v>
      </c>
      <c r="B19" s="12"/>
      <c r="C19" s="12"/>
      <c r="D19" s="7">
        <v>8055</v>
      </c>
      <c r="E19" s="12"/>
      <c r="F19" s="12">
        <v>204584</v>
      </c>
      <c r="G19" s="12"/>
      <c r="H19" s="5">
        <v>8055</v>
      </c>
    </row>
    <row r="20" spans="1:8" ht="16.350000000000001" customHeight="1">
      <c r="A20" s="22" t="s">
        <v>65</v>
      </c>
      <c r="F20" s="27"/>
    </row>
    <row r="21" spans="1:8" ht="16.350000000000001" customHeight="1">
      <c r="A21" s="28" t="s">
        <v>66</v>
      </c>
      <c r="B21" s="12"/>
      <c r="C21" s="12"/>
      <c r="D21" s="7">
        <v>-652</v>
      </c>
      <c r="E21" s="12"/>
      <c r="F21" s="23">
        <v>0</v>
      </c>
      <c r="G21" s="24"/>
      <c r="H21" s="25">
        <v>0</v>
      </c>
    </row>
    <row r="22" spans="1:8" ht="16.350000000000001" customHeight="1">
      <c r="A22" s="22" t="s">
        <v>67</v>
      </c>
      <c r="B22" s="12"/>
      <c r="C22" s="12"/>
      <c r="D22" s="13">
        <v>2577</v>
      </c>
      <c r="E22" s="12"/>
      <c r="F22" s="12">
        <v>-26910</v>
      </c>
      <c r="G22" s="12"/>
      <c r="H22" s="13">
        <v>3491</v>
      </c>
    </row>
    <row r="23" spans="1:8" ht="16.350000000000001" customHeight="1">
      <c r="A23" s="22" t="s">
        <v>68</v>
      </c>
      <c r="B23" s="29"/>
      <c r="C23" s="12"/>
      <c r="D23" s="30">
        <v>64786</v>
      </c>
      <c r="E23" s="12"/>
      <c r="F23" s="30">
        <v>64286</v>
      </c>
      <c r="G23" s="12"/>
      <c r="H23" s="30">
        <v>44685</v>
      </c>
    </row>
    <row r="24" spans="1:8" ht="16.350000000000001" customHeight="1">
      <c r="A24" s="2" t="s">
        <v>69</v>
      </c>
      <c r="B24" s="5"/>
      <c r="C24" s="5"/>
      <c r="D24" s="5"/>
      <c r="E24" s="5"/>
      <c r="F24" s="5"/>
      <c r="G24" s="5"/>
      <c r="H24" s="5"/>
    </row>
    <row r="25" spans="1:8" ht="16.350000000000001" customHeight="1">
      <c r="A25" s="6" t="s">
        <v>26</v>
      </c>
      <c r="B25" s="5">
        <f>SUM(B21:B24,B19,B18,B17,B16,B15,B14,B11)</f>
        <v>0</v>
      </c>
      <c r="C25" s="5"/>
      <c r="D25" s="5">
        <f>SUM(D11:D23)</f>
        <v>806542</v>
      </c>
      <c r="E25" s="5"/>
      <c r="F25" s="5">
        <f>SUM(F11:F23)</f>
        <v>1804867</v>
      </c>
      <c r="G25" s="5"/>
      <c r="H25" s="5">
        <f>SUM(H11:H23)</f>
        <v>736539</v>
      </c>
    </row>
    <row r="26" spans="1:8" ht="16.350000000000001" customHeight="1">
      <c r="A26" s="2" t="s">
        <v>20</v>
      </c>
      <c r="B26" s="5"/>
      <c r="C26" s="5"/>
      <c r="D26" s="5"/>
      <c r="E26" s="5"/>
      <c r="F26" s="5"/>
      <c r="G26" s="5"/>
      <c r="H26" s="5"/>
    </row>
    <row r="27" spans="1:8" ht="16.350000000000001" customHeight="1">
      <c r="A27" s="22" t="s">
        <v>21</v>
      </c>
      <c r="B27" s="12"/>
      <c r="C27" s="12"/>
      <c r="D27" s="7">
        <v>-398249</v>
      </c>
      <c r="E27" s="12"/>
      <c r="F27" s="12">
        <v>-1071317</v>
      </c>
      <c r="G27" s="12"/>
      <c r="H27" s="7">
        <v>-280610</v>
      </c>
    </row>
    <row r="28" spans="1:8" ht="16.350000000000001" customHeight="1">
      <c r="A28" s="22" t="s">
        <v>22</v>
      </c>
      <c r="B28" s="12"/>
      <c r="C28" s="12"/>
      <c r="D28" s="7">
        <v>-2006102</v>
      </c>
      <c r="E28" s="12"/>
      <c r="F28" s="12">
        <v>-8135464</v>
      </c>
      <c r="G28" s="12"/>
      <c r="H28" s="7">
        <v>-1868574</v>
      </c>
    </row>
    <row r="29" spans="1:8" ht="16.350000000000001" customHeight="1">
      <c r="A29" s="22" t="s">
        <v>4</v>
      </c>
      <c r="B29" s="12"/>
      <c r="C29" s="12"/>
      <c r="D29" s="7">
        <v>-3520</v>
      </c>
      <c r="E29" s="12"/>
      <c r="F29" s="12">
        <v>940</v>
      </c>
      <c r="G29" s="12"/>
      <c r="H29" s="7">
        <v>-7952</v>
      </c>
    </row>
    <row r="30" spans="1:8" ht="16.350000000000001" customHeight="1">
      <c r="A30" s="22" t="s">
        <v>33</v>
      </c>
      <c r="B30" s="11"/>
      <c r="C30" s="12"/>
      <c r="D30" s="11">
        <v>1483</v>
      </c>
      <c r="E30" s="12"/>
      <c r="F30" s="31">
        <v>0</v>
      </c>
      <c r="G30" s="24"/>
      <c r="H30" s="32">
        <v>0</v>
      </c>
    </row>
    <row r="31" spans="1:8" ht="16.350000000000001" customHeight="1">
      <c r="A31" s="22" t="s">
        <v>3</v>
      </c>
      <c r="B31" s="11"/>
      <c r="C31" s="12"/>
      <c r="D31" s="7">
        <v>9287</v>
      </c>
      <c r="E31" s="12"/>
      <c r="F31" s="12">
        <v>-8392</v>
      </c>
      <c r="G31" s="12"/>
      <c r="H31" s="7">
        <v>10756</v>
      </c>
    </row>
    <row r="32" spans="1:8" ht="16.350000000000001" customHeight="1">
      <c r="A32" s="22" t="s">
        <v>32</v>
      </c>
      <c r="B32" s="20"/>
      <c r="C32" s="12"/>
      <c r="D32" s="7">
        <v>-178</v>
      </c>
      <c r="E32" s="12"/>
      <c r="F32" s="31">
        <v>0</v>
      </c>
      <c r="G32" s="20"/>
      <c r="H32" s="7">
        <v>-174</v>
      </c>
    </row>
    <row r="33" spans="1:10" ht="16.350000000000001" customHeight="1">
      <c r="A33" s="2" t="s">
        <v>37</v>
      </c>
      <c r="B33" s="5"/>
      <c r="C33" s="5"/>
      <c r="D33" s="5"/>
      <c r="E33" s="5"/>
      <c r="F33" s="7"/>
      <c r="G33" s="5"/>
      <c r="H33" s="7"/>
    </row>
    <row r="34" spans="1:10" ht="16.350000000000001" customHeight="1">
      <c r="A34" s="22" t="s">
        <v>8</v>
      </c>
      <c r="B34" s="12"/>
      <c r="C34" s="12"/>
      <c r="D34" s="7">
        <v>77790</v>
      </c>
      <c r="E34" s="12"/>
      <c r="F34" s="12">
        <v>3223605</v>
      </c>
      <c r="G34" s="12"/>
      <c r="H34" s="7">
        <v>-40522</v>
      </c>
    </row>
    <row r="35" spans="1:10" ht="16.350000000000001" customHeight="1">
      <c r="A35" s="22" t="s">
        <v>36</v>
      </c>
      <c r="B35" s="12"/>
      <c r="C35" s="12"/>
      <c r="D35" s="7">
        <v>17250</v>
      </c>
      <c r="E35" s="12"/>
      <c r="F35" s="12">
        <v>25607</v>
      </c>
      <c r="G35" s="12"/>
      <c r="H35" s="7">
        <v>16391</v>
      </c>
    </row>
    <row r="36" spans="1:10" ht="16.350000000000001" customHeight="1">
      <c r="A36" s="22" t="s">
        <v>34</v>
      </c>
      <c r="B36" s="12"/>
      <c r="C36" s="12"/>
      <c r="D36" s="7">
        <v>277984</v>
      </c>
      <c r="E36" s="12"/>
      <c r="F36" s="12">
        <v>-113658</v>
      </c>
      <c r="G36" s="12"/>
      <c r="H36" s="7">
        <v>277984</v>
      </c>
    </row>
    <row r="37" spans="1:10" ht="16.350000000000001" customHeight="1">
      <c r="A37" s="22" t="s">
        <v>70</v>
      </c>
      <c r="B37" s="12"/>
      <c r="C37" s="12"/>
      <c r="D37" s="11">
        <v>451713</v>
      </c>
      <c r="E37" s="12"/>
      <c r="F37" s="12">
        <v>515999</v>
      </c>
      <c r="G37" s="12"/>
      <c r="H37" s="11">
        <v>451713</v>
      </c>
      <c r="I37" s="9"/>
      <c r="J37" s="9"/>
    </row>
    <row r="38" spans="1:10" ht="16.350000000000001" customHeight="1">
      <c r="A38" s="22" t="s">
        <v>38</v>
      </c>
      <c r="B38" s="12"/>
      <c r="C38" s="12"/>
      <c r="D38" s="13">
        <v>-52932</v>
      </c>
      <c r="E38" s="14"/>
      <c r="F38" s="18">
        <v>-14985</v>
      </c>
      <c r="G38" s="26"/>
      <c r="H38" s="16">
        <v>-38168</v>
      </c>
      <c r="I38" s="9"/>
      <c r="J38" s="9"/>
    </row>
    <row r="39" spans="1:10" ht="16.350000000000001" customHeight="1">
      <c r="A39" s="22" t="s">
        <v>9</v>
      </c>
      <c r="B39" s="14"/>
      <c r="C39" s="14"/>
      <c r="D39" s="11">
        <v>10053</v>
      </c>
      <c r="E39" s="14"/>
      <c r="F39" s="14">
        <v>110787</v>
      </c>
      <c r="G39" s="14"/>
      <c r="H39" s="11">
        <v>5461</v>
      </c>
      <c r="I39" s="9"/>
      <c r="J39" s="9"/>
    </row>
    <row r="40" spans="1:10" ht="16.350000000000001" customHeight="1">
      <c r="A40" s="22" t="s">
        <v>71</v>
      </c>
      <c r="B40" s="29"/>
      <c r="C40" s="12"/>
      <c r="D40" s="29">
        <v>-3637</v>
      </c>
      <c r="E40" s="12"/>
      <c r="F40" s="33">
        <v>0</v>
      </c>
      <c r="G40" s="24"/>
      <c r="H40" s="33">
        <v>0</v>
      </c>
    </row>
    <row r="41" spans="1:10" ht="16.350000000000001" customHeight="1">
      <c r="A41" s="34" t="s">
        <v>72</v>
      </c>
      <c r="B41" s="35">
        <f>SUM(B34:B40,B32,B31,B30,B29,B28,B27,B25)</f>
        <v>0</v>
      </c>
      <c r="C41" s="35"/>
      <c r="D41" s="35">
        <f>SUM(D34:D40,D32,D31,D30,D29,D28,D27,D25)</f>
        <v>-812516</v>
      </c>
      <c r="E41" s="35"/>
      <c r="F41" s="35">
        <f>SUM(F34:F40,F32,F31,F30,F29,F28,F27,F25)</f>
        <v>-3662011</v>
      </c>
      <c r="G41" s="35"/>
      <c r="H41" s="35">
        <f>SUM(H34:H40,H32,H31,H30,H29,H28,H27,H25)</f>
        <v>-737156</v>
      </c>
    </row>
    <row r="42" spans="1:10" ht="16.350000000000001" customHeight="1">
      <c r="A42" s="22" t="s">
        <v>73</v>
      </c>
      <c r="B42" s="12"/>
      <c r="C42" s="12"/>
      <c r="D42" s="12">
        <v>-62658</v>
      </c>
      <c r="E42" s="12"/>
      <c r="F42" s="12">
        <v>-54861</v>
      </c>
      <c r="G42" s="12"/>
      <c r="H42" s="12">
        <v>-42503</v>
      </c>
    </row>
    <row r="43" spans="1:10" ht="16.350000000000001" customHeight="1">
      <c r="A43" s="22" t="s">
        <v>74</v>
      </c>
      <c r="B43" s="14"/>
      <c r="C43" s="12"/>
      <c r="D43" s="12">
        <v>-172119</v>
      </c>
      <c r="E43" s="12"/>
      <c r="F43" s="12">
        <v>-119088</v>
      </c>
      <c r="G43" s="12"/>
      <c r="H43" s="12">
        <v>-161905</v>
      </c>
    </row>
    <row r="44" spans="1:10" ht="16.350000000000001" customHeight="1">
      <c r="A44" s="34" t="s">
        <v>75</v>
      </c>
      <c r="B44" s="15">
        <f>SUM(B42:B43,B41)</f>
        <v>0</v>
      </c>
      <c r="D44" s="15">
        <f>SUM(D42:D43,D41)</f>
        <v>-1047293</v>
      </c>
      <c r="F44" s="15">
        <f>SUM(F42:F43,F41)</f>
        <v>-3835960</v>
      </c>
      <c r="H44" s="17">
        <f>SUM(H42:H43,H41)</f>
        <v>-941564</v>
      </c>
    </row>
    <row r="45" spans="1:10" ht="16.350000000000001" customHeight="1">
      <c r="A45" s="34"/>
      <c r="B45" s="14"/>
      <c r="D45" s="14"/>
      <c r="F45" s="14"/>
      <c r="H45" s="8"/>
    </row>
    <row r="46" spans="1:10" ht="16.350000000000001" customHeight="1">
      <c r="B46" s="14"/>
      <c r="D46" s="14"/>
      <c r="F46" s="14"/>
      <c r="H46" s="8"/>
    </row>
    <row r="47" spans="1:10" ht="16.350000000000001" customHeight="1">
      <c r="A47" s="279" t="s">
        <v>0</v>
      </c>
      <c r="B47" s="279"/>
      <c r="C47" s="279"/>
      <c r="D47" s="279"/>
      <c r="E47" s="279"/>
      <c r="F47" s="279"/>
      <c r="G47" s="279"/>
      <c r="H47" s="279"/>
    </row>
    <row r="48" spans="1:10" ht="16.350000000000001" customHeight="1">
      <c r="A48" s="279" t="s">
        <v>27</v>
      </c>
      <c r="B48" s="279"/>
      <c r="C48" s="279"/>
      <c r="D48" s="279"/>
      <c r="E48" s="279"/>
      <c r="F48" s="279"/>
      <c r="G48" s="279"/>
      <c r="H48" s="279"/>
    </row>
    <row r="49" spans="1:8" ht="16.350000000000001" customHeight="1">
      <c r="A49" s="279" t="s">
        <v>58</v>
      </c>
      <c r="B49" s="279"/>
      <c r="C49" s="279"/>
      <c r="D49" s="279"/>
      <c r="E49" s="279"/>
      <c r="F49" s="279"/>
      <c r="G49" s="279"/>
      <c r="H49" s="279"/>
    </row>
    <row r="50" spans="1:8" ht="16.350000000000001" customHeight="1">
      <c r="A50" s="279" t="s">
        <v>40</v>
      </c>
      <c r="B50" s="279"/>
      <c r="C50" s="279"/>
      <c r="D50" s="279"/>
      <c r="E50" s="279"/>
      <c r="F50" s="279"/>
      <c r="G50" s="279"/>
      <c r="H50" s="279"/>
    </row>
    <row r="51" spans="1:8" ht="16.350000000000001" customHeight="1">
      <c r="A51" s="281" t="s">
        <v>41</v>
      </c>
      <c r="B51" s="281"/>
      <c r="C51" s="281"/>
      <c r="D51" s="281"/>
      <c r="E51" s="281"/>
      <c r="F51" s="281"/>
      <c r="G51" s="281"/>
      <c r="H51" s="281"/>
    </row>
    <row r="52" spans="1:8" s="3" customFormat="1" ht="8.85" customHeight="1"/>
    <row r="53" spans="1:8" ht="16.350000000000001" customHeight="1">
      <c r="B53" s="279" t="s">
        <v>50</v>
      </c>
      <c r="C53" s="279"/>
      <c r="D53" s="279"/>
      <c r="F53" s="279" t="s">
        <v>51</v>
      </c>
      <c r="G53" s="279"/>
      <c r="H53" s="279"/>
    </row>
    <row r="54" spans="1:8" ht="16.350000000000001" customHeight="1">
      <c r="B54" s="279" t="s">
        <v>49</v>
      </c>
      <c r="C54" s="279"/>
      <c r="D54" s="279"/>
      <c r="F54" s="279" t="s">
        <v>49</v>
      </c>
      <c r="G54" s="279"/>
      <c r="H54" s="279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4" t="s">
        <v>23</v>
      </c>
      <c r="B56" s="7"/>
      <c r="C56" s="7"/>
      <c r="D56" s="7"/>
      <c r="E56" s="7"/>
      <c r="F56" s="7"/>
      <c r="G56" s="7"/>
      <c r="H56" s="7"/>
    </row>
    <row r="57" spans="1:8" ht="16.350000000000001" customHeight="1">
      <c r="A57" s="22" t="s">
        <v>76</v>
      </c>
      <c r="B57" s="12">
        <v>-11944</v>
      </c>
      <c r="C57" s="12"/>
      <c r="D57" s="7">
        <v>-75501</v>
      </c>
      <c r="E57" s="12"/>
      <c r="F57" s="31">
        <v>0</v>
      </c>
      <c r="G57" s="20"/>
      <c r="H57" s="36">
        <v>0</v>
      </c>
    </row>
    <row r="58" spans="1:8" s="9" customFormat="1" ht="16.350000000000001" customHeight="1">
      <c r="A58" s="10" t="s">
        <v>77</v>
      </c>
      <c r="B58" s="31">
        <v>0</v>
      </c>
      <c r="C58" s="12"/>
      <c r="D58" s="19">
        <v>107520</v>
      </c>
      <c r="E58" s="12"/>
      <c r="F58" s="31">
        <v>0</v>
      </c>
      <c r="G58" s="20"/>
      <c r="H58" s="19">
        <v>107520</v>
      </c>
    </row>
    <row r="59" spans="1:8" ht="16.350000000000001" customHeight="1">
      <c r="A59" s="22" t="s">
        <v>78</v>
      </c>
      <c r="B59" s="31"/>
      <c r="C59" s="12"/>
      <c r="D59" s="37"/>
      <c r="E59" s="12"/>
      <c r="F59" s="31"/>
      <c r="G59" s="20"/>
      <c r="H59" s="37"/>
    </row>
    <row r="60" spans="1:8" ht="16.350000000000001" customHeight="1">
      <c r="A60" s="22" t="s">
        <v>79</v>
      </c>
      <c r="B60" s="12">
        <v>-41554</v>
      </c>
      <c r="C60" s="12"/>
      <c r="D60" s="7">
        <v>-32965</v>
      </c>
      <c r="E60" s="12"/>
      <c r="F60" s="12">
        <v>-37668</v>
      </c>
      <c r="G60" s="12"/>
      <c r="H60" s="7">
        <v>-30797</v>
      </c>
    </row>
    <row r="61" spans="1:8" ht="16.350000000000001" customHeight="1">
      <c r="A61" s="22" t="s">
        <v>53</v>
      </c>
      <c r="B61" s="12">
        <v>696</v>
      </c>
      <c r="C61" s="12"/>
      <c r="D61" s="7">
        <v>797</v>
      </c>
      <c r="E61" s="12"/>
      <c r="F61" s="12">
        <v>641</v>
      </c>
      <c r="G61" s="12"/>
      <c r="H61" s="7">
        <v>734</v>
      </c>
    </row>
    <row r="62" spans="1:8" ht="16.350000000000001" customHeight="1">
      <c r="A62" s="10" t="s">
        <v>57</v>
      </c>
      <c r="B62" s="12">
        <v>-58</v>
      </c>
      <c r="C62" s="12"/>
      <c r="D62" s="7">
        <v>-1</v>
      </c>
      <c r="E62" s="12"/>
      <c r="F62" s="31">
        <v>0</v>
      </c>
      <c r="G62" s="12"/>
      <c r="H62" s="31">
        <v>0</v>
      </c>
    </row>
    <row r="63" spans="1:8" s="9" customFormat="1" ht="16.350000000000001" customHeight="1">
      <c r="A63" s="10" t="s">
        <v>80</v>
      </c>
      <c r="B63" s="12"/>
      <c r="C63" s="12"/>
      <c r="D63" s="11"/>
      <c r="E63" s="12"/>
      <c r="F63" s="31"/>
      <c r="G63" s="12"/>
      <c r="H63" s="31"/>
    </row>
    <row r="64" spans="1:8" s="9" customFormat="1" ht="16.350000000000001" customHeight="1">
      <c r="A64" s="10" t="s">
        <v>81</v>
      </c>
      <c r="B64" s="31">
        <v>0</v>
      </c>
      <c r="C64" s="12"/>
      <c r="D64" s="31">
        <v>0</v>
      </c>
      <c r="E64" s="12"/>
      <c r="F64" s="13">
        <v>7500</v>
      </c>
      <c r="G64" s="12"/>
      <c r="H64" s="13">
        <v>6000</v>
      </c>
    </row>
    <row r="65" spans="1:8" ht="16.350000000000001" customHeight="1">
      <c r="A65" s="22" t="s">
        <v>82</v>
      </c>
      <c r="B65" s="12">
        <v>427</v>
      </c>
      <c r="C65" s="12"/>
      <c r="D65" s="37">
        <v>1451</v>
      </c>
      <c r="E65" s="12"/>
      <c r="F65" s="31">
        <v>0</v>
      </c>
      <c r="G65" s="12"/>
      <c r="H65" s="37">
        <v>1183</v>
      </c>
    </row>
    <row r="66" spans="1:8" ht="16.350000000000001" customHeight="1">
      <c r="A66" s="34" t="s">
        <v>54</v>
      </c>
      <c r="B66" s="17">
        <f>SUM(B57:B65)</f>
        <v>-52433</v>
      </c>
      <c r="C66" s="7"/>
      <c r="D66" s="17">
        <f>SUM(D57:D65)</f>
        <v>1301</v>
      </c>
      <c r="E66" s="7"/>
      <c r="F66" s="17">
        <f>SUM(F57:F65)</f>
        <v>-29527</v>
      </c>
      <c r="G66" s="7"/>
      <c r="H66" s="17">
        <f>SUM(H57:H65)</f>
        <v>84640</v>
      </c>
    </row>
    <row r="67" spans="1:8" ht="16.350000000000001" customHeight="1">
      <c r="B67" s="7"/>
      <c r="C67" s="38"/>
      <c r="D67" s="7"/>
      <c r="E67" s="38"/>
      <c r="F67" s="38"/>
      <c r="G67" s="38"/>
      <c r="H67" s="38"/>
    </row>
    <row r="68" spans="1:8" ht="16.350000000000001" customHeight="1">
      <c r="A68" s="4" t="s">
        <v>28</v>
      </c>
      <c r="B68" s="7"/>
      <c r="C68" s="7"/>
      <c r="D68" s="7"/>
      <c r="E68" s="7"/>
      <c r="F68" s="7"/>
      <c r="G68" s="7"/>
      <c r="H68" s="7"/>
    </row>
    <row r="69" spans="1:8" ht="16.350000000000001" customHeight="1">
      <c r="A69" s="22" t="s">
        <v>55</v>
      </c>
      <c r="B69" s="7"/>
      <c r="C69" s="7"/>
      <c r="D69" s="7"/>
      <c r="E69" s="7"/>
      <c r="F69" s="7"/>
      <c r="G69" s="7"/>
      <c r="H69" s="7"/>
    </row>
    <row r="70" spans="1:8" ht="16.350000000000001" customHeight="1">
      <c r="A70" s="28" t="s">
        <v>56</v>
      </c>
      <c r="B70" s="12">
        <v>4535481</v>
      </c>
      <c r="C70" s="12"/>
      <c r="D70" s="7">
        <v>1518313</v>
      </c>
      <c r="E70" s="12"/>
      <c r="F70" s="12">
        <v>4307870</v>
      </c>
      <c r="G70" s="12"/>
      <c r="H70" s="7">
        <v>1367188</v>
      </c>
    </row>
    <row r="71" spans="1:8" ht="16.350000000000001" customHeight="1">
      <c r="A71" s="22" t="s">
        <v>83</v>
      </c>
      <c r="B71" s="7"/>
      <c r="C71" s="7"/>
      <c r="D71" s="7"/>
      <c r="E71" s="7"/>
      <c r="G71" s="7"/>
      <c r="H71" s="7"/>
    </row>
    <row r="72" spans="1:8" ht="16.350000000000001" customHeight="1">
      <c r="A72" s="28" t="s">
        <v>84</v>
      </c>
      <c r="B72" s="12">
        <v>-400</v>
      </c>
      <c r="C72" s="12"/>
      <c r="D72" s="39">
        <v>-571</v>
      </c>
      <c r="E72" s="12"/>
      <c r="F72" s="12">
        <v>-73</v>
      </c>
      <c r="G72" s="12"/>
      <c r="H72" s="5">
        <v>-73</v>
      </c>
    </row>
    <row r="73" spans="1:8" s="9" customFormat="1" ht="16.350000000000001" customHeight="1">
      <c r="A73" s="10" t="s">
        <v>47</v>
      </c>
      <c r="B73" s="12">
        <v>-409300</v>
      </c>
      <c r="C73" s="12"/>
      <c r="D73" s="13">
        <v>-350829</v>
      </c>
      <c r="E73" s="12"/>
      <c r="F73" s="12">
        <v>-409300</v>
      </c>
      <c r="G73" s="12"/>
      <c r="H73" s="11">
        <v>-350829</v>
      </c>
    </row>
    <row r="74" spans="1:8" s="9" customFormat="1" ht="16.350000000000001" customHeight="1">
      <c r="A74" s="10" t="s">
        <v>48</v>
      </c>
      <c r="B74" s="24">
        <v>0</v>
      </c>
      <c r="C74" s="12"/>
      <c r="D74" s="13">
        <v>-4471</v>
      </c>
      <c r="E74" s="12"/>
      <c r="F74" s="24">
        <v>0</v>
      </c>
      <c r="G74" s="24"/>
      <c r="H74" s="40">
        <v>0</v>
      </c>
    </row>
    <row r="75" spans="1:8" ht="16.350000000000001" customHeight="1">
      <c r="A75" s="34" t="s">
        <v>85</v>
      </c>
      <c r="B75" s="17">
        <f>SUM(B70:B74)</f>
        <v>4125781</v>
      </c>
      <c r="C75" s="7"/>
      <c r="D75" s="17">
        <f>SUM(D70:D74)</f>
        <v>1162442</v>
      </c>
      <c r="E75" s="7"/>
      <c r="F75" s="17">
        <f>SUM(F70:F74)</f>
        <v>3898497</v>
      </c>
      <c r="G75" s="7"/>
      <c r="H75" s="17">
        <f>SUM(H70:H74)</f>
        <v>1016286</v>
      </c>
    </row>
    <row r="76" spans="1:8" ht="16.350000000000001" customHeight="1">
      <c r="B76" s="7"/>
      <c r="C76" s="7"/>
      <c r="D76" s="7"/>
      <c r="E76" s="7"/>
      <c r="F76" s="7"/>
      <c r="G76" s="7"/>
      <c r="H76" s="7"/>
    </row>
    <row r="77" spans="1:8" ht="16.350000000000001" customHeight="1">
      <c r="A77" s="2" t="s">
        <v>86</v>
      </c>
      <c r="B77" s="7">
        <f>B75+B66+B44</f>
        <v>4073348</v>
      </c>
      <c r="C77" s="7"/>
      <c r="D77" s="7">
        <f>D75+D66+D44</f>
        <v>116450</v>
      </c>
      <c r="E77" s="7"/>
      <c r="F77" s="7">
        <f>F75+F66+F44</f>
        <v>33010</v>
      </c>
      <c r="G77" s="7"/>
      <c r="H77" s="7">
        <f>H75+H66+H44</f>
        <v>159362</v>
      </c>
    </row>
    <row r="78" spans="1:8" ht="16.350000000000001" customHeight="1">
      <c r="A78" s="2" t="s">
        <v>44</v>
      </c>
      <c r="B78" s="12">
        <v>618966</v>
      </c>
      <c r="C78" s="12"/>
      <c r="D78" s="7">
        <v>468631</v>
      </c>
      <c r="E78" s="12"/>
      <c r="F78" s="12">
        <v>396262</v>
      </c>
      <c r="G78" s="12"/>
      <c r="H78" s="7">
        <v>228648</v>
      </c>
    </row>
    <row r="79" spans="1:8" ht="16.350000000000001" customHeight="1" thickBot="1">
      <c r="A79" s="4" t="s">
        <v>87</v>
      </c>
      <c r="B79" s="41">
        <f>SUM(B77:B78)</f>
        <v>4692314</v>
      </c>
      <c r="C79" s="7"/>
      <c r="D79" s="41">
        <f>SUM(D77:D78)</f>
        <v>585081</v>
      </c>
      <c r="E79" s="7"/>
      <c r="F79" s="41">
        <f>SUM(F77:F78)</f>
        <v>429272</v>
      </c>
      <c r="G79" s="7"/>
      <c r="H79" s="41">
        <f>SUM(H77:H78)</f>
        <v>388010</v>
      </c>
    </row>
    <row r="80" spans="1:8" ht="16.350000000000001" customHeight="1" thickTop="1">
      <c r="C80" s="7"/>
      <c r="E80" s="7"/>
      <c r="G80" s="7"/>
    </row>
    <row r="81" spans="1:8" ht="16.350000000000001" customHeight="1">
      <c r="C81" s="7"/>
      <c r="E81" s="7"/>
      <c r="G81" s="7"/>
    </row>
    <row r="82" spans="1:8" ht="16.350000000000001" customHeight="1">
      <c r="B82" s="7"/>
      <c r="C82" s="7"/>
      <c r="D82" s="7"/>
      <c r="E82" s="7"/>
      <c r="F82" s="7"/>
      <c r="G82" s="7"/>
      <c r="H82" s="7"/>
    </row>
    <row r="83" spans="1:8" ht="16.350000000000001" customHeight="1">
      <c r="B83" s="7"/>
      <c r="C83" s="7"/>
      <c r="D83" s="7"/>
      <c r="E83" s="7"/>
      <c r="F83" s="7"/>
      <c r="G83" s="7"/>
      <c r="H83" s="7"/>
    </row>
    <row r="84" spans="1:8" ht="16.350000000000001" customHeight="1">
      <c r="B84" s="7"/>
      <c r="C84" s="7"/>
      <c r="D84" s="7"/>
      <c r="E84" s="7"/>
      <c r="F84" s="7"/>
      <c r="G84" s="7"/>
      <c r="H84" s="7"/>
    </row>
    <row r="85" spans="1:8" ht="16.350000000000001" customHeight="1">
      <c r="B85" s="7"/>
      <c r="C85" s="7"/>
      <c r="D85" s="7"/>
      <c r="E85" s="7"/>
      <c r="F85" s="7"/>
      <c r="G85" s="7"/>
      <c r="H85" s="7"/>
    </row>
    <row r="86" spans="1:8" ht="16.350000000000001" customHeight="1">
      <c r="B86" s="7"/>
      <c r="C86" s="7"/>
      <c r="D86" s="7"/>
      <c r="E86" s="7"/>
      <c r="F86" s="7"/>
      <c r="G86" s="7"/>
      <c r="H86" s="7"/>
    </row>
    <row r="87" spans="1:8" ht="16.350000000000001" customHeight="1">
      <c r="B87" s="7"/>
      <c r="C87" s="7"/>
      <c r="D87" s="7"/>
      <c r="E87" s="7"/>
      <c r="F87" s="7"/>
      <c r="G87" s="7"/>
      <c r="H87" s="7"/>
    </row>
    <row r="88" spans="1:8" ht="16.350000000000001" customHeight="1">
      <c r="B88" s="7"/>
      <c r="C88" s="7"/>
      <c r="D88" s="7"/>
      <c r="E88" s="7"/>
      <c r="F88" s="7"/>
      <c r="G88" s="7"/>
      <c r="H88" s="7"/>
    </row>
    <row r="89" spans="1:8" ht="16.350000000000001" customHeight="1">
      <c r="B89" s="7"/>
      <c r="C89" s="7"/>
      <c r="D89" s="7"/>
      <c r="E89" s="7"/>
      <c r="F89" s="7"/>
      <c r="G89" s="7"/>
      <c r="H89" s="7"/>
    </row>
    <row r="90" spans="1:8" ht="16.350000000000001" customHeight="1">
      <c r="B90" s="7"/>
      <c r="C90" s="7"/>
      <c r="D90" s="7"/>
      <c r="E90" s="7"/>
      <c r="F90" s="7"/>
      <c r="G90" s="7"/>
      <c r="H90" s="7"/>
    </row>
    <row r="91" spans="1:8" ht="16.350000000000001" customHeight="1">
      <c r="B91" s="7"/>
      <c r="C91" s="7"/>
      <c r="D91" s="7"/>
      <c r="E91" s="7"/>
      <c r="F91" s="7"/>
      <c r="G91" s="7"/>
      <c r="H91" s="7"/>
    </row>
    <row r="92" spans="1:8" ht="16.350000000000001" customHeight="1">
      <c r="B92" s="7"/>
      <c r="C92" s="7"/>
      <c r="D92" s="7"/>
      <c r="E92" s="7"/>
      <c r="F92" s="7"/>
      <c r="G92" s="7"/>
      <c r="H92" s="7"/>
    </row>
    <row r="93" spans="1:8" ht="16.350000000000001" customHeight="1">
      <c r="A93" s="2" t="s">
        <v>42</v>
      </c>
      <c r="B93" s="7"/>
      <c r="C93" s="7"/>
      <c r="D93" s="7"/>
      <c r="E93" s="7"/>
      <c r="F93" s="7"/>
      <c r="G93" s="7"/>
      <c r="H93" s="7"/>
    </row>
    <row r="95" spans="1:8" ht="16.350000000000001" customHeight="1">
      <c r="B95" s="7"/>
      <c r="C95" s="7"/>
      <c r="D95" s="7"/>
      <c r="E95" s="7"/>
      <c r="F95" s="7"/>
      <c r="G95" s="7"/>
      <c r="H95" s="7"/>
    </row>
    <row r="96" spans="1:8" ht="16.350000000000001" customHeight="1">
      <c r="B96" s="7"/>
      <c r="C96" s="7"/>
      <c r="D96" s="7"/>
      <c r="E96" s="7"/>
      <c r="F96" s="7"/>
      <c r="G96" s="7"/>
      <c r="H96" s="7"/>
    </row>
    <row r="97" spans="2:8" ht="16.350000000000001" customHeight="1">
      <c r="B97" s="7"/>
      <c r="C97" s="7"/>
      <c r="D97" s="7"/>
      <c r="E97" s="7"/>
      <c r="F97" s="7"/>
      <c r="G97" s="7"/>
      <c r="H97" s="7"/>
    </row>
    <row r="98" spans="2:8" ht="16.350000000000001" customHeight="1">
      <c r="B98" s="7"/>
      <c r="C98" s="7"/>
      <c r="D98" s="7"/>
      <c r="E98" s="7"/>
      <c r="F98" s="7"/>
      <c r="G98" s="7"/>
      <c r="H98" s="7"/>
    </row>
    <row r="99" spans="2:8" ht="16.350000000000001" customHeight="1">
      <c r="B99" s="7"/>
      <c r="C99" s="7"/>
      <c r="D99" s="7"/>
      <c r="E99" s="7"/>
      <c r="F99" s="7"/>
      <c r="G99" s="7"/>
      <c r="H99" s="7"/>
    </row>
    <row r="100" spans="2:8" ht="16.350000000000001" customHeight="1">
      <c r="B100" s="7"/>
      <c r="C100" s="7"/>
      <c r="D100" s="7"/>
      <c r="E100" s="7"/>
      <c r="F100" s="7"/>
      <c r="G100" s="7"/>
      <c r="H100" s="7"/>
    </row>
    <row r="101" spans="2:8" ht="16.350000000000001" customHeight="1">
      <c r="B101" s="7"/>
      <c r="C101" s="7"/>
      <c r="D101" s="7"/>
      <c r="E101" s="7"/>
      <c r="F101" s="7"/>
      <c r="G101" s="7"/>
      <c r="H101" s="7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56982A-3856-4276-B609-B255FB713EA6}">
  <ds:schemaRefs>
    <ds:schemaRef ds:uri="http://schemas.microsoft.com/office/infopath/2007/PartnerControls"/>
    <ds:schemaRef ds:uri="http://purl.org/dc/dcmitype/"/>
    <ds:schemaRef ds:uri="http://www.w3.org/XML/1998/namespace"/>
    <ds:schemaRef ds:uri="http://purl.org/dc/terms/"/>
    <ds:schemaRef ds:uri="156f14a9-ad27-465c-beea-0400167b42e7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PL3MS</vt:lpstr>
      <vt:lpstr>PL9M</vt:lpstr>
      <vt:lpstr>SHAREHOLDER-CONSOL</vt:lpstr>
      <vt:lpstr>SHAREHOLDER-COMPANY</vt:lpstr>
      <vt:lpstr>CASH FLOW</vt:lpstr>
      <vt:lpstr>CASH FLOWQ2'08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2022-11-02T04:40:02Z</cp:lastPrinted>
  <dcterms:created xsi:type="dcterms:W3CDTF">2001-11-21T06:29:30Z</dcterms:created>
  <dcterms:modified xsi:type="dcterms:W3CDTF">2022-11-08T10:19:48Z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