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ai Wah\2022\Qtr3'22\"/>
    </mc:Choice>
  </mc:AlternateContent>
  <xr:revisionPtr revIDLastSave="0" documentId="13_ncr:1_{7CFB62A9-E0EB-4CE0-A8B6-5A86D14310CA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BS" sheetId="1" r:id="rId1"/>
    <sheet name="PL" sheetId="9" r:id="rId2"/>
    <sheet name="conso" sheetId="7" r:id="rId3"/>
    <sheet name="company" sheetId="8" r:id="rId4"/>
  </sheets>
  <definedNames>
    <definedName name="_xlnm.Print_Area" localSheetId="0">BS!$A$1:$K$113</definedName>
    <definedName name="_xlnm.Print_Area" localSheetId="3">company!$A$1:$T$34</definedName>
    <definedName name="_xlnm.Print_Area" localSheetId="2">conso!$A$1:$Z$36</definedName>
    <definedName name="_xlnm.Print_Area" localSheetId="1">PL!$A$1:$K$271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243" i="9" l="1"/>
  <c r="I243" i="9"/>
  <c r="G243" i="9"/>
  <c r="E243" i="9"/>
  <c r="E102" i="1" l="1"/>
  <c r="G102" i="1"/>
  <c r="I102" i="1"/>
  <c r="P16" i="7"/>
  <c r="L28" i="7" l="1"/>
  <c r="J28" i="7"/>
  <c r="H28" i="7"/>
  <c r="F28" i="7"/>
  <c r="D28" i="7"/>
  <c r="Z27" i="7"/>
  <c r="V27" i="7"/>
  <c r="T27" i="7"/>
  <c r="L20" i="7"/>
  <c r="J20" i="7"/>
  <c r="H20" i="7"/>
  <c r="F20" i="7"/>
  <c r="D20" i="7"/>
  <c r="T19" i="7"/>
  <c r="V19" i="7" s="1"/>
  <c r="Z19" i="7" s="1"/>
  <c r="E231" i="9"/>
  <c r="E61" i="1"/>
  <c r="R25" i="8"/>
  <c r="T25" i="8" s="1"/>
  <c r="R18" i="8"/>
  <c r="T18" i="8" s="1"/>
  <c r="F26" i="8"/>
  <c r="H26" i="8"/>
  <c r="J26" i="8"/>
  <c r="L26" i="8"/>
  <c r="H19" i="8"/>
  <c r="J19" i="8"/>
  <c r="L19" i="8"/>
  <c r="F19" i="8"/>
  <c r="G71" i="9"/>
  <c r="E71" i="9"/>
  <c r="G68" i="9"/>
  <c r="E68" i="9"/>
  <c r="G63" i="9"/>
  <c r="E63" i="9"/>
  <c r="K41" i="9"/>
  <c r="I41" i="9"/>
  <c r="G41" i="9"/>
  <c r="E41" i="9"/>
  <c r="K35" i="9"/>
  <c r="I35" i="9"/>
  <c r="G35" i="9"/>
  <c r="E35" i="9"/>
  <c r="K21" i="9"/>
  <c r="I21" i="9"/>
  <c r="G21" i="9"/>
  <c r="E21" i="9"/>
  <c r="K15" i="9"/>
  <c r="I15" i="9"/>
  <c r="G15" i="9"/>
  <c r="E15" i="9"/>
  <c r="K113" i="9"/>
  <c r="I113" i="9"/>
  <c r="G113" i="9"/>
  <c r="E113" i="9"/>
  <c r="G231" i="9"/>
  <c r="I231" i="9"/>
  <c r="K231" i="9"/>
  <c r="G42" i="9" l="1"/>
  <c r="G22" i="9"/>
  <c r="G26" i="9" s="1"/>
  <c r="G28" i="9" s="1"/>
  <c r="K22" i="9"/>
  <c r="K26" i="9" s="1"/>
  <c r="K28" i="9" s="1"/>
  <c r="K42" i="9"/>
  <c r="I42" i="9"/>
  <c r="E42" i="9"/>
  <c r="I22" i="9"/>
  <c r="I26" i="9" s="1"/>
  <c r="I28" i="9" s="1"/>
  <c r="I61" i="9" s="1"/>
  <c r="I71" i="9" s="1"/>
  <c r="E22" i="9"/>
  <c r="E26" i="9" s="1"/>
  <c r="E28" i="9" s="1"/>
  <c r="K99" i="9"/>
  <c r="I99" i="9"/>
  <c r="G99" i="9"/>
  <c r="E99" i="9"/>
  <c r="K43" i="9" l="1"/>
  <c r="K66" i="9" s="1"/>
  <c r="G43" i="9"/>
  <c r="K61" i="9"/>
  <c r="K71" i="9" s="1"/>
  <c r="E43" i="9"/>
  <c r="I43" i="9"/>
  <c r="I66" i="9" s="1"/>
  <c r="P23" i="8"/>
  <c r="P24" i="7"/>
  <c r="G93" i="9" l="1"/>
  <c r="I93" i="9"/>
  <c r="K93" i="9"/>
  <c r="I71" i="1" l="1"/>
  <c r="E71" i="1"/>
  <c r="J27" i="8" l="1"/>
  <c r="H27" i="8"/>
  <c r="F27" i="8"/>
  <c r="R21" i="8"/>
  <c r="T21" i="8" s="1"/>
  <c r="R14" i="8"/>
  <c r="T14" i="8" s="1"/>
  <c r="T22" i="7"/>
  <c r="T29" i="7" s="1"/>
  <c r="T14" i="7"/>
  <c r="V14" i="7" s="1"/>
  <c r="Z14" i="7" s="1"/>
  <c r="V22" i="7" l="1"/>
  <c r="K71" i="1"/>
  <c r="G71" i="1"/>
  <c r="Z22" i="7" l="1"/>
  <c r="R23" i="8"/>
  <c r="R22" i="8"/>
  <c r="R16" i="8"/>
  <c r="T16" i="8" s="1"/>
  <c r="R15" i="8"/>
  <c r="P25" i="7"/>
  <c r="P28" i="7" s="1"/>
  <c r="G146" i="9"/>
  <c r="E146" i="9"/>
  <c r="G141" i="9"/>
  <c r="E141" i="9"/>
  <c r="R24" i="8" l="1"/>
  <c r="R26" i="8" s="1"/>
  <c r="T23" i="8"/>
  <c r="R17" i="8"/>
  <c r="R19" i="8" s="1"/>
  <c r="F24" i="8"/>
  <c r="H24" i="8"/>
  <c r="J24" i="8"/>
  <c r="L24" i="8"/>
  <c r="P24" i="8"/>
  <c r="P26" i="8" s="1"/>
  <c r="P27" i="8"/>
  <c r="P17" i="8"/>
  <c r="P19" i="8" s="1"/>
  <c r="X23" i="7"/>
  <c r="X15" i="7"/>
  <c r="N15" i="7"/>
  <c r="T26" i="7"/>
  <c r="V26" i="7" s="1"/>
  <c r="Z26" i="7" s="1"/>
  <c r="T24" i="7"/>
  <c r="V24" i="7" s="1"/>
  <c r="Z24" i="7" s="1"/>
  <c r="T23" i="7"/>
  <c r="T18" i="7"/>
  <c r="V18" i="7" s="1"/>
  <c r="Z18" i="7" s="1"/>
  <c r="T16" i="7"/>
  <c r="T15" i="7"/>
  <c r="N23" i="7"/>
  <c r="P17" i="7"/>
  <c r="P20" i="7" s="1"/>
  <c r="V16" i="7" l="1"/>
  <c r="Z16" i="7" s="1"/>
  <c r="V15" i="7"/>
  <c r="Z15" i="7" s="1"/>
  <c r="P28" i="8"/>
  <c r="V23" i="7"/>
  <c r="Z23" i="7" s="1"/>
  <c r="G149" i="9"/>
  <c r="E149" i="9"/>
  <c r="K119" i="9"/>
  <c r="I119" i="9"/>
  <c r="G119" i="9"/>
  <c r="E119" i="9"/>
  <c r="E93" i="9"/>
  <c r="K102" i="1"/>
  <c r="K104" i="1" s="1"/>
  <c r="I104" i="1"/>
  <c r="G104" i="1"/>
  <c r="E104" i="1"/>
  <c r="K61" i="1"/>
  <c r="I61" i="1"/>
  <c r="G61" i="1"/>
  <c r="G72" i="1" s="1"/>
  <c r="K33" i="1"/>
  <c r="I33" i="1"/>
  <c r="G33" i="1"/>
  <c r="E33" i="1"/>
  <c r="K19" i="1"/>
  <c r="K34" i="1" s="1"/>
  <c r="I19" i="1"/>
  <c r="G19" i="1"/>
  <c r="E19" i="1"/>
  <c r="G34" i="1" l="1"/>
  <c r="I34" i="1"/>
  <c r="I72" i="1"/>
  <c r="I105" i="1" s="1"/>
  <c r="K72" i="1"/>
  <c r="K105" i="1" s="1"/>
  <c r="K106" i="1" s="1"/>
  <c r="I120" i="9"/>
  <c r="I100" i="9"/>
  <c r="I104" i="9" s="1"/>
  <c r="I106" i="9" s="1"/>
  <c r="I139" i="9" s="1"/>
  <c r="E34" i="1"/>
  <c r="E72" i="1"/>
  <c r="E105" i="1" s="1"/>
  <c r="E100" i="9"/>
  <c r="E104" i="9" s="1"/>
  <c r="E166" i="9" s="1"/>
  <c r="E188" i="9" s="1"/>
  <c r="E198" i="9" s="1"/>
  <c r="E201" i="9" s="1"/>
  <c r="G100" i="9"/>
  <c r="G104" i="9" s="1"/>
  <c r="G106" i="9" s="1"/>
  <c r="K120" i="9"/>
  <c r="G120" i="9"/>
  <c r="E120" i="9"/>
  <c r="K100" i="9"/>
  <c r="K104" i="9" s="1"/>
  <c r="K106" i="9" s="1"/>
  <c r="G105" i="1"/>
  <c r="E245" i="9" l="1"/>
  <c r="E247" i="9" s="1"/>
  <c r="E248" i="9" s="1"/>
  <c r="G106" i="1"/>
  <c r="I106" i="1"/>
  <c r="E106" i="1"/>
  <c r="I166" i="9"/>
  <c r="G166" i="9"/>
  <c r="G188" i="9" s="1"/>
  <c r="G198" i="9" s="1"/>
  <c r="G201" i="9" s="1"/>
  <c r="E106" i="9"/>
  <c r="E121" i="9" s="1"/>
  <c r="G121" i="9"/>
  <c r="K121" i="9"/>
  <c r="K144" i="9" s="1"/>
  <c r="K139" i="9"/>
  <c r="I121" i="9"/>
  <c r="I144" i="9" s="1"/>
  <c r="K166" i="9"/>
  <c r="K188" i="9" s="1"/>
  <c r="K198" i="9" s="1"/>
  <c r="K201" i="9" s="1"/>
  <c r="N27" i="8"/>
  <c r="X29" i="7"/>
  <c r="L29" i="7"/>
  <c r="N29" i="7"/>
  <c r="J29" i="7"/>
  <c r="H29" i="7"/>
  <c r="F29" i="7"/>
  <c r="D29" i="7"/>
  <c r="J25" i="7"/>
  <c r="J17" i="7"/>
  <c r="I188" i="9" l="1"/>
  <c r="I198" i="9" s="1"/>
  <c r="I201" i="9" s="1"/>
  <c r="I245" i="9" s="1"/>
  <c r="I247" i="9" s="1"/>
  <c r="I248" i="9" s="1"/>
  <c r="J30" i="7"/>
  <c r="G245" i="9"/>
  <c r="G247" i="9" s="1"/>
  <c r="L27" i="8"/>
  <c r="N22" i="8"/>
  <c r="I149" i="9"/>
  <c r="N15" i="8"/>
  <c r="T15" i="8" s="1"/>
  <c r="T17" i="8" s="1"/>
  <c r="T19" i="8" s="1"/>
  <c r="K149" i="9"/>
  <c r="K245" i="9"/>
  <c r="K247" i="9" s="1"/>
  <c r="N24" i="8" l="1"/>
  <c r="N26" i="8" s="1"/>
  <c r="T22" i="8"/>
  <c r="T24" i="8" s="1"/>
  <c r="T26" i="8" s="1"/>
  <c r="L17" i="8"/>
  <c r="J17" i="8"/>
  <c r="H17" i="8"/>
  <c r="F17" i="8"/>
  <c r="R17" i="7"/>
  <c r="R20" i="7" s="1"/>
  <c r="L17" i="7"/>
  <c r="H17" i="7"/>
  <c r="F17" i="7"/>
  <c r="D17" i="7"/>
  <c r="X17" i="7"/>
  <c r="X20" i="7" s="1"/>
  <c r="N17" i="7"/>
  <c r="N20" i="7" s="1"/>
  <c r="T17" i="7" l="1"/>
  <c r="T20" i="7" s="1"/>
  <c r="V17" i="7" l="1"/>
  <c r="V20" i="7" s="1"/>
  <c r="N17" i="8" l="1"/>
  <c r="N19" i="8" s="1"/>
  <c r="Z17" i="7"/>
  <c r="Z20" i="7" s="1"/>
  <c r="L28" i="8" l="1"/>
  <c r="J28" i="8"/>
  <c r="H28" i="8"/>
  <c r="F28" i="8"/>
  <c r="X25" i="7"/>
  <c r="X28" i="7" s="1"/>
  <c r="R25" i="7"/>
  <c r="R28" i="7" s="1"/>
  <c r="N25" i="7"/>
  <c r="N28" i="7" s="1"/>
  <c r="L25" i="7"/>
  <c r="H25" i="7"/>
  <c r="F25" i="7"/>
  <c r="D25" i="7"/>
  <c r="X30" i="7" l="1"/>
  <c r="L30" i="7"/>
  <c r="N30" i="7"/>
  <c r="F30" i="7"/>
  <c r="H30" i="7"/>
  <c r="T27" i="8"/>
  <c r="T28" i="8"/>
  <c r="D30" i="7"/>
  <c r="T25" i="7"/>
  <c r="T28" i="7" s="1"/>
  <c r="V29" i="7"/>
  <c r="T30" i="7" l="1"/>
  <c r="V25" i="7"/>
  <c r="V28" i="7" s="1"/>
  <c r="Z29" i="7"/>
  <c r="V30" i="7" l="1"/>
  <c r="Z25" i="7"/>
  <c r="Z28" i="7" s="1"/>
  <c r="Z30" i="7" l="1"/>
  <c r="N28" i="8"/>
</calcChain>
</file>

<file path=xl/sharedStrings.xml><?xml version="1.0" encoding="utf-8"?>
<sst xmlns="http://schemas.openxmlformats.org/spreadsheetml/2006/main" count="517" uniqueCount="259">
  <si>
    <t>(Unit: Baht)</t>
  </si>
  <si>
    <t>Separate financial statements</t>
  </si>
  <si>
    <t>Note</t>
  </si>
  <si>
    <t>Assets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</si>
  <si>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</si>
  <si>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</si>
  <si>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</si>
  <si>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</si>
  <si>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</si>
  <si>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</si>
  <si>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</si>
  <si>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</si>
  <si>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</si>
  <si>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</si>
  <si>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</si>
  <si>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</si>
  <si>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</si>
  <si>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</si>
  <si>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</si>
  <si>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</si>
  <si>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</si>
  <si>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</si>
  <si>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</si>
  <si>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</si>
  <si>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</si>
  <si>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</si>
  <si>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</si>
  <si>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</si>
  <si>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</si>
  <si>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</si>
  <si>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</si>
  <si>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</si>
  <si>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</si>
  <si>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</si>
  <si>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>Total expenses</t>
  </si>
  <si>
    <t>Basic earnings per share</t>
  </si>
  <si>
    <t>Cash flows from operating activities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</si>
  <si>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</si>
  <si>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</si>
  <si>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</si>
  <si>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</si>
  <si>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</si>
  <si>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</si>
  <si>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</si>
  <si>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>Cash flows from investing activities</t>
  </si>
  <si>
    <t>share capital</t>
  </si>
  <si>
    <t>Appropriated</t>
  </si>
  <si>
    <t>Unappropriated</t>
  </si>
  <si>
    <t>Total</t>
  </si>
  <si>
    <t>Trade and other receivables</t>
  </si>
  <si>
    <t>Trade and other payables</t>
  </si>
  <si>
    <t>Non-current liabilities</t>
  </si>
  <si>
    <t>Provision for long-term employee benefits</t>
  </si>
  <si>
    <t>Total non-current liabilities</t>
  </si>
  <si>
    <t>Total liabilities</t>
  </si>
  <si>
    <t>Other comprehensive income:</t>
  </si>
  <si>
    <t>Exchange differences on translation of</t>
  </si>
  <si>
    <t xml:space="preserve">Total </t>
  </si>
  <si>
    <t>shareholders'</t>
  </si>
  <si>
    <t>equity</t>
  </si>
  <si>
    <t>Profit before tax</t>
  </si>
  <si>
    <t xml:space="preserve">   Trade and other receivables</t>
  </si>
  <si>
    <t xml:space="preserve">   Trade and other payables</t>
  </si>
  <si>
    <t>Statement of comprehensive income</t>
  </si>
  <si>
    <t xml:space="preserve">   Provision for long-term employee benefits</t>
  </si>
  <si>
    <t xml:space="preserve">Property, plant and equipment </t>
  </si>
  <si>
    <t>Profit or loss:</t>
  </si>
  <si>
    <t xml:space="preserve">Other components of shareholders' equity </t>
  </si>
  <si>
    <t>Statement of cash flows</t>
  </si>
  <si>
    <t>Statement of cash flows (continued)</t>
  </si>
  <si>
    <t>Statement of financial position</t>
  </si>
  <si>
    <t>Statement of financial position (continued)</t>
  </si>
  <si>
    <t>Profit before income tax expenses</t>
  </si>
  <si>
    <t>Income tax expenses</t>
  </si>
  <si>
    <t>Statement of changes in shareholders' equity</t>
  </si>
  <si>
    <t xml:space="preserve">   Cash paid for income tax expenses</t>
  </si>
  <si>
    <t>Acquisition of property, plant and equipment</t>
  </si>
  <si>
    <t>Deferred tax assets</t>
  </si>
  <si>
    <t>Other components of equity</t>
  </si>
  <si>
    <t xml:space="preserve">   Interest income</t>
  </si>
  <si>
    <t>Non-cash items</t>
  </si>
  <si>
    <t>Income tax payable</t>
  </si>
  <si>
    <t>Statement of changes in shareholders' equity (continued)</t>
  </si>
  <si>
    <t xml:space="preserve">Other comprehensive income to be reclassified to </t>
  </si>
  <si>
    <t xml:space="preserve">   profit or loss in subsequent period:</t>
  </si>
  <si>
    <t xml:space="preserve">   profit or loss in subsequent period - net of income tax</t>
  </si>
  <si>
    <t>Finance cost</t>
  </si>
  <si>
    <t>Consolidated financial statements</t>
  </si>
  <si>
    <t>Restricted bank deposits</t>
  </si>
  <si>
    <t>Investments in subsidiaries</t>
  </si>
  <si>
    <t>Investment properties</t>
  </si>
  <si>
    <t xml:space="preserve">Goodwill </t>
  </si>
  <si>
    <t xml:space="preserve">Deferred tax liabilities </t>
  </si>
  <si>
    <t xml:space="preserve">Other non-current liabilities </t>
  </si>
  <si>
    <t xml:space="preserve">      880,420,930  ordinary shares of Baht 1 each</t>
  </si>
  <si>
    <t>Profit for the period</t>
  </si>
  <si>
    <t>Other comprehensive income for the period</t>
  </si>
  <si>
    <t>Total comprehensive income for the period</t>
  </si>
  <si>
    <t>(Mr. Umnad Sukprasongphol)</t>
  </si>
  <si>
    <t>Director</t>
  </si>
  <si>
    <t>Statement of comprehensive income (continued)</t>
  </si>
  <si>
    <t>Equity holders of the Company</t>
  </si>
  <si>
    <t>Non-controlling interests of the subsidiaries</t>
  </si>
  <si>
    <t>Total comprehensive income attributable to:</t>
  </si>
  <si>
    <t>Profit attributable to equity holders of the Company</t>
  </si>
  <si>
    <t>Thai Wah Public Company Limited and its subsidiaries</t>
  </si>
  <si>
    <t xml:space="preserve">   Other non-current liabilities</t>
  </si>
  <si>
    <t>Interest received</t>
  </si>
  <si>
    <t>Cash flows from financing activities</t>
  </si>
  <si>
    <t>Interest paid</t>
  </si>
  <si>
    <t>Cash and cash equivalents at beginning of period</t>
  </si>
  <si>
    <t>Equity attributable to owners of the Company</t>
  </si>
  <si>
    <t>Other comprehensive income</t>
  </si>
  <si>
    <t>Equity attributable</t>
  </si>
  <si>
    <t>Issued and</t>
  </si>
  <si>
    <t>Total other</t>
  </si>
  <si>
    <t xml:space="preserve">equity attributable </t>
  </si>
  <si>
    <t xml:space="preserve"> to non-controlling</t>
  </si>
  <si>
    <t>components of</t>
  </si>
  <si>
    <t>to owners</t>
  </si>
  <si>
    <t xml:space="preserve"> interests of</t>
  </si>
  <si>
    <t xml:space="preserve"> - statutory reserve</t>
  </si>
  <si>
    <t>shareholders' equity</t>
  </si>
  <si>
    <t>of the Company</t>
  </si>
  <si>
    <t>the subsidiaries</t>
  </si>
  <si>
    <t xml:space="preserve">Surplus on the amalgamation </t>
  </si>
  <si>
    <t xml:space="preserve">Surplus on </t>
  </si>
  <si>
    <t>Intangible assets</t>
  </si>
  <si>
    <t>(Unaudited but reviewed)</t>
  </si>
  <si>
    <t>(Unit: Thousand Baht)</t>
  </si>
  <si>
    <t>(Unaudited</t>
  </si>
  <si>
    <t>but reviewed)</t>
  </si>
  <si>
    <t>(Audited)</t>
  </si>
  <si>
    <t xml:space="preserve">   Cash paid for long-term employee benefits</t>
  </si>
  <si>
    <t>Acquisition of intangible assets</t>
  </si>
  <si>
    <t xml:space="preserve">Profit from operating activities before changes in  </t>
  </si>
  <si>
    <t xml:space="preserve">   operating assets and liabilities</t>
  </si>
  <si>
    <t xml:space="preserve"> fully paid-up</t>
  </si>
  <si>
    <t xml:space="preserve">   Interest expenses</t>
  </si>
  <si>
    <t>Dividend paid</t>
  </si>
  <si>
    <t xml:space="preserve">   Undue installments for acquisition of computer software</t>
  </si>
  <si>
    <t>Translation adjustments</t>
  </si>
  <si>
    <t>(Mr. Ho Ren Hua)</t>
  </si>
  <si>
    <t xml:space="preserve">   - net of current portion</t>
  </si>
  <si>
    <t xml:space="preserve">   financial statements in foreign currencies</t>
  </si>
  <si>
    <t xml:space="preserve">Exchange differences </t>
  </si>
  <si>
    <t>on translation of</t>
  </si>
  <si>
    <t xml:space="preserve"> financial statements in </t>
  </si>
  <si>
    <t>foreign currencies</t>
  </si>
  <si>
    <t>Share</t>
  </si>
  <si>
    <t>premium</t>
  </si>
  <si>
    <t>the amalgamation</t>
  </si>
  <si>
    <t>Short-term loans from financial institutions</t>
  </si>
  <si>
    <t>Acquisition of investments in subsidiaries</t>
  </si>
  <si>
    <t>Current tax assets</t>
  </si>
  <si>
    <t xml:space="preserve">Adjustments to reconcile profit before tax to net cash </t>
  </si>
  <si>
    <t xml:space="preserve">   provided by (paid from) operating activities:</t>
  </si>
  <si>
    <t>Supplemental cash flow information</t>
  </si>
  <si>
    <t xml:space="preserve">   Undue installments for acquisition of property, plant and equipment</t>
  </si>
  <si>
    <t>Selling and distribution expenses</t>
  </si>
  <si>
    <t xml:space="preserve">   Sales of equipment that has not yet been collected</t>
  </si>
  <si>
    <t>Services income</t>
  </si>
  <si>
    <t>Cost of services</t>
  </si>
  <si>
    <t xml:space="preserve">   Dividend payables</t>
  </si>
  <si>
    <t>Other current financial assets</t>
  </si>
  <si>
    <t>Other non-current financial assets</t>
  </si>
  <si>
    <t>Right-of-use assets</t>
  </si>
  <si>
    <t>Other current financial liabilities</t>
  </si>
  <si>
    <t>Dividend income</t>
  </si>
  <si>
    <t>Surplus on changes</t>
  </si>
  <si>
    <t>in the ownership</t>
  </si>
  <si>
    <t>interests in subsidiary</t>
  </si>
  <si>
    <t xml:space="preserve">   from related parties</t>
  </si>
  <si>
    <t xml:space="preserve">Other comprehensive income not to be reclassified to </t>
  </si>
  <si>
    <t xml:space="preserve">   through other comprehensive income - net of income tax</t>
  </si>
  <si>
    <t>in equity designated</t>
  </si>
  <si>
    <t>at fair value through</t>
  </si>
  <si>
    <t>other comprehensive income</t>
  </si>
  <si>
    <t>Loss from fair value measurement of derivatives</t>
  </si>
  <si>
    <t>Gain (loss) on investments</t>
  </si>
  <si>
    <t>Surplus on changes in ownership interests in subsidiary</t>
  </si>
  <si>
    <t xml:space="preserve">   Increase in (reversal of) allowance for reducing cost of inventories</t>
  </si>
  <si>
    <t xml:space="preserve">      to net realisable value </t>
  </si>
  <si>
    <t xml:space="preserve">   Amortised transaction cost of debenture</t>
  </si>
  <si>
    <t xml:space="preserve">   Dividends income from related parties</t>
  </si>
  <si>
    <t>Acquisition of investments</t>
  </si>
  <si>
    <t>Proceeds from sales of investments</t>
  </si>
  <si>
    <t>Proceeds from sales of property, plant and equipment</t>
  </si>
  <si>
    <t>Dividends received from related parties</t>
  </si>
  <si>
    <t>Cash paid under lease agreements</t>
  </si>
  <si>
    <t>Current portion of lease liabilities</t>
  </si>
  <si>
    <t>Lease liabilities - net of current portion</t>
  </si>
  <si>
    <t>The accompanying notes to the interim consolidated financial statements are an integral part of the financial statements.</t>
  </si>
  <si>
    <t>2021</t>
  </si>
  <si>
    <t>Balance as at 1 January 2021</t>
  </si>
  <si>
    <t>Long-term loans from and accrued interests to</t>
  </si>
  <si>
    <t>Finance income</t>
  </si>
  <si>
    <t xml:space="preserve">   Dividend receivables</t>
  </si>
  <si>
    <t>Long-term loans to and interest receivables</t>
  </si>
  <si>
    <t>Profit attributable to:</t>
  </si>
  <si>
    <t>Short-term loans to and interest receivables</t>
  </si>
  <si>
    <t>Current portion of debentures</t>
  </si>
  <si>
    <t xml:space="preserve">   Loss on changes in fair value of derivatives</t>
  </si>
  <si>
    <t xml:space="preserve">   Unrealised gain on exchange rate</t>
  </si>
  <si>
    <t xml:space="preserve">   Increase in (reversal of)  bad debt and allowance for expected credit losses</t>
  </si>
  <si>
    <t xml:space="preserve">   Gain on sales of investments</t>
  </si>
  <si>
    <t>Cash and cash equivalents at end of period</t>
  </si>
  <si>
    <t>Balance as at 1 January 2022</t>
  </si>
  <si>
    <t>2022</t>
  </si>
  <si>
    <t>31 December 2021</t>
  </si>
  <si>
    <t>2, 3</t>
  </si>
  <si>
    <t>3, 7</t>
  </si>
  <si>
    <t>3, 4</t>
  </si>
  <si>
    <t xml:space="preserve">   Increase in allowance for impairment of investment property</t>
  </si>
  <si>
    <t>Operating profit</t>
  </si>
  <si>
    <t>Dividend paid (Note 10)</t>
  </si>
  <si>
    <t>Gain from fair value measurement of derivatives</t>
  </si>
  <si>
    <t xml:space="preserve">Cash paid for redemption of debentures </t>
  </si>
  <si>
    <t xml:space="preserve">   Decrease in trade and other receivables from bad debts written-off</t>
  </si>
  <si>
    <t>Gain on investments in equity designated at fair value</t>
  </si>
  <si>
    <t xml:space="preserve">   Loss on changes in fair value of investments</t>
  </si>
  <si>
    <t xml:space="preserve">   Gain on investments in equity designated at fair value</t>
  </si>
  <si>
    <t>Net cash flows used in financing activities</t>
  </si>
  <si>
    <t>Proceeds from held to maturity of investments</t>
  </si>
  <si>
    <t>Current portion of long-term loans from financial institutions</t>
  </si>
  <si>
    <t xml:space="preserve">   related parties</t>
  </si>
  <si>
    <t>Long-term loans from financial institutions</t>
  </si>
  <si>
    <t xml:space="preserve">      intangible assets and right-of-use assets</t>
  </si>
  <si>
    <t xml:space="preserve">   Reclassification of right-of-use assets to investment properties</t>
  </si>
  <si>
    <t xml:space="preserve">   Addition right-of-use assets and lease liabilities</t>
  </si>
  <si>
    <t>Cash paid for long-term loans to related parties</t>
  </si>
  <si>
    <t>Cash received from long-term loans to related parties</t>
  </si>
  <si>
    <t>Repayment of long-term loans from financial institutions</t>
  </si>
  <si>
    <t>Cash received from long-term loans from financial institutions</t>
  </si>
  <si>
    <t>Dividend paid by the subsidiary to non-controlling interests</t>
  </si>
  <si>
    <t>Dividend paid by the subsidiary</t>
  </si>
  <si>
    <t>Cash received from long-term loans from related party</t>
  </si>
  <si>
    <t>As at 30 September 2022</t>
  </si>
  <si>
    <t>30 September 2022</t>
  </si>
  <si>
    <t>For the three-month period ended 30 September 2022</t>
  </si>
  <si>
    <t>Balance as at 30 September 2021</t>
  </si>
  <si>
    <t>Balance as at 30 September 2022</t>
  </si>
  <si>
    <t>For the nine-month period ended 30 September 2022</t>
  </si>
  <si>
    <t xml:space="preserve">Dividend income </t>
  </si>
  <si>
    <t xml:space="preserve">   Loss on lease modification</t>
  </si>
  <si>
    <t>Proceeds from sale of intangible assets</t>
  </si>
  <si>
    <t xml:space="preserve">   Amortised transaction cost of deferred finance fees</t>
  </si>
  <si>
    <t>Increase in restricted bank deposits</t>
  </si>
  <si>
    <t>Increase (decrease) in short-term loans from financial institutions</t>
  </si>
  <si>
    <t>Net cash flows from operating activities</t>
  </si>
  <si>
    <t>Net cash flows used in investing activities</t>
  </si>
  <si>
    <t>Net decrease in cash and cash equivalents</t>
  </si>
  <si>
    <t xml:space="preserve">      long-term loans to related parties</t>
  </si>
  <si>
    <t xml:space="preserve">   Reclassification of short-term loans to related parties to</t>
  </si>
  <si>
    <t xml:space="preserve">      investments in subsidiaries</t>
  </si>
  <si>
    <t xml:space="preserve">   Reclassification of long-term loans to related parties to</t>
  </si>
  <si>
    <t>Loss on investments in equity designated at fair value</t>
  </si>
  <si>
    <t xml:space="preserve">   Loss on sales and write-off of property, plant, equipment </t>
  </si>
  <si>
    <t>Decrease (increase) in short-term loans to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</si>
</sst>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[Black]\(#,##0\)"/>
    <numFmt numFmtId="167" formatCode="#,##0;[Blue]\(#,##0\)"/>
    <numFmt numFmtId="168" formatCode="0.0%"/>
    <numFmt numFmtId="169" formatCode="dd\-mmm\-yy_)"/>
    <numFmt numFmtId="170" formatCode="0.00_)"/>
    <numFmt numFmtId="171" formatCode="#,##0.00\ &quot;F&quot;;\-#,##0.00\ &quot;F&quot;"/>
    <numFmt numFmtId="172" formatCode="0.0"/>
    <numFmt numFmtId="173" formatCode="#,##0_);[Red]\(#,##0\);"/>
  </numFmts>
  <fonts count="46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4"/>
      <name val="CordiaUPC"/>
      <family val="2"/>
    </font>
    <font>
      <sz val="14"/>
      <name val="Cordia New"/>
      <family val="2"/>
    </font>
    <font>
      <sz val="14"/>
      <name val="CordiaUPC"/>
      <family val="2"/>
    </font>
    <font>
      <sz val="10"/>
      <name val="Courier"/>
      <family val="3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ApFont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8"/>
      <color indexed="62"/>
      <name val="Cambria"/>
      <family val="2"/>
      <charset val="222"/>
    </font>
    <font>
      <i/>
      <sz val="11"/>
      <name val="Arial"/>
      <family val="2"/>
    </font>
    <font>
      <sz val="11"/>
      <color indexed="10"/>
      <name val="Arial"/>
      <family val="2"/>
    </font>
    <font>
      <u/>
      <sz val="11"/>
      <name val="Arial"/>
      <family val="2"/>
    </font>
    <font>
      <b/>
      <i/>
      <sz val="11"/>
      <name val="Arial"/>
      <family val="2"/>
    </font>
    <font>
      <sz val="11"/>
      <color theme="1"/>
      <name val="Arial"/>
      <family val="2"/>
    </font>
    <font>
      <b/>
      <sz val="7"/>
      <name val="Helv"/>
      <charset val="222"/>
    </font>
  </fonts>
  <fills count="3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</borders>
  <cellStyleXfs count="176">
    <xf numFmtId="0" fontId="0" fillId="0" borderId="0"/>
    <xf numFmtId="0" fontId="7" fillId="0" borderId="0"/>
    <xf numFmtId="0" fontId="9" fillId="0" borderId="0"/>
    <xf numFmtId="0" fontId="10" fillId="0" borderId="0"/>
    <xf numFmtId="0" fontId="9" fillId="0" borderId="0"/>
    <xf numFmtId="39" fontId="11" fillId="0" borderId="0"/>
    <xf numFmtId="0" fontId="9" fillId="0" borderId="0"/>
    <xf numFmtId="43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2" fillId="0" borderId="0"/>
    <xf numFmtId="0" fontId="12" fillId="0" borderId="0"/>
    <xf numFmtId="168" fontId="12" fillId="0" borderId="0"/>
    <xf numFmtId="38" fontId="3" fillId="2" borderId="0" applyNumberFormat="0" applyBorder="0" applyAlignment="0" applyProtection="0"/>
    <xf numFmtId="10" fontId="3" fillId="3" borderId="7" applyNumberFormat="0" applyBorder="0" applyAlignment="0" applyProtection="0"/>
    <xf numFmtId="37" fontId="13" fillId="0" borderId="0"/>
    <xf numFmtId="0" fontId="14" fillId="0" borderId="0"/>
    <xf numFmtId="10" fontId="6" fillId="0" borderId="0" applyFont="0" applyFill="0" applyBorder="0" applyAlignment="0" applyProtection="0"/>
    <xf numFmtId="1" fontId="6" fillId="0" borderId="8" applyNumberFormat="0" applyFill="0" applyAlignment="0" applyProtection="0">
      <alignment horizontal="center" vertical="center"/>
    </xf>
    <xf numFmtId="0" fontId="9" fillId="0" borderId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1" borderId="0" applyNumberFormat="0" applyBorder="0" applyAlignment="0" applyProtection="0"/>
    <xf numFmtId="0" fontId="17" fillId="9" borderId="0" applyNumberFormat="0" applyBorder="0" applyAlignment="0" applyProtection="0"/>
    <xf numFmtId="0" fontId="17" fillId="5" borderId="0" applyNumberFormat="0" applyBorder="0" applyAlignment="0" applyProtection="0"/>
    <xf numFmtId="0" fontId="17" fillId="12" borderId="0" applyNumberFormat="0" applyBorder="0" applyAlignment="0" applyProtection="0"/>
    <xf numFmtId="0" fontId="17" fillId="7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0" borderId="0" applyNumberFormat="0" applyBorder="0" applyAlignment="0" applyProtection="0"/>
    <xf numFmtId="0" fontId="17" fillId="6" borderId="0" applyNumberFormat="0" applyBorder="0" applyAlignment="0" applyProtection="0"/>
    <xf numFmtId="0" fontId="17" fillId="5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9" borderId="0" applyNumberFormat="0" applyBorder="0" applyAlignment="0" applyProtection="0"/>
    <xf numFmtId="0" fontId="18" fillId="16" borderId="0" applyNumberFormat="0" applyBorder="0" applyAlignment="0" applyProtection="0"/>
    <xf numFmtId="0" fontId="18" fillId="12" borderId="0" applyNumberFormat="0" applyBorder="0" applyAlignment="0" applyProtection="0"/>
    <xf numFmtId="0" fontId="18" fillId="7" borderId="0" applyNumberFormat="0" applyBorder="0" applyAlignment="0" applyProtection="0"/>
    <xf numFmtId="0" fontId="18" fillId="17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8" borderId="0" applyNumberFormat="0" applyBorder="0" applyAlignment="0" applyProtection="0"/>
    <xf numFmtId="0" fontId="18" fillId="6" borderId="0" applyNumberFormat="0" applyBorder="0" applyAlignment="0" applyProtection="0"/>
    <xf numFmtId="0" fontId="18" fillId="19" borderId="0" applyNumberFormat="0" applyBorder="0" applyAlignment="0" applyProtection="0"/>
    <xf numFmtId="0" fontId="18" fillId="12" borderId="0" applyNumberFormat="0" applyBorder="0" applyAlignment="0" applyProtection="0"/>
    <xf numFmtId="0" fontId="18" fillId="20" borderId="0" applyNumberFormat="0" applyBorder="0" applyAlignment="0" applyProtection="0"/>
    <xf numFmtId="0" fontId="18" fillId="7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17" borderId="0" applyNumberFormat="0" applyBorder="0" applyAlignment="0" applyProtection="0"/>
    <xf numFmtId="0" fontId="18" fillId="24" borderId="0" applyNumberFormat="0" applyBorder="0" applyAlignment="0" applyProtection="0"/>
    <xf numFmtId="0" fontId="18" fillId="15" borderId="0" applyNumberFormat="0" applyBorder="0" applyAlignment="0" applyProtection="0"/>
    <xf numFmtId="0" fontId="18" fillId="18" borderId="0" applyNumberFormat="0" applyBorder="0" applyAlignment="0" applyProtection="0"/>
    <xf numFmtId="0" fontId="18" fillId="25" borderId="0" applyNumberFormat="0" applyBorder="0" applyAlignment="0" applyProtection="0"/>
    <xf numFmtId="0" fontId="18" fillId="19" borderId="0" applyNumberFormat="0" applyBorder="0" applyAlignment="0" applyProtection="0"/>
    <xf numFmtId="0" fontId="18" fillId="17" borderId="0" applyNumberFormat="0" applyBorder="0" applyAlignment="0" applyProtection="0"/>
    <xf numFmtId="0" fontId="18" fillId="23" borderId="0" applyNumberFormat="0" applyBorder="0" applyAlignment="0" applyProtection="0"/>
    <xf numFmtId="0" fontId="19" fillId="6" borderId="0" applyNumberFormat="0" applyBorder="0" applyAlignment="0" applyProtection="0"/>
    <xf numFmtId="0" fontId="19" fillId="10" borderId="0" applyNumberFormat="0" applyBorder="0" applyAlignment="0" applyProtection="0"/>
    <xf numFmtId="0" fontId="20" fillId="26" borderId="9" applyNumberFormat="0" applyAlignment="0" applyProtection="0"/>
    <xf numFmtId="0" fontId="34" fillId="27" borderId="9" applyNumberFormat="0" applyAlignment="0" applyProtection="0"/>
    <xf numFmtId="0" fontId="21" fillId="28" borderId="10" applyNumberFormat="0" applyAlignment="0" applyProtection="0"/>
    <xf numFmtId="164" fontId="15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71" fontId="12" fillId="0" borderId="0"/>
    <xf numFmtId="169" fontId="12" fillId="0" borderId="0"/>
    <xf numFmtId="0" fontId="22" fillId="0" borderId="0" applyNumberFormat="0" applyFill="0" applyBorder="0" applyAlignment="0" applyProtection="0"/>
    <xf numFmtId="0" fontId="23" fillId="8" borderId="0" applyNumberFormat="0" applyBorder="0" applyAlignment="0" applyProtection="0"/>
    <xf numFmtId="0" fontId="23" fillId="12" borderId="0" applyNumberFormat="0" applyBorder="0" applyAlignment="0" applyProtection="0"/>
    <xf numFmtId="0" fontId="24" fillId="0" borderId="11" applyNumberFormat="0" applyFill="0" applyAlignment="0" applyProtection="0"/>
    <xf numFmtId="0" fontId="35" fillId="0" borderId="12" applyNumberFormat="0" applyFill="0" applyAlignment="0" applyProtection="0"/>
    <xf numFmtId="0" fontId="25" fillId="0" borderId="13" applyNumberFormat="0" applyFill="0" applyAlignment="0" applyProtection="0"/>
    <xf numFmtId="0" fontId="36" fillId="0" borderId="14" applyNumberFormat="0" applyFill="0" applyAlignment="0" applyProtection="0"/>
    <xf numFmtId="0" fontId="26" fillId="0" borderId="15" applyNumberFormat="0" applyFill="0" applyAlignment="0" applyProtection="0"/>
    <xf numFmtId="0" fontId="37" fillId="0" borderId="16" applyNumberFormat="0" applyFill="0" applyAlignment="0" applyProtection="0"/>
    <xf numFmtId="0" fontId="2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7" fillId="11" borderId="9" applyNumberFormat="0" applyAlignment="0" applyProtection="0"/>
    <xf numFmtId="0" fontId="27" fillId="14" borderId="9" applyNumberFormat="0" applyAlignment="0" applyProtection="0"/>
    <xf numFmtId="0" fontId="27" fillId="11" borderId="9" applyNumberFormat="0" applyAlignment="0" applyProtection="0"/>
    <xf numFmtId="0" fontId="27" fillId="11" borderId="9" applyNumberFormat="0" applyAlignment="0" applyProtection="0"/>
    <xf numFmtId="0" fontId="27" fillId="11" borderId="9" applyNumberFormat="0" applyAlignment="0" applyProtection="0"/>
    <xf numFmtId="0" fontId="28" fillId="0" borderId="17" applyNumberFormat="0" applyFill="0" applyAlignment="0" applyProtection="0"/>
    <xf numFmtId="0" fontId="33" fillId="0" borderId="18" applyNumberFormat="0" applyFill="0" applyAlignment="0" applyProtection="0"/>
    <xf numFmtId="0" fontId="29" fillId="14" borderId="0" applyNumberFormat="0" applyBorder="0" applyAlignment="0" applyProtection="0"/>
    <xf numFmtId="0" fontId="38" fillId="14" borderId="0" applyNumberFormat="0" applyBorder="0" applyAlignment="0" applyProtection="0"/>
    <xf numFmtId="170" fontId="14" fillId="0" borderId="0"/>
    <xf numFmtId="0" fontId="6" fillId="0" borderId="0"/>
    <xf numFmtId="0" fontId="6" fillId="0" borderId="0"/>
    <xf numFmtId="0" fontId="16" fillId="0" borderId="0"/>
    <xf numFmtId="0" fontId="7" fillId="0" borderId="0"/>
    <xf numFmtId="0" fontId="9" fillId="0" borderId="0"/>
    <xf numFmtId="0" fontId="6" fillId="0" borderId="0"/>
    <xf numFmtId="0" fontId="16" fillId="0" borderId="0"/>
    <xf numFmtId="0" fontId="7" fillId="0" borderId="0"/>
    <xf numFmtId="0" fontId="16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9" borderId="19" applyNumberFormat="0" applyFont="0" applyAlignment="0" applyProtection="0"/>
    <xf numFmtId="0" fontId="12" fillId="9" borderId="19" applyNumberFormat="0" applyFont="0" applyAlignment="0" applyProtection="0"/>
    <xf numFmtId="0" fontId="30" fillId="26" borderId="20" applyNumberFormat="0" applyAlignment="0" applyProtection="0"/>
    <xf numFmtId="0" fontId="30" fillId="27" borderId="20" applyNumberFormat="0" applyAlignment="0" applyProtection="0"/>
    <xf numFmtId="0" fontId="31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2" fillId="0" borderId="21" applyNumberFormat="0" applyFill="0" applyAlignment="0" applyProtection="0"/>
    <xf numFmtId="0" fontId="32" fillId="0" borderId="22" applyNumberFormat="0" applyFill="0" applyAlignment="0" applyProtection="0"/>
    <xf numFmtId="0" fontId="33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17" fillId="7" borderId="0" applyNumberFormat="0" applyBorder="0" applyAlignment="0" applyProtection="0"/>
    <xf numFmtId="0" fontId="17" fillId="9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7" borderId="0" applyNumberFormat="0" applyBorder="0" applyAlignment="0" applyProtection="0"/>
    <xf numFmtId="0" fontId="17" fillId="14" borderId="0" applyNumberFormat="0" applyBorder="0" applyAlignment="0" applyProtection="0"/>
    <xf numFmtId="0" fontId="17" fillId="6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8" fillId="12" borderId="0" applyNumberFormat="0" applyBorder="0" applyAlignment="0" applyProtection="0"/>
    <xf numFmtId="0" fontId="18" fillId="17" borderId="0" applyNumberFormat="0" applyBorder="0" applyAlignment="0" applyProtection="0"/>
    <xf numFmtId="0" fontId="18" fillId="15" borderId="0" applyNumberFormat="0" applyBorder="0" applyAlignment="0" applyProtection="0"/>
    <xf numFmtId="0" fontId="18" fillId="6" borderId="0" applyNumberFormat="0" applyBorder="0" applyAlignment="0" applyProtection="0"/>
    <xf numFmtId="0" fontId="18" fillId="12" borderId="0" applyNumberFormat="0" applyBorder="0" applyAlignment="0" applyProtection="0"/>
    <xf numFmtId="0" fontId="18" fillId="7" borderId="0" applyNumberFormat="0" applyBorder="0" applyAlignment="0" applyProtection="0"/>
    <xf numFmtId="173" fontId="45" fillId="29" borderId="0">
      <protection hidden="1"/>
    </xf>
    <xf numFmtId="0" fontId="34" fillId="27" borderId="9" applyNumberFormat="0" applyAlignment="0" applyProtection="0"/>
    <xf numFmtId="0" fontId="3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1" fillId="28" borderId="10" applyNumberFormat="0" applyAlignment="0" applyProtection="0"/>
    <xf numFmtId="0" fontId="33" fillId="0" borderId="18" applyNumberFormat="0" applyFill="0" applyAlignment="0" applyProtection="0"/>
    <xf numFmtId="0" fontId="23" fillId="12" borderId="0" applyNumberFormat="0" applyBorder="0" applyAlignment="0" applyProtection="0"/>
    <xf numFmtId="0" fontId="6" fillId="0" borderId="0"/>
    <xf numFmtId="0" fontId="27" fillId="14" borderId="9" applyNumberFormat="0" applyAlignment="0" applyProtection="0"/>
    <xf numFmtId="0" fontId="38" fillId="14" borderId="0" applyNumberFormat="0" applyBorder="0" applyAlignment="0" applyProtection="0"/>
    <xf numFmtId="0" fontId="32" fillId="0" borderId="22" applyNumberFormat="0" applyFill="0" applyAlignment="0" applyProtection="0"/>
    <xf numFmtId="0" fontId="19" fillId="10" borderId="0" applyNumberFormat="0" applyBorder="0" applyAlignment="0" applyProtection="0"/>
    <xf numFmtId="0" fontId="18" fillId="22" borderId="0" applyNumberFormat="0" applyBorder="0" applyAlignment="0" applyProtection="0"/>
    <xf numFmtId="0" fontId="18" fillId="17" borderId="0" applyNumberFormat="0" applyBorder="0" applyAlignment="0" applyProtection="0"/>
    <xf numFmtId="0" fontId="18" fillId="15" borderId="0" applyNumberFormat="0" applyBorder="0" applyAlignment="0" applyProtection="0"/>
    <xf numFmtId="0" fontId="18" fillId="25" borderId="0" applyNumberFormat="0" applyBorder="0" applyAlignment="0" applyProtection="0"/>
    <xf numFmtId="0" fontId="18" fillId="19" borderId="0" applyNumberFormat="0" applyBorder="0" applyAlignment="0" applyProtection="0"/>
    <xf numFmtId="0" fontId="18" fillId="23" borderId="0" applyNumberFormat="0" applyBorder="0" applyAlignment="0" applyProtection="0"/>
    <xf numFmtId="0" fontId="30" fillId="27" borderId="20" applyNumberFormat="0" applyAlignment="0" applyProtection="0"/>
    <xf numFmtId="0" fontId="12" fillId="9" borderId="19" applyNumberFormat="0" applyFont="0" applyAlignment="0" applyProtection="0"/>
    <xf numFmtId="0" fontId="35" fillId="0" borderId="12" applyNumberFormat="0" applyFill="0" applyAlignment="0" applyProtection="0"/>
    <xf numFmtId="0" fontId="36" fillId="0" borderId="14" applyNumberFormat="0" applyFill="0" applyAlignment="0" applyProtection="0"/>
    <xf numFmtId="0" fontId="37" fillId="0" borderId="16" applyNumberFormat="0" applyFill="0" applyAlignment="0" applyProtection="0"/>
    <xf numFmtId="0" fontId="37" fillId="0" borderId="0" applyNumberFormat="0" applyFill="0" applyBorder="0" applyAlignment="0" applyProtection="0"/>
    <xf numFmtId="0" fontId="2" fillId="0" borderId="0"/>
    <xf numFmtId="0" fontId="8" fillId="0" borderId="0"/>
    <xf numFmtId="0" fontId="8" fillId="0" borderId="0"/>
    <xf numFmtId="0" fontId="1" fillId="0" borderId="0"/>
    <xf numFmtId="43" fontId="7" fillId="0" borderId="0" applyFont="0" applyFill="0" applyBorder="0" applyAlignment="0" applyProtection="0"/>
  </cellStyleXfs>
  <cellXfs count="114">
    <xf numFmtId="0" fontId="0" fillId="0" borderId="0" xfId="0"/>
    <xf numFmtId="166" fontId="5" fillId="0" borderId="0" xfId="4" applyNumberFormat="1" applyFont="1" applyFill="1" applyAlignment="1">
      <alignment vertical="center"/>
    </xf>
    <xf numFmtId="166" fontId="5" fillId="0" borderId="0" xfId="4" applyNumberFormat="1" applyFont="1" applyFill="1" applyBorder="1" applyAlignment="1">
      <alignment vertical="center"/>
    </xf>
    <xf numFmtId="166" fontId="5" fillId="0" borderId="0" xfId="4" applyNumberFormat="1" applyFont="1" applyFill="1" applyAlignment="1">
      <alignment horizontal="right" vertical="center"/>
    </xf>
    <xf numFmtId="166" fontId="5" fillId="0" borderId="0" xfId="4" applyNumberFormat="1" applyFont="1" applyFill="1" applyBorder="1" applyAlignment="1">
      <alignment horizontal="center" vertical="center"/>
    </xf>
    <xf numFmtId="166" fontId="5" fillId="0" borderId="0" xfId="4" applyNumberFormat="1" applyFont="1" applyFill="1" applyAlignment="1">
      <alignment horizontal="center" vertical="center"/>
    </xf>
    <xf numFmtId="166" fontId="5" fillId="0" borderId="0" xfId="6" applyNumberFormat="1" applyFont="1" applyFill="1" applyBorder="1" applyAlignment="1">
      <alignment horizontal="center" vertical="center"/>
    </xf>
    <xf numFmtId="166" fontId="5" fillId="0" borderId="0" xfId="6" applyNumberFormat="1" applyFont="1" applyFill="1" applyAlignment="1">
      <alignment horizontal="center" vertical="center"/>
    </xf>
    <xf numFmtId="166" fontId="5" fillId="0" borderId="1" xfId="6" applyNumberFormat="1" applyFont="1" applyFill="1" applyBorder="1" applyAlignment="1">
      <alignment horizontal="center" vertical="center"/>
    </xf>
    <xf numFmtId="166" fontId="4" fillId="0" borderId="0" xfId="4" applyNumberFormat="1" applyFont="1" applyFill="1" applyAlignment="1">
      <alignment vertical="center"/>
    </xf>
    <xf numFmtId="166" fontId="5" fillId="0" borderId="0" xfId="6" applyNumberFormat="1" applyFont="1" applyFill="1" applyAlignment="1">
      <alignment vertical="center"/>
    </xf>
    <xf numFmtId="166" fontId="4" fillId="0" borderId="0" xfId="6" applyNumberFormat="1" applyFont="1" applyFill="1" applyAlignment="1">
      <alignment vertical="center"/>
    </xf>
    <xf numFmtId="43" fontId="5" fillId="0" borderId="0" xfId="7" applyFont="1" applyFill="1" applyAlignment="1">
      <alignment vertical="center"/>
    </xf>
    <xf numFmtId="43" fontId="4" fillId="0" borderId="0" xfId="7" applyFont="1" applyFill="1" applyAlignment="1">
      <alignment vertical="center"/>
    </xf>
    <xf numFmtId="167" fontId="5" fillId="0" borderId="0" xfId="2" applyNumberFormat="1" applyFont="1" applyFill="1" applyAlignment="1">
      <alignment vertical="center"/>
    </xf>
    <xf numFmtId="0" fontId="5" fillId="0" borderId="4" xfId="1" applyFont="1" applyFill="1" applyBorder="1" applyAlignment="1">
      <alignment vertical="center"/>
    </xf>
    <xf numFmtId="0" fontId="5" fillId="0" borderId="0" xfId="1" applyFont="1" applyFill="1" applyAlignment="1">
      <alignment vertical="center"/>
    </xf>
    <xf numFmtId="165" fontId="5" fillId="0" borderId="0" xfId="1" applyNumberFormat="1" applyFont="1" applyFill="1" applyAlignment="1">
      <alignment vertical="center"/>
    </xf>
    <xf numFmtId="41" fontId="5" fillId="0" borderId="0" xfId="3" applyNumberFormat="1" applyFont="1" applyFill="1" applyAlignment="1">
      <alignment horizontal="right" vertical="center"/>
    </xf>
    <xf numFmtId="41" fontId="5" fillId="0" borderId="0" xfId="3" applyNumberFormat="1" applyFont="1" applyFill="1" applyBorder="1" applyAlignment="1">
      <alignment horizontal="right" vertical="center"/>
    </xf>
    <xf numFmtId="41" fontId="5" fillId="0" borderId="1" xfId="3" applyNumberFormat="1" applyFont="1" applyFill="1" applyBorder="1" applyAlignment="1">
      <alignment horizontal="right" vertical="center"/>
    </xf>
    <xf numFmtId="41" fontId="5" fillId="0" borderId="3" xfId="3" applyNumberFormat="1" applyFont="1" applyFill="1" applyBorder="1" applyAlignment="1">
      <alignment horizontal="right" vertical="center"/>
    </xf>
    <xf numFmtId="0" fontId="4" fillId="0" borderId="0" xfId="3" applyFont="1" applyFill="1" applyAlignment="1">
      <alignment horizontal="left" vertical="center"/>
    </xf>
    <xf numFmtId="165" fontId="5" fillId="0" borderId="0" xfId="3" applyNumberFormat="1" applyFont="1" applyFill="1" applyAlignment="1">
      <alignment vertical="center"/>
    </xf>
    <xf numFmtId="41" fontId="5" fillId="0" borderId="0" xfId="6" applyNumberFormat="1" applyFont="1" applyFill="1" applyBorder="1" applyAlignment="1">
      <alignment horizontal="center" vertical="center"/>
    </xf>
    <xf numFmtId="41" fontId="5" fillId="0" borderId="0" xfId="6" applyNumberFormat="1" applyFont="1" applyFill="1" applyAlignment="1">
      <alignment horizontal="center" vertical="center"/>
    </xf>
    <xf numFmtId="166" fontId="5" fillId="0" borderId="0" xfId="4" applyNumberFormat="1" applyFont="1" applyFill="1" applyBorder="1" applyAlignment="1">
      <alignment horizontal="right" vertical="center"/>
    </xf>
    <xf numFmtId="41" fontId="5" fillId="0" borderId="4" xfId="2" applyNumberFormat="1" applyFont="1" applyFill="1" applyBorder="1" applyAlignment="1">
      <alignment horizontal="right" vertical="center"/>
    </xf>
    <xf numFmtId="167" fontId="5" fillId="0" borderId="4" xfId="2" applyNumberFormat="1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Continuous" vertical="center"/>
    </xf>
    <xf numFmtId="41" fontId="5" fillId="0" borderId="0" xfId="0" applyNumberFormat="1" applyFont="1" applyFill="1" applyAlignment="1">
      <alignment horizontal="centerContinuous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Continuous" vertical="center"/>
    </xf>
    <xf numFmtId="0" fontId="5" fillId="0" borderId="1" xfId="0" applyFont="1" applyFill="1" applyBorder="1" applyAlignment="1">
      <alignment horizontal="centerContinuous" vertical="center"/>
    </xf>
    <xf numFmtId="0" fontId="4" fillId="0" borderId="0" xfId="0" applyFont="1" applyFill="1" applyAlignment="1">
      <alignment horizontal="centerContinuous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quotePrefix="1" applyFont="1" applyFill="1" applyBorder="1" applyAlignment="1">
      <alignment horizontal="center" vertical="center"/>
    </xf>
    <xf numFmtId="41" fontId="5" fillId="0" borderId="1" xfId="0" quotePrefix="1" applyNumberFormat="1" applyFont="1" applyFill="1" applyBorder="1" applyAlignment="1">
      <alignment horizontal="center" vertical="center"/>
    </xf>
    <xf numFmtId="41" fontId="5" fillId="0" borderId="0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quotePrefix="1" applyFont="1" applyFill="1" applyBorder="1" applyAlignment="1">
      <alignment horizontal="centerContinuous" vertical="center"/>
    </xf>
    <xf numFmtId="41" fontId="5" fillId="0" borderId="0" xfId="0" quotePrefix="1" applyNumberFormat="1" applyFont="1" applyFill="1" applyBorder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41" fontId="5" fillId="0" borderId="0" xfId="0" applyNumberFormat="1" applyFont="1" applyFill="1" applyAlignment="1">
      <alignment horizontal="right" vertical="center"/>
    </xf>
    <xf numFmtId="41" fontId="5" fillId="0" borderId="1" xfId="0" applyNumberFormat="1" applyFont="1" applyFill="1" applyBorder="1" applyAlignment="1">
      <alignment horizontal="right" vertical="center"/>
    </xf>
    <xf numFmtId="41" fontId="5" fillId="0" borderId="2" xfId="0" applyNumberFormat="1" applyFont="1" applyFill="1" applyBorder="1" applyAlignment="1">
      <alignment horizontal="right" vertical="center"/>
    </xf>
    <xf numFmtId="41" fontId="5" fillId="0" borderId="3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Continuous" vertical="center"/>
    </xf>
    <xf numFmtId="41" fontId="5" fillId="0" borderId="5" xfId="0" applyNumberFormat="1" applyFont="1" applyFill="1" applyBorder="1" applyAlignment="1">
      <alignment horizontal="right" vertical="center"/>
    </xf>
    <xf numFmtId="41" fontId="5" fillId="0" borderId="23" xfId="0" applyNumberFormat="1" applyFont="1" applyFill="1" applyBorder="1" applyAlignment="1">
      <alignment horizontal="right" vertical="center"/>
    </xf>
    <xf numFmtId="41" fontId="41" fillId="0" borderId="0" xfId="0" applyNumberFormat="1" applyFont="1" applyFill="1" applyAlignment="1">
      <alignment vertical="center"/>
    </xf>
    <xf numFmtId="0" fontId="5" fillId="0" borderId="0" xfId="1" applyFont="1" applyFill="1" applyAlignment="1">
      <alignment horizontal="right" vertical="center"/>
    </xf>
    <xf numFmtId="0" fontId="42" fillId="0" borderId="0" xfId="0" applyFont="1" applyFill="1" applyAlignment="1">
      <alignment horizontal="center" vertical="center"/>
    </xf>
    <xf numFmtId="0" fontId="43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0" fillId="0" borderId="0" xfId="0" applyFont="1" applyFill="1" applyBorder="1" applyAlignment="1">
      <alignment horizontal="center" vertical="center"/>
    </xf>
    <xf numFmtId="0" fontId="40" fillId="0" borderId="0" xfId="0" applyFont="1" applyFill="1" applyAlignment="1">
      <alignment vertical="center"/>
    </xf>
    <xf numFmtId="0" fontId="4" fillId="0" borderId="0" xfId="0" applyNumberFormat="1" applyFont="1" applyFill="1" applyAlignment="1">
      <alignment vertical="center"/>
    </xf>
    <xf numFmtId="165" fontId="5" fillId="0" borderId="0" xfId="0" applyNumberFormat="1" applyFont="1" applyFill="1" applyAlignment="1">
      <alignment vertical="center"/>
    </xf>
    <xf numFmtId="0" fontId="5" fillId="0" borderId="0" xfId="0" quotePrefix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vertical="center"/>
    </xf>
    <xf numFmtId="41" fontId="5" fillId="0" borderId="0" xfId="0" quotePrefix="1" applyNumberFormat="1" applyFont="1" applyFill="1" applyBorder="1" applyAlignment="1">
      <alignment horizontal="right" vertical="center"/>
    </xf>
    <xf numFmtId="166" fontId="40" fillId="0" borderId="0" xfId="0" quotePrefix="1" applyNumberFormat="1" applyFont="1" applyFill="1" applyAlignment="1">
      <alignment horizontal="center" vertical="center"/>
    </xf>
    <xf numFmtId="165" fontId="5" fillId="0" borderId="0" xfId="0" applyNumberFormat="1" applyFont="1" applyFill="1" applyAlignment="1">
      <alignment horizontal="left" vertical="center"/>
    </xf>
    <xf numFmtId="43" fontId="5" fillId="0" borderId="5" xfId="0" applyNumberFormat="1" applyFont="1" applyFill="1" applyBorder="1" applyAlignment="1">
      <alignment vertical="center"/>
    </xf>
    <xf numFmtId="37" fontId="5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vertical="center"/>
    </xf>
    <xf numFmtId="0" fontId="5" fillId="0" borderId="0" xfId="1" applyFont="1" applyFill="1" applyBorder="1" applyAlignment="1">
      <alignment vertical="center"/>
    </xf>
    <xf numFmtId="172" fontId="40" fillId="0" borderId="0" xfId="0" applyNumberFormat="1" applyFont="1" applyFill="1" applyAlignment="1">
      <alignment horizontal="center" vertical="center"/>
    </xf>
    <xf numFmtId="172" fontId="40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right" vertical="center"/>
    </xf>
    <xf numFmtId="41" fontId="5" fillId="0" borderId="0" xfId="171" applyNumberFormat="1" applyFont="1" applyFill="1" applyAlignment="1">
      <alignment horizontal="right" vertical="center"/>
    </xf>
    <xf numFmtId="37" fontId="5" fillId="0" borderId="0" xfId="0" applyNumberFormat="1" applyFont="1" applyFill="1" applyBorder="1" applyAlignment="1">
      <alignment horizontal="right" vertical="center"/>
    </xf>
    <xf numFmtId="37" fontId="5" fillId="0" borderId="3" xfId="0" applyNumberFormat="1" applyFont="1" applyFill="1" applyBorder="1" applyAlignment="1">
      <alignment horizontal="right" vertical="center"/>
    </xf>
    <xf numFmtId="41" fontId="5" fillId="0" borderId="1" xfId="171" applyNumberFormat="1" applyFont="1" applyFill="1" applyBorder="1" applyAlignment="1">
      <alignment horizontal="right" vertical="center"/>
    </xf>
    <xf numFmtId="166" fontId="4" fillId="0" borderId="0" xfId="4" applyNumberFormat="1" applyFont="1" applyFill="1" applyBorder="1" applyAlignment="1">
      <alignment horizontal="center" vertical="center"/>
    </xf>
    <xf numFmtId="43" fontId="5" fillId="0" borderId="0" xfId="7" applyNumberFormat="1" applyFont="1" applyFill="1" applyBorder="1" applyAlignment="1">
      <alignment vertical="center"/>
    </xf>
    <xf numFmtId="41" fontId="5" fillId="0" borderId="0" xfId="2" applyNumberFormat="1" applyFont="1" applyFill="1" applyBorder="1" applyAlignment="1">
      <alignment horizontal="right" vertical="center"/>
    </xf>
    <xf numFmtId="0" fontId="44" fillId="0" borderId="0" xfId="0" applyFont="1" applyFill="1" applyAlignment="1">
      <alignment vertical="center"/>
    </xf>
    <xf numFmtId="166" fontId="5" fillId="0" borderId="1" xfId="4" applyNumberFormat="1" applyFont="1" applyFill="1" applyBorder="1" applyAlignment="1">
      <alignment horizontal="center" vertical="center"/>
    </xf>
    <xf numFmtId="0" fontId="44" fillId="0" borderId="0" xfId="0" applyFont="1" applyFill="1"/>
    <xf numFmtId="0" fontId="5" fillId="0" borderId="0" xfId="0" applyFont="1" applyFill="1"/>
    <xf numFmtId="0" fontId="5" fillId="0" borderId="0" xfId="3" applyFont="1" applyFill="1" applyAlignment="1">
      <alignment vertical="center"/>
    </xf>
    <xf numFmtId="0" fontId="5" fillId="0" borderId="0" xfId="3" applyFont="1" applyFill="1" applyAlignment="1">
      <alignment horizontal="centerContinuous" vertical="center"/>
    </xf>
    <xf numFmtId="0" fontId="5" fillId="0" borderId="0" xfId="3" applyFont="1" applyFill="1" applyAlignment="1">
      <alignment horizontal="right" vertical="center"/>
    </xf>
    <xf numFmtId="166" fontId="5" fillId="0" borderId="0" xfId="5" applyNumberFormat="1" applyFont="1" applyFill="1" applyAlignment="1" applyProtection="1">
      <alignment horizontal="left" vertical="center"/>
    </xf>
    <xf numFmtId="166" fontId="5" fillId="0" borderId="0" xfId="5" applyNumberFormat="1" applyFont="1" applyFill="1" applyAlignment="1">
      <alignment vertical="center"/>
    </xf>
    <xf numFmtId="166" fontId="5" fillId="0" borderId="0" xfId="5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41" fontId="5" fillId="0" borderId="0" xfId="0" applyNumberFormat="1" applyFont="1" applyFill="1" applyAlignment="1">
      <alignment vertical="center"/>
    </xf>
    <xf numFmtId="41" fontId="5" fillId="0" borderId="0" xfId="0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41" fontId="5" fillId="0" borderId="0" xfId="171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41" fontId="5" fillId="0" borderId="0" xfId="0" applyNumberFormat="1" applyFont="1" applyAlignment="1">
      <alignment vertical="center"/>
    </xf>
    <xf numFmtId="41" fontId="5" fillId="0" borderId="0" xfId="0" applyNumberFormat="1" applyFont="1" applyAlignment="1">
      <alignment horizontal="right" vertical="center"/>
    </xf>
    <xf numFmtId="41" fontId="5" fillId="0" borderId="1" xfId="0" applyNumberFormat="1" applyFont="1" applyBorder="1" applyAlignment="1">
      <alignment vertical="center"/>
    </xf>
    <xf numFmtId="41" fontId="5" fillId="0" borderId="0" xfId="0" applyNumberFormat="1" applyFont="1" applyAlignment="1">
      <alignment horizontal="center" vertical="center"/>
    </xf>
    <xf numFmtId="41" fontId="5" fillId="0" borderId="1" xfId="0" applyNumberFormat="1" applyFont="1" applyBorder="1" applyAlignment="1">
      <alignment horizontal="right" vertical="center"/>
    </xf>
    <xf numFmtId="41" fontId="5" fillId="0" borderId="2" xfId="0" applyNumberFormat="1" applyFont="1" applyBorder="1" applyAlignment="1">
      <alignment horizontal="right" vertical="center"/>
    </xf>
    <xf numFmtId="0" fontId="44" fillId="0" borderId="0" xfId="0" applyFont="1" applyAlignment="1">
      <alignment vertical="center"/>
    </xf>
    <xf numFmtId="165" fontId="5" fillId="0" borderId="0" xfId="175" applyNumberFormat="1" applyFont="1" applyFill="1" applyAlignment="1">
      <alignment vertical="center"/>
    </xf>
    <xf numFmtId="37" fontId="5" fillId="0" borderId="0" xfId="0" applyNumberFormat="1" applyFont="1" applyAlignment="1">
      <alignment horizontal="right" vertical="center"/>
    </xf>
    <xf numFmtId="0" fontId="5" fillId="0" borderId="0" xfId="1" applyFont="1" applyFill="1" applyAlignment="1">
      <alignment horizontal="center" vertical="center"/>
    </xf>
    <xf numFmtId="0" fontId="5" fillId="0" borderId="6" xfId="1" applyFont="1" applyFill="1" applyBorder="1" applyAlignment="1">
      <alignment horizontal="center" vertical="center"/>
    </xf>
    <xf numFmtId="166" fontId="4" fillId="0" borderId="1" xfId="4" applyNumberFormat="1" applyFont="1" applyFill="1" applyBorder="1" applyAlignment="1">
      <alignment horizontal="center" vertical="center"/>
    </xf>
    <xf numFmtId="166" fontId="5" fillId="0" borderId="2" xfId="4" applyNumberFormat="1" applyFont="1" applyFill="1" applyBorder="1" applyAlignment="1">
      <alignment horizontal="center" vertical="center"/>
    </xf>
    <xf numFmtId="166" fontId="5" fillId="0" borderId="1" xfId="4" applyNumberFormat="1" applyFont="1" applyFill="1" applyBorder="1" applyAlignment="1">
      <alignment horizontal="center" vertical="center"/>
    </xf>
  </cellXfs>
  <cellStyles count="176">
    <cellStyle name="20% - Accent1 2" xfId="22" xr:uid="{00000000-0005-0000-0000-000000000000}"/>
    <cellStyle name="20% - Accent1 2 2" xfId="23" xr:uid="{00000000-0005-0000-0000-000001000000}"/>
    <cellStyle name="20% - Accent2 2" xfId="24" xr:uid="{00000000-0005-0000-0000-000002000000}"/>
    <cellStyle name="20% - Accent2 2 2" xfId="25" xr:uid="{00000000-0005-0000-0000-000003000000}"/>
    <cellStyle name="20% - Accent3 2" xfId="26" xr:uid="{00000000-0005-0000-0000-000004000000}"/>
    <cellStyle name="20% - Accent3 2 2" xfId="27" xr:uid="{00000000-0005-0000-0000-000005000000}"/>
    <cellStyle name="20% - Accent4 2" xfId="28" xr:uid="{00000000-0005-0000-0000-000006000000}"/>
    <cellStyle name="20% - Accent4 2 2" xfId="29" xr:uid="{00000000-0005-0000-0000-000007000000}"/>
    <cellStyle name="20% - Accent5 2" xfId="30" xr:uid="{00000000-0005-0000-0000-000008000000}"/>
    <cellStyle name="20% - Accent6 2" xfId="31" xr:uid="{00000000-0005-0000-0000-000009000000}"/>
    <cellStyle name="20% - Accent6 2 2" xfId="32" xr:uid="{00000000-0005-0000-0000-00000A000000}"/>
    <cellStyle name="20% - ส่วนที่ถูกเน้น1" xfId="128" xr:uid="{1113222A-E92E-43A4-84D1-7A73A3CF1E0D}"/>
    <cellStyle name="20% - ส่วนที่ถูกเน้น2" xfId="129" xr:uid="{784CBF0A-4425-4119-9584-3859B00A416B}"/>
    <cellStyle name="20% - ส่วนที่ถูกเน้น3" xfId="130" xr:uid="{844AAD77-33D7-4918-B99D-DD9E04CCB6BA}"/>
    <cellStyle name="20% - ส่วนที่ถูกเน้น4" xfId="131" xr:uid="{35182A18-1529-4880-910D-D267D2623AA4}"/>
    <cellStyle name="20% - ส่วนที่ถูกเน้น5" xfId="132" xr:uid="{49D3E734-3731-4DFF-A8BE-5A4EC07D9670}"/>
    <cellStyle name="20% - ส่วนที่ถูกเน้น6" xfId="133" xr:uid="{5A6AAA0D-B6B1-4874-8425-17B916CEC68C}"/>
    <cellStyle name="40% - Accent1 2" xfId="33" xr:uid="{00000000-0005-0000-0000-00000B000000}"/>
    <cellStyle name="40% - Accent1 2 2" xfId="34" xr:uid="{00000000-0005-0000-0000-00000C000000}"/>
    <cellStyle name="40% - Accent2 2" xfId="35" xr:uid="{00000000-0005-0000-0000-00000D000000}"/>
    <cellStyle name="40% - Accent3 2" xfId="36" xr:uid="{00000000-0005-0000-0000-00000E000000}"/>
    <cellStyle name="40% - Accent3 2 2" xfId="37" xr:uid="{00000000-0005-0000-0000-00000F000000}"/>
    <cellStyle name="40% - Accent4 2" xfId="38" xr:uid="{00000000-0005-0000-0000-000010000000}"/>
    <cellStyle name="40% - Accent4 2 2" xfId="39" xr:uid="{00000000-0005-0000-0000-000011000000}"/>
    <cellStyle name="40% - Accent5 2" xfId="40" xr:uid="{00000000-0005-0000-0000-000012000000}"/>
    <cellStyle name="40% - Accent5 2 2" xfId="41" xr:uid="{00000000-0005-0000-0000-000013000000}"/>
    <cellStyle name="40% - Accent6 2" xfId="42" xr:uid="{00000000-0005-0000-0000-000014000000}"/>
    <cellStyle name="40% - Accent6 2 2" xfId="43" xr:uid="{00000000-0005-0000-0000-000015000000}"/>
    <cellStyle name="40% - ส่วนที่ถูกเน้น1" xfId="134" xr:uid="{620B3BB8-75CF-4C21-A75B-E19F3D2047F6}"/>
    <cellStyle name="40% - ส่วนที่ถูกเน้น2" xfId="135" xr:uid="{A7E42897-A60C-4DEA-B0A1-9C8496A08740}"/>
    <cellStyle name="40% - ส่วนที่ถูกเน้น3" xfId="136" xr:uid="{8DF3EAF2-D445-47BC-BB6B-7E409BDFC2B8}"/>
    <cellStyle name="40% - ส่วนที่ถูกเน้น4" xfId="137" xr:uid="{1333BE0F-575F-4A08-B79E-B70C749A7AB1}"/>
    <cellStyle name="40% - ส่วนที่ถูกเน้น5" xfId="138" xr:uid="{FF72157F-822F-4D00-B3B3-99D6ABE28E81}"/>
    <cellStyle name="40% - ส่วนที่ถูกเน้น6" xfId="139" xr:uid="{65BE33BB-C15A-4D5B-8AF1-6E5251FCD6F5}"/>
    <cellStyle name="60% - Accent1 2" xfId="44" xr:uid="{00000000-0005-0000-0000-000016000000}"/>
    <cellStyle name="60% - Accent1 2 2" xfId="45" xr:uid="{00000000-0005-0000-0000-000017000000}"/>
    <cellStyle name="60% - Accent2 2" xfId="46" xr:uid="{00000000-0005-0000-0000-000018000000}"/>
    <cellStyle name="60% - Accent2 2 2" xfId="47" xr:uid="{00000000-0005-0000-0000-000019000000}"/>
    <cellStyle name="60% - Accent3 2" xfId="48" xr:uid="{00000000-0005-0000-0000-00001A000000}"/>
    <cellStyle name="60% - Accent3 2 2" xfId="49" xr:uid="{00000000-0005-0000-0000-00001B000000}"/>
    <cellStyle name="60% - Accent4 2" xfId="50" xr:uid="{00000000-0005-0000-0000-00001C000000}"/>
    <cellStyle name="60% - Accent4 2 2" xfId="51" xr:uid="{00000000-0005-0000-0000-00001D000000}"/>
    <cellStyle name="60% - Accent5 2" xfId="52" xr:uid="{00000000-0005-0000-0000-00001E000000}"/>
    <cellStyle name="60% - Accent5 2 2" xfId="53" xr:uid="{00000000-0005-0000-0000-00001F000000}"/>
    <cellStyle name="60% - Accent6 2" xfId="54" xr:uid="{00000000-0005-0000-0000-000020000000}"/>
    <cellStyle name="60% - Accent6 2 2" xfId="55" xr:uid="{00000000-0005-0000-0000-000021000000}"/>
    <cellStyle name="60% - ส่วนที่ถูกเน้น1" xfId="140" xr:uid="{56D159F6-B54F-4EC6-B270-A32A244BEC16}"/>
    <cellStyle name="60% - ส่วนที่ถูกเน้น2" xfId="141" xr:uid="{9A561F70-999C-49EA-9E22-288B3652DC59}"/>
    <cellStyle name="60% - ส่วนที่ถูกเน้น3" xfId="142" xr:uid="{A0A1D178-6B8A-47BE-8F87-341DFD88C05E}"/>
    <cellStyle name="60% - ส่วนที่ถูกเน้น4" xfId="143" xr:uid="{82B9CF4C-994B-4C6A-9EEB-9D742BFBB6F4}"/>
    <cellStyle name="60% - ส่วนที่ถูกเน้น5" xfId="144" xr:uid="{DBEC3976-50B5-4DF3-A0DC-B1ADAD3CCCC2}"/>
    <cellStyle name="60% - ส่วนที่ถูกเน้น6" xfId="145" xr:uid="{0E2FEABD-B223-4035-8AA6-51377A077876}"/>
    <cellStyle name="Accent1 2" xfId="56" xr:uid="{00000000-0005-0000-0000-000022000000}"/>
    <cellStyle name="Accent1 2 2" xfId="57" xr:uid="{00000000-0005-0000-0000-000023000000}"/>
    <cellStyle name="Accent2 2" xfId="58" xr:uid="{00000000-0005-0000-0000-000024000000}"/>
    <cellStyle name="Accent2 2 2" xfId="59" xr:uid="{00000000-0005-0000-0000-000025000000}"/>
    <cellStyle name="Accent3 2" xfId="60" xr:uid="{00000000-0005-0000-0000-000026000000}"/>
    <cellStyle name="Accent3 2 2" xfId="61" xr:uid="{00000000-0005-0000-0000-000027000000}"/>
    <cellStyle name="Accent4 2" xfId="62" xr:uid="{00000000-0005-0000-0000-000028000000}"/>
    <cellStyle name="Accent4 2 2" xfId="63" xr:uid="{00000000-0005-0000-0000-000029000000}"/>
    <cellStyle name="Accent5 2" xfId="64" xr:uid="{00000000-0005-0000-0000-00002A000000}"/>
    <cellStyle name="Accent6 2" xfId="65" xr:uid="{00000000-0005-0000-0000-00002B000000}"/>
    <cellStyle name="Accent6 2 2" xfId="66" xr:uid="{00000000-0005-0000-0000-00002C000000}"/>
    <cellStyle name="Bad 2" xfId="67" xr:uid="{00000000-0005-0000-0000-00002D000000}"/>
    <cellStyle name="Bad 2 2" xfId="68" xr:uid="{00000000-0005-0000-0000-00002E000000}"/>
    <cellStyle name="Calculation 2" xfId="69" xr:uid="{00000000-0005-0000-0000-00002F000000}"/>
    <cellStyle name="Calculation 2 2" xfId="70" xr:uid="{00000000-0005-0000-0000-000030000000}"/>
    <cellStyle name="Check Cell 2" xfId="71" xr:uid="{00000000-0005-0000-0000-000031000000}"/>
    <cellStyle name="Comma" xfId="175" builtinId="3"/>
    <cellStyle name="Comma 10 2" xfId="73" xr:uid="{00000000-0005-0000-0000-000033000000}"/>
    <cellStyle name="Comma 2" xfId="7" xr:uid="{00000000-0005-0000-0000-000034000000}"/>
    <cellStyle name="Comma 2 2" xfId="75" xr:uid="{00000000-0005-0000-0000-000035000000}"/>
    <cellStyle name="Comma 2 3" xfId="76" xr:uid="{00000000-0005-0000-0000-000036000000}"/>
    <cellStyle name="Comma 2 4" xfId="74" xr:uid="{00000000-0005-0000-0000-000037000000}"/>
    <cellStyle name="Comma 3" xfId="8" xr:uid="{00000000-0005-0000-0000-000038000000}"/>
    <cellStyle name="Comma 3 2" xfId="9" xr:uid="{00000000-0005-0000-0000-000039000000}"/>
    <cellStyle name="Comma 3 3" xfId="78" xr:uid="{00000000-0005-0000-0000-00003A000000}"/>
    <cellStyle name="Comma 3 4" xfId="77" xr:uid="{00000000-0005-0000-0000-00003B000000}"/>
    <cellStyle name="Comma 4" xfId="10" xr:uid="{00000000-0005-0000-0000-00003C000000}"/>
    <cellStyle name="Comma 4 2" xfId="11" xr:uid="{00000000-0005-0000-0000-00003D000000}"/>
    <cellStyle name="Comma 5" xfId="79" xr:uid="{00000000-0005-0000-0000-00003E000000}"/>
    <cellStyle name="Comma 6" xfId="80" xr:uid="{00000000-0005-0000-0000-00003F000000}"/>
    <cellStyle name="Comma 7" xfId="81" xr:uid="{00000000-0005-0000-0000-000040000000}"/>
    <cellStyle name="Comma 8" xfId="72" xr:uid="{00000000-0005-0000-0000-000041000000}"/>
    <cellStyle name="comma zerodec" xfId="12" xr:uid="{00000000-0005-0000-0000-000042000000}"/>
    <cellStyle name="comma zerodec 2" xfId="82" xr:uid="{00000000-0005-0000-0000-000043000000}"/>
    <cellStyle name="Currency1" xfId="13" xr:uid="{00000000-0005-0000-0000-000044000000}"/>
    <cellStyle name="Currency1 2" xfId="83" xr:uid="{00000000-0005-0000-0000-000045000000}"/>
    <cellStyle name="Custom" xfId="146" xr:uid="{0CF1ACBF-2588-44AC-86B4-CF8B2F5AC15B}"/>
    <cellStyle name="Dollar (zero dec)" xfId="14" xr:uid="{00000000-0005-0000-0000-000046000000}"/>
    <cellStyle name="Explanatory Text 2" xfId="84" xr:uid="{00000000-0005-0000-0000-000047000000}"/>
    <cellStyle name="Good 2" xfId="85" xr:uid="{00000000-0005-0000-0000-000048000000}"/>
    <cellStyle name="Good 2 2" xfId="86" xr:uid="{00000000-0005-0000-0000-000049000000}"/>
    <cellStyle name="Grey" xfId="15" xr:uid="{00000000-0005-0000-0000-00004A000000}"/>
    <cellStyle name="Heading 1 2" xfId="87" xr:uid="{00000000-0005-0000-0000-00004B000000}"/>
    <cellStyle name="Heading 1 2 2" xfId="88" xr:uid="{00000000-0005-0000-0000-00004C000000}"/>
    <cellStyle name="Heading 2 2" xfId="89" xr:uid="{00000000-0005-0000-0000-00004D000000}"/>
    <cellStyle name="Heading 2 2 2" xfId="90" xr:uid="{00000000-0005-0000-0000-00004E000000}"/>
    <cellStyle name="Heading 3 2" xfId="91" xr:uid="{00000000-0005-0000-0000-00004F000000}"/>
    <cellStyle name="Heading 3 2 2" xfId="92" xr:uid="{00000000-0005-0000-0000-000050000000}"/>
    <cellStyle name="Heading 4 2" xfId="93" xr:uid="{00000000-0005-0000-0000-000051000000}"/>
    <cellStyle name="Heading 4 2 2" xfId="94" xr:uid="{00000000-0005-0000-0000-000052000000}"/>
    <cellStyle name="Input [yellow]" xfId="16" xr:uid="{00000000-0005-0000-0000-000053000000}"/>
    <cellStyle name="Input 2" xfId="95" xr:uid="{00000000-0005-0000-0000-000054000000}"/>
    <cellStyle name="Input 2 2" xfId="96" xr:uid="{00000000-0005-0000-0000-000055000000}"/>
    <cellStyle name="Input 3" xfId="97" xr:uid="{00000000-0005-0000-0000-000056000000}"/>
    <cellStyle name="Input 4" xfId="98" xr:uid="{00000000-0005-0000-0000-000057000000}"/>
    <cellStyle name="Input 5" xfId="99" xr:uid="{00000000-0005-0000-0000-000058000000}"/>
    <cellStyle name="Linked Cell 2" xfId="100" xr:uid="{00000000-0005-0000-0000-000059000000}"/>
    <cellStyle name="Linked Cell 2 2" xfId="101" xr:uid="{00000000-0005-0000-0000-00005A000000}"/>
    <cellStyle name="Neutral 2" xfId="102" xr:uid="{00000000-0005-0000-0000-00005B000000}"/>
    <cellStyle name="Neutral 2 2" xfId="103" xr:uid="{00000000-0005-0000-0000-00005C000000}"/>
    <cellStyle name="no dec" xfId="17" xr:uid="{00000000-0005-0000-0000-00005D000000}"/>
    <cellStyle name="Normal" xfId="0" builtinId="0"/>
    <cellStyle name="Normal - Style1" xfId="18" xr:uid="{00000000-0005-0000-0000-00005F000000}"/>
    <cellStyle name="Normal - Style1 2" xfId="104" xr:uid="{00000000-0005-0000-0000-000060000000}"/>
    <cellStyle name="Normal 10" xfId="105" xr:uid="{00000000-0005-0000-0000-000061000000}"/>
    <cellStyle name="Normal 10 2" xfId="106" xr:uid="{00000000-0005-0000-0000-000062000000}"/>
    <cellStyle name="Normal 2" xfId="1" xr:uid="{00000000-0005-0000-0000-000063000000}"/>
    <cellStyle name="Normal 2 2" xfId="108" xr:uid="{00000000-0005-0000-0000-000064000000}"/>
    <cellStyle name="Normal 2 3" xfId="109" xr:uid="{00000000-0005-0000-0000-000065000000}"/>
    <cellStyle name="Normal 2 4" xfId="110" xr:uid="{00000000-0005-0000-0000-000066000000}"/>
    <cellStyle name="Normal 2 5" xfId="107" xr:uid="{00000000-0005-0000-0000-000067000000}"/>
    <cellStyle name="Normal 3" xfId="3" xr:uid="{00000000-0005-0000-0000-000068000000}"/>
    <cellStyle name="Normal 3 2" xfId="6" xr:uid="{00000000-0005-0000-0000-000069000000}"/>
    <cellStyle name="Normal 3 2 2" xfId="112" xr:uid="{00000000-0005-0000-0000-00006A000000}"/>
    <cellStyle name="Normal 3 3" xfId="111" xr:uid="{00000000-0005-0000-0000-00006B000000}"/>
    <cellStyle name="Normal 3 4" xfId="171" xr:uid="{BD1A0644-FA30-4346-8E50-EA6D7059DFEE}"/>
    <cellStyle name="Normal 3 4 2" xfId="174" xr:uid="{6EA64F8A-664D-427F-8613-94CC9213BE73}"/>
    <cellStyle name="Normal 3 5" xfId="173" xr:uid="{3B7FFCD9-E28F-4221-8116-4CD9FF3398F5}"/>
    <cellStyle name="Normal 4" xfId="113" xr:uid="{00000000-0005-0000-0000-00006C000000}"/>
    <cellStyle name="Normal 4 2" xfId="172" xr:uid="{6A43E7B6-504E-43FB-9897-4965234F5D57}"/>
    <cellStyle name="Normal 5" xfId="114" xr:uid="{00000000-0005-0000-0000-00006D000000}"/>
    <cellStyle name="Normal 6" xfId="115" xr:uid="{00000000-0005-0000-0000-00006E000000}"/>
    <cellStyle name="Normal 7" xfId="116" xr:uid="{00000000-0005-0000-0000-00006F000000}"/>
    <cellStyle name="Normal 8" xfId="117" xr:uid="{00000000-0005-0000-0000-000070000000}"/>
    <cellStyle name="Normal 9" xfId="118" xr:uid="{00000000-0005-0000-0000-000071000000}"/>
    <cellStyle name="Note 2" xfId="119" xr:uid="{00000000-0005-0000-0000-000072000000}"/>
    <cellStyle name="Note 2 2" xfId="120" xr:uid="{00000000-0005-0000-0000-000073000000}"/>
    <cellStyle name="Output 2" xfId="121" xr:uid="{00000000-0005-0000-0000-000074000000}"/>
    <cellStyle name="Output 2 2" xfId="122" xr:uid="{00000000-0005-0000-0000-000075000000}"/>
    <cellStyle name="Percent [2]" xfId="19" xr:uid="{00000000-0005-0000-0000-000076000000}"/>
    <cellStyle name="Quantity" xfId="20" xr:uid="{00000000-0005-0000-0000-000077000000}"/>
    <cellStyle name="Title 2" xfId="123" xr:uid="{00000000-0005-0000-0000-000078000000}"/>
    <cellStyle name="Title 2 2" xfId="124" xr:uid="{00000000-0005-0000-0000-000079000000}"/>
    <cellStyle name="Total 2" xfId="125" xr:uid="{00000000-0005-0000-0000-00007A000000}"/>
    <cellStyle name="Total 2 2" xfId="126" xr:uid="{00000000-0005-0000-0000-00007B000000}"/>
    <cellStyle name="Warning Text 2" xfId="127" xr:uid="{00000000-0005-0000-0000-00007C000000}"/>
    <cellStyle name="เซลล์ตรวจสอบ" xfId="151" xr:uid="{BA791B9D-96EA-4705-8727-F9E89D51E98A}"/>
    <cellStyle name="เซลล์ที่มีการเชื่อมโยง" xfId="152" xr:uid="{C22BE63E-72F9-44C8-9F14-F7B6F85F4B64}"/>
    <cellStyle name="แย่" xfId="158" xr:uid="{A103C413-A042-4BC6-AA67-C4442CEA56D6}"/>
    <cellStyle name="แสดงผล" xfId="165" xr:uid="{8814A0A0-92C8-4AA1-934A-F2BABCB26B07}"/>
    <cellStyle name="การคำนวณ" xfId="147" xr:uid="{15BC6FC8-DE57-4E7F-A9E5-7D4C46495800}"/>
    <cellStyle name="ข้อความเตือน" xfId="148" xr:uid="{EB624667-DF27-4677-BD54-22C6E0073F38}"/>
    <cellStyle name="ข้อความอธิบาย" xfId="149" xr:uid="{F4E99924-0EA2-4319-AE5C-B72AD8FF8148}"/>
    <cellStyle name="ชื่อเรื่อง" xfId="150" xr:uid="{1FDEFAFF-CF9D-4B4C-B8AF-59A850BE6E01}"/>
    <cellStyle name="ดี" xfId="153" xr:uid="{C92DDEBD-E6FD-4417-A04D-FADE0C0250F3}"/>
    <cellStyle name="ปกติ 2" xfId="154" xr:uid="{BBA7C0E7-88D0-43C6-846C-23B059ED3032}"/>
    <cellStyle name="ปกติ_Book3" xfId="21" xr:uid="{00000000-0005-0000-0000-00007D000000}"/>
    <cellStyle name="ปกติ_Sheet1" xfId="5" xr:uid="{00000000-0005-0000-0000-00007E000000}"/>
    <cellStyle name="ปกติ_USCT2" xfId="2" xr:uid="{00000000-0005-0000-0000-00007F000000}"/>
    <cellStyle name="ปกติ_USCT2 2" xfId="4" xr:uid="{00000000-0005-0000-0000-000080000000}"/>
    <cellStyle name="ป้อนค่า" xfId="155" xr:uid="{D68EB97D-D61E-4B60-8DDE-AF26A6907C12}"/>
    <cellStyle name="ปานกลาง" xfId="156" xr:uid="{4D19A0C4-B352-409A-9713-955ECB4826FD}"/>
    <cellStyle name="ผลรวม" xfId="157" xr:uid="{7B5114F1-A3AA-4734-8249-CF09D02530D9}"/>
    <cellStyle name="ส่วนที่ถูกเน้น1" xfId="159" xr:uid="{FB7287FF-97D8-40FD-A644-B25E110443B6}"/>
    <cellStyle name="ส่วนที่ถูกเน้น2" xfId="160" xr:uid="{D016D344-042A-4410-8AA3-9DEC24DA54FF}"/>
    <cellStyle name="ส่วนที่ถูกเน้น3" xfId="161" xr:uid="{02404D47-9A99-4E4F-B448-1567E8C0D949}"/>
    <cellStyle name="ส่วนที่ถูกเน้น4" xfId="162" xr:uid="{8BF87BC9-2218-4184-84EF-182EB07568A9}"/>
    <cellStyle name="ส่วนที่ถูกเน้น5" xfId="163" xr:uid="{B19DC20D-FA6E-41D9-9A94-2336E67CDC49}"/>
    <cellStyle name="ส่วนที่ถูกเน้น6" xfId="164" xr:uid="{3184A17B-2AA8-4A13-AFB5-55E560871C08}"/>
    <cellStyle name="หมายเหตุ" xfId="166" xr:uid="{179B7950-BEBA-4244-9774-4D1B3A7487CD}"/>
    <cellStyle name="หัวเรื่อง 1" xfId="167" xr:uid="{20C97533-9617-43B4-AF4C-3380F035C4B7}"/>
    <cellStyle name="หัวเรื่อง 2" xfId="168" xr:uid="{66D239B8-5351-4D4D-BB2E-C934139A4BDF}"/>
    <cellStyle name="หัวเรื่อง 3" xfId="169" xr:uid="{02DA42A7-C22D-475F-B101-59A361E427D3}"/>
    <cellStyle name="หัวเรื่อง 4" xfId="170" xr:uid="{664A326F-1556-4EED-B6A4-1D4F1CE19991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3"/>
  <sheetViews>
    <sheetView showGridLines="0" view="pageBreakPreview" zoomScale="58" zoomScaleNormal="100" zoomScaleSheetLayoutView="58" workbookViewId="0">
      <selection activeCell="O6" sqref="O6"/>
    </sheetView>
  </sheetViews>
  <sheetFormatPr defaultColWidth="9.28515625" defaultRowHeight="21.75" customHeight="1"/>
  <cols>
    <col min="1" max="1" width="57.5703125" style="92" customWidth="1"/>
    <col min="2" max="2" width="1.5703125" style="92" customWidth="1"/>
    <col min="3" max="3" width="5" style="92" customWidth="1"/>
    <col min="4" max="4" width="1.5703125" style="92" customWidth="1"/>
    <col min="5" max="5" width="17.42578125" style="92" customWidth="1"/>
    <col min="6" max="6" width="1.5703125" style="92" customWidth="1"/>
    <col min="7" max="7" width="16.7109375" style="92" customWidth="1"/>
    <col min="8" max="8" width="1.5703125" style="92" customWidth="1"/>
    <col min="9" max="9" width="16.7109375" style="93" customWidth="1"/>
    <col min="10" max="10" width="1.5703125" style="93" customWidth="1"/>
    <col min="11" max="11" width="17.5703125" style="93" customWidth="1"/>
    <col min="12" max="16384" width="9.28515625" style="92"/>
  </cols>
  <sheetData>
    <row r="1" spans="1:11" ht="21.75" customHeight="1">
      <c r="A1" s="29" t="s">
        <v>105</v>
      </c>
      <c r="B1" s="29"/>
      <c r="C1" s="30"/>
      <c r="D1" s="30"/>
      <c r="E1" s="30"/>
      <c r="F1" s="30"/>
      <c r="G1" s="30"/>
      <c r="H1" s="30"/>
      <c r="I1" s="31"/>
      <c r="J1" s="30"/>
      <c r="K1" s="31"/>
    </row>
    <row r="2" spans="1:11" ht="21.75" customHeight="1">
      <c r="A2" s="29" t="s">
        <v>70</v>
      </c>
      <c r="B2" s="29"/>
      <c r="C2" s="30"/>
      <c r="D2" s="30"/>
      <c r="E2" s="30"/>
      <c r="F2" s="30"/>
      <c r="G2" s="30"/>
      <c r="H2" s="30"/>
      <c r="I2" s="31"/>
      <c r="J2" s="30"/>
      <c r="K2" s="31"/>
    </row>
    <row r="3" spans="1:11" ht="21.75" customHeight="1">
      <c r="A3" s="29" t="s">
        <v>237</v>
      </c>
      <c r="B3" s="29"/>
      <c r="C3" s="30"/>
      <c r="D3" s="30"/>
      <c r="E3" s="30"/>
      <c r="F3" s="30"/>
      <c r="G3" s="30"/>
      <c r="H3" s="30"/>
      <c r="I3" s="31"/>
      <c r="J3" s="30"/>
      <c r="K3" s="31"/>
    </row>
    <row r="4" spans="1:11" ht="21.75" customHeight="1">
      <c r="A4" s="30"/>
      <c r="B4" s="30"/>
      <c r="C4" s="30"/>
      <c r="D4" s="30"/>
      <c r="E4" s="30"/>
      <c r="F4" s="30"/>
      <c r="G4" s="30"/>
      <c r="H4" s="30"/>
      <c r="I4" s="33"/>
      <c r="J4" s="30"/>
      <c r="K4" s="33" t="s">
        <v>129</v>
      </c>
    </row>
    <row r="5" spans="1:11" ht="21.75" customHeight="1">
      <c r="A5" s="30"/>
      <c r="B5" s="30"/>
      <c r="C5" s="30"/>
      <c r="D5" s="30"/>
      <c r="E5" s="34" t="s">
        <v>87</v>
      </c>
      <c r="F5" s="35"/>
      <c r="G5" s="34"/>
      <c r="H5" s="30"/>
      <c r="I5" s="34" t="s">
        <v>1</v>
      </c>
      <c r="J5" s="35"/>
      <c r="K5" s="34"/>
    </row>
    <row r="6" spans="1:11" s="41" customFormat="1" ht="21.75" customHeight="1">
      <c r="A6" s="36"/>
      <c r="B6" s="36"/>
      <c r="C6" s="37" t="s">
        <v>2</v>
      </c>
      <c r="D6" s="36"/>
      <c r="E6" s="38" t="s">
        <v>238</v>
      </c>
      <c r="F6" s="30"/>
      <c r="G6" s="39" t="s">
        <v>209</v>
      </c>
      <c r="H6" s="40"/>
      <c r="I6" s="38" t="s">
        <v>238</v>
      </c>
      <c r="J6" s="30"/>
      <c r="K6" s="39" t="s">
        <v>209</v>
      </c>
    </row>
    <row r="7" spans="1:11" s="41" customFormat="1" ht="21.75" customHeight="1">
      <c r="A7" s="36"/>
      <c r="B7" s="36"/>
      <c r="C7" s="42"/>
      <c r="D7" s="36"/>
      <c r="E7" s="43" t="s">
        <v>130</v>
      </c>
      <c r="F7" s="30"/>
      <c r="G7" s="44" t="s">
        <v>132</v>
      </c>
      <c r="H7" s="45"/>
      <c r="I7" s="43" t="s">
        <v>130</v>
      </c>
      <c r="J7" s="30"/>
      <c r="K7" s="44" t="s">
        <v>132</v>
      </c>
    </row>
    <row r="8" spans="1:11" s="41" customFormat="1" ht="21.75" customHeight="1">
      <c r="A8" s="36"/>
      <c r="B8" s="36"/>
      <c r="C8" s="42"/>
      <c r="D8" s="36"/>
      <c r="E8" s="43" t="s">
        <v>131</v>
      </c>
      <c r="F8" s="30"/>
      <c r="G8" s="44"/>
      <c r="H8" s="45"/>
      <c r="I8" s="43" t="s">
        <v>131</v>
      </c>
      <c r="J8" s="30"/>
      <c r="K8" s="44"/>
    </row>
    <row r="9" spans="1:11" ht="21.75" customHeight="1">
      <c r="A9" s="41" t="s">
        <v>3</v>
      </c>
      <c r="B9" s="41"/>
      <c r="J9" s="92"/>
    </row>
    <row r="10" spans="1:11" ht="21.75" customHeight="1">
      <c r="A10" s="41" t="s">
        <v>4</v>
      </c>
      <c r="B10" s="41"/>
      <c r="E10" s="93"/>
      <c r="G10" s="93"/>
      <c r="H10" s="93"/>
    </row>
    <row r="11" spans="1:11" ht="21.75" customHeight="1">
      <c r="A11" s="92" t="s">
        <v>5</v>
      </c>
      <c r="C11" s="46"/>
      <c r="E11" s="47">
        <v>818196</v>
      </c>
      <c r="G11" s="47">
        <v>889506</v>
      </c>
      <c r="H11" s="94"/>
      <c r="I11" s="47">
        <v>339361</v>
      </c>
      <c r="J11" s="47"/>
      <c r="K11" s="47">
        <v>377878</v>
      </c>
    </row>
    <row r="12" spans="1:11" ht="21.75" customHeight="1">
      <c r="A12" s="92" t="s">
        <v>49</v>
      </c>
      <c r="C12" s="46" t="s">
        <v>210</v>
      </c>
      <c r="E12" s="47">
        <v>884962</v>
      </c>
      <c r="G12" s="47">
        <v>838204</v>
      </c>
      <c r="H12" s="94"/>
      <c r="I12" s="47">
        <v>724988</v>
      </c>
      <c r="J12" s="47"/>
      <c r="K12" s="47">
        <v>712441</v>
      </c>
    </row>
    <row r="13" spans="1:11" ht="21.75" customHeight="1">
      <c r="A13" s="92" t="s">
        <v>200</v>
      </c>
      <c r="C13" s="46"/>
      <c r="E13" s="47"/>
      <c r="G13" s="47"/>
      <c r="H13" s="94"/>
      <c r="I13" s="47"/>
      <c r="J13" s="47"/>
      <c r="K13" s="47"/>
    </row>
    <row r="14" spans="1:11" ht="21.75" customHeight="1">
      <c r="A14" s="92" t="s">
        <v>172</v>
      </c>
      <c r="C14" s="46">
        <v>3</v>
      </c>
      <c r="E14" s="47">
        <v>0</v>
      </c>
      <c r="G14" s="47">
        <v>0</v>
      </c>
      <c r="H14" s="94"/>
      <c r="I14" s="47">
        <v>14052</v>
      </c>
      <c r="J14" s="47"/>
      <c r="K14" s="47">
        <v>157065</v>
      </c>
    </row>
    <row r="15" spans="1:11" ht="21.75" customHeight="1">
      <c r="A15" s="92" t="s">
        <v>6</v>
      </c>
      <c r="C15" s="46"/>
      <c r="E15" s="94">
        <v>1584810</v>
      </c>
      <c r="G15" s="94">
        <v>1615527</v>
      </c>
      <c r="H15" s="94"/>
      <c r="I15" s="94">
        <v>625695</v>
      </c>
      <c r="J15" s="94"/>
      <c r="K15" s="94">
        <v>658063</v>
      </c>
    </row>
    <row r="16" spans="1:11" ht="21.75" customHeight="1">
      <c r="A16" s="92" t="s">
        <v>154</v>
      </c>
      <c r="C16" s="46"/>
      <c r="E16" s="94">
        <v>199</v>
      </c>
      <c r="G16" s="94">
        <v>248</v>
      </c>
      <c r="H16" s="94"/>
      <c r="I16" s="94">
        <v>0</v>
      </c>
      <c r="J16" s="94"/>
      <c r="K16" s="94">
        <v>0</v>
      </c>
    </row>
    <row r="17" spans="1:11" ht="21.75" customHeight="1">
      <c r="A17" s="92" t="s">
        <v>164</v>
      </c>
      <c r="C17" s="46"/>
      <c r="E17" s="94">
        <v>236554</v>
      </c>
      <c r="G17" s="94">
        <v>543236</v>
      </c>
      <c r="H17" s="94"/>
      <c r="I17" s="94">
        <v>236392</v>
      </c>
      <c r="J17" s="94"/>
      <c r="K17" s="94">
        <v>532583</v>
      </c>
    </row>
    <row r="18" spans="1:11" ht="21.75" customHeight="1">
      <c r="A18" s="92" t="s">
        <v>7</v>
      </c>
      <c r="C18" s="46"/>
      <c r="E18" s="48">
        <v>131819</v>
      </c>
      <c r="G18" s="48">
        <v>171398</v>
      </c>
      <c r="H18" s="94"/>
      <c r="I18" s="48">
        <v>39450</v>
      </c>
      <c r="J18" s="47"/>
      <c r="K18" s="48">
        <v>82373</v>
      </c>
    </row>
    <row r="19" spans="1:11" ht="21.75" customHeight="1">
      <c r="A19" s="41" t="s">
        <v>8</v>
      </c>
      <c r="B19" s="41"/>
      <c r="C19" s="46"/>
      <c r="E19" s="49">
        <f>SUM(E11:E18)</f>
        <v>3656540</v>
      </c>
      <c r="G19" s="49">
        <f>SUM(G11:G18)</f>
        <v>4058119</v>
      </c>
      <c r="H19" s="94"/>
      <c r="I19" s="49">
        <f>SUM(I11:I18)</f>
        <v>1979938</v>
      </c>
      <c r="J19" s="94"/>
      <c r="K19" s="49">
        <f>SUM(K11:K18)</f>
        <v>2520403</v>
      </c>
    </row>
    <row r="20" spans="1:11" ht="21.75" customHeight="1">
      <c r="A20" s="41" t="s">
        <v>9</v>
      </c>
      <c r="B20" s="41"/>
      <c r="C20" s="46"/>
      <c r="E20" s="94"/>
      <c r="G20" s="94"/>
      <c r="H20" s="94"/>
      <c r="I20" s="94"/>
      <c r="J20" s="94"/>
      <c r="K20" s="94"/>
    </row>
    <row r="21" spans="1:11" ht="21.75" customHeight="1">
      <c r="A21" s="92" t="s">
        <v>88</v>
      </c>
      <c r="C21" s="46"/>
      <c r="E21" s="94">
        <v>44909</v>
      </c>
      <c r="G21" s="94">
        <v>43155</v>
      </c>
      <c r="H21" s="94"/>
      <c r="I21" s="94">
        <v>0</v>
      </c>
      <c r="J21" s="94"/>
      <c r="K21" s="94">
        <v>0</v>
      </c>
    </row>
    <row r="22" spans="1:11" ht="21.75" customHeight="1">
      <c r="A22" s="92" t="s">
        <v>165</v>
      </c>
      <c r="C22" s="46"/>
      <c r="E22" s="94">
        <v>136244</v>
      </c>
      <c r="G22" s="94">
        <v>113284</v>
      </c>
      <c r="H22" s="94"/>
      <c r="I22" s="94">
        <v>116764</v>
      </c>
      <c r="J22" s="94"/>
      <c r="K22" s="94">
        <v>113284</v>
      </c>
    </row>
    <row r="23" spans="1:11" ht="21.75" customHeight="1">
      <c r="A23" s="92" t="s">
        <v>89</v>
      </c>
      <c r="C23" s="46">
        <v>4</v>
      </c>
      <c r="E23" s="47">
        <v>0</v>
      </c>
      <c r="G23" s="47">
        <v>0</v>
      </c>
      <c r="H23" s="94"/>
      <c r="I23" s="47">
        <v>870549</v>
      </c>
      <c r="J23" s="47"/>
      <c r="K23" s="47">
        <v>735291</v>
      </c>
    </row>
    <row r="24" spans="1:11" ht="21.75" customHeight="1">
      <c r="A24" s="92" t="s">
        <v>198</v>
      </c>
      <c r="C24" s="46"/>
      <c r="E24" s="47"/>
      <c r="G24" s="47"/>
      <c r="H24" s="94"/>
      <c r="I24" s="47"/>
      <c r="J24" s="47"/>
      <c r="K24" s="47"/>
    </row>
    <row r="25" spans="1:11" ht="21.75" customHeight="1">
      <c r="A25" s="92" t="s">
        <v>172</v>
      </c>
      <c r="C25" s="46">
        <v>3</v>
      </c>
      <c r="E25" s="47">
        <v>0</v>
      </c>
      <c r="G25" s="47">
        <v>0</v>
      </c>
      <c r="H25" s="94"/>
      <c r="I25" s="47">
        <v>683750</v>
      </c>
      <c r="J25" s="47"/>
      <c r="K25" s="47">
        <v>576176</v>
      </c>
    </row>
    <row r="26" spans="1:11" ht="21.75" customHeight="1">
      <c r="A26" s="92" t="s">
        <v>90</v>
      </c>
      <c r="C26" s="46"/>
      <c r="E26" s="47">
        <v>71227</v>
      </c>
      <c r="G26" s="47">
        <v>70226</v>
      </c>
      <c r="H26" s="94"/>
      <c r="I26" s="47">
        <v>9516</v>
      </c>
      <c r="J26" s="47"/>
      <c r="K26" s="47">
        <v>504</v>
      </c>
    </row>
    <row r="27" spans="1:11" ht="21.75" customHeight="1">
      <c r="A27" s="92" t="s">
        <v>65</v>
      </c>
      <c r="C27" s="46">
        <v>5</v>
      </c>
      <c r="E27" s="47">
        <v>3536561</v>
      </c>
      <c r="G27" s="47">
        <v>3458483</v>
      </c>
      <c r="H27" s="94"/>
      <c r="I27" s="47">
        <v>2265232</v>
      </c>
      <c r="J27" s="47"/>
      <c r="K27" s="47">
        <v>2174909</v>
      </c>
    </row>
    <row r="28" spans="1:11" ht="21.75" customHeight="1">
      <c r="A28" s="92" t="s">
        <v>166</v>
      </c>
      <c r="C28" s="46">
        <v>6</v>
      </c>
      <c r="E28" s="47">
        <v>244256</v>
      </c>
      <c r="G28" s="47">
        <v>211166</v>
      </c>
      <c r="H28" s="94"/>
      <c r="I28" s="47">
        <v>108338</v>
      </c>
      <c r="J28" s="47"/>
      <c r="K28" s="47">
        <v>86063</v>
      </c>
    </row>
    <row r="29" spans="1:11" ht="21.75" customHeight="1">
      <c r="A29" s="92" t="s">
        <v>127</v>
      </c>
      <c r="C29" s="46"/>
      <c r="E29" s="47">
        <v>460107</v>
      </c>
      <c r="G29" s="47">
        <v>474675</v>
      </c>
      <c r="H29" s="94"/>
      <c r="I29" s="47">
        <v>424107</v>
      </c>
      <c r="J29" s="47"/>
      <c r="K29" s="47">
        <v>435158</v>
      </c>
    </row>
    <row r="30" spans="1:11" ht="21.75" customHeight="1">
      <c r="A30" s="92" t="s">
        <v>91</v>
      </c>
      <c r="C30" s="46"/>
      <c r="E30" s="47">
        <v>100678</v>
      </c>
      <c r="G30" s="47">
        <v>100678</v>
      </c>
      <c r="H30" s="94"/>
      <c r="I30" s="47">
        <v>100678</v>
      </c>
      <c r="J30" s="47"/>
      <c r="K30" s="47">
        <v>100678</v>
      </c>
    </row>
    <row r="31" spans="1:11" ht="21.75" customHeight="1">
      <c r="A31" s="92" t="s">
        <v>77</v>
      </c>
      <c r="C31" s="46"/>
      <c r="E31" s="47">
        <v>27711</v>
      </c>
      <c r="G31" s="47">
        <v>22305</v>
      </c>
      <c r="H31" s="94"/>
      <c r="I31" s="47">
        <v>0</v>
      </c>
      <c r="J31" s="47"/>
      <c r="K31" s="47">
        <v>0</v>
      </c>
    </row>
    <row r="32" spans="1:11" ht="21.75" customHeight="1">
      <c r="A32" s="92" t="s">
        <v>10</v>
      </c>
      <c r="C32" s="46"/>
      <c r="E32" s="47">
        <v>52922</v>
      </c>
      <c r="G32" s="47">
        <v>52005</v>
      </c>
      <c r="H32" s="94"/>
      <c r="I32" s="47">
        <v>5571</v>
      </c>
      <c r="J32" s="47"/>
      <c r="K32" s="47">
        <v>4890</v>
      </c>
    </row>
    <row r="33" spans="1:11" ht="21.75" customHeight="1">
      <c r="A33" s="41" t="s">
        <v>11</v>
      </c>
      <c r="B33" s="41"/>
      <c r="C33" s="46"/>
      <c r="E33" s="49">
        <f>SUM(E21:E32)</f>
        <v>4674615</v>
      </c>
      <c r="G33" s="49">
        <f>SUM(G21:G32)</f>
        <v>4545977</v>
      </c>
      <c r="H33" s="94"/>
      <c r="I33" s="49">
        <f>SUM(I21:I32)</f>
        <v>4584505</v>
      </c>
      <c r="J33" s="47"/>
      <c r="K33" s="49">
        <f>SUM(K21:K32)</f>
        <v>4226953</v>
      </c>
    </row>
    <row r="34" spans="1:11" ht="21.75" customHeight="1" thickBot="1">
      <c r="A34" s="41" t="s">
        <v>12</v>
      </c>
      <c r="B34" s="41"/>
      <c r="C34" s="46"/>
      <c r="E34" s="50">
        <f>SUM(E19+E33)</f>
        <v>8331155</v>
      </c>
      <c r="G34" s="50">
        <f>SUM(G19+G33)</f>
        <v>8604096</v>
      </c>
      <c r="H34" s="94"/>
      <c r="I34" s="50">
        <f>SUM(I19+I33)</f>
        <v>6564443</v>
      </c>
      <c r="J34" s="47"/>
      <c r="K34" s="50">
        <f>SUM(K19+K33)</f>
        <v>6747356</v>
      </c>
    </row>
    <row r="35" spans="1:11" ht="21.75" customHeight="1" thickTop="1">
      <c r="E35" s="33"/>
      <c r="G35" s="33"/>
      <c r="H35" s="33"/>
      <c r="I35" s="47"/>
      <c r="J35" s="47"/>
      <c r="K35" s="47"/>
    </row>
    <row r="36" spans="1:11" ht="21.75" customHeight="1">
      <c r="A36" s="92" t="s">
        <v>192</v>
      </c>
      <c r="E36" s="33"/>
      <c r="G36" s="33"/>
      <c r="H36" s="33"/>
      <c r="I36" s="47"/>
      <c r="J36" s="47"/>
      <c r="K36" s="47"/>
    </row>
    <row r="37" spans="1:11" ht="21.75" customHeight="1">
      <c r="E37" s="33"/>
      <c r="G37" s="33"/>
      <c r="H37" s="33"/>
      <c r="I37" s="47"/>
      <c r="J37" s="47"/>
      <c r="K37" s="47"/>
    </row>
    <row r="38" spans="1:11" ht="21.75" customHeight="1">
      <c r="E38" s="33"/>
      <c r="G38" s="33"/>
      <c r="H38" s="33"/>
      <c r="I38" s="47"/>
      <c r="J38" s="47"/>
      <c r="K38" s="47"/>
    </row>
    <row r="39" spans="1:11" ht="21.75" customHeight="1">
      <c r="E39" s="33"/>
      <c r="G39" s="33"/>
      <c r="H39" s="33"/>
      <c r="I39" s="47"/>
      <c r="J39" s="47"/>
      <c r="K39" s="47"/>
    </row>
    <row r="40" spans="1:11" ht="21.75" customHeight="1">
      <c r="A40" s="15"/>
      <c r="B40" s="71"/>
      <c r="E40" s="33"/>
      <c r="G40" s="15"/>
      <c r="H40" s="15"/>
      <c r="I40" s="15"/>
      <c r="J40" s="15"/>
      <c r="K40" s="15"/>
    </row>
    <row r="41" spans="1:11" ht="21.75" customHeight="1">
      <c r="A41" s="95" t="s">
        <v>98</v>
      </c>
      <c r="B41" s="95"/>
      <c r="G41" s="110" t="s">
        <v>142</v>
      </c>
      <c r="H41" s="110"/>
      <c r="I41" s="110"/>
      <c r="J41" s="110"/>
      <c r="K41" s="110"/>
    </row>
    <row r="42" spans="1:11" ht="21.75" customHeight="1">
      <c r="A42" s="95" t="s">
        <v>99</v>
      </c>
      <c r="B42" s="95"/>
      <c r="G42" s="109" t="s">
        <v>99</v>
      </c>
      <c r="H42" s="109"/>
      <c r="I42" s="109"/>
      <c r="J42" s="109"/>
      <c r="K42" s="109"/>
    </row>
    <row r="43" spans="1:11" ht="21.75" customHeight="1">
      <c r="A43" s="29" t="s">
        <v>105</v>
      </c>
      <c r="B43" s="29"/>
      <c r="C43" s="30"/>
      <c r="D43" s="30"/>
      <c r="E43" s="30"/>
      <c r="F43" s="30"/>
      <c r="G43" s="30"/>
      <c r="H43" s="30"/>
      <c r="I43" s="31"/>
      <c r="J43" s="33"/>
      <c r="K43" s="31"/>
    </row>
    <row r="44" spans="1:11" ht="21.75" customHeight="1">
      <c r="A44" s="29" t="s">
        <v>71</v>
      </c>
      <c r="B44" s="29"/>
      <c r="C44" s="30"/>
      <c r="D44" s="30"/>
      <c r="E44" s="30"/>
      <c r="F44" s="30"/>
      <c r="G44" s="30"/>
      <c r="H44" s="30"/>
      <c r="I44" s="31"/>
      <c r="J44" s="30"/>
      <c r="K44" s="31"/>
    </row>
    <row r="45" spans="1:11" ht="21.75" customHeight="1">
      <c r="A45" s="29" t="s">
        <v>237</v>
      </c>
      <c r="B45" s="29"/>
      <c r="C45" s="30"/>
      <c r="D45" s="30"/>
      <c r="E45" s="30"/>
      <c r="F45" s="30"/>
      <c r="G45" s="30"/>
      <c r="H45" s="30"/>
      <c r="I45" s="31"/>
      <c r="J45" s="30"/>
      <c r="K45" s="31"/>
    </row>
    <row r="46" spans="1:11" ht="21.75" customHeight="1">
      <c r="A46" s="30"/>
      <c r="B46" s="30"/>
      <c r="C46" s="30"/>
      <c r="D46" s="30"/>
      <c r="E46" s="30"/>
      <c r="F46" s="30"/>
      <c r="G46" s="30"/>
      <c r="H46" s="30"/>
      <c r="I46" s="33"/>
      <c r="J46" s="30"/>
      <c r="K46" s="33" t="s">
        <v>129</v>
      </c>
    </row>
    <row r="47" spans="1:11" ht="21.75" customHeight="1">
      <c r="A47" s="30"/>
      <c r="B47" s="30"/>
      <c r="C47" s="30"/>
      <c r="D47" s="30"/>
      <c r="E47" s="34" t="s">
        <v>87</v>
      </c>
      <c r="F47" s="35"/>
      <c r="G47" s="34"/>
      <c r="H47" s="30"/>
      <c r="I47" s="34" t="s">
        <v>1</v>
      </c>
      <c r="J47" s="35"/>
      <c r="K47" s="34"/>
    </row>
    <row r="48" spans="1:11" ht="21.75" customHeight="1">
      <c r="A48" s="30"/>
      <c r="B48" s="30"/>
      <c r="C48" s="37" t="s">
        <v>2</v>
      </c>
      <c r="D48" s="30"/>
      <c r="E48" s="38" t="s">
        <v>238</v>
      </c>
      <c r="F48" s="30"/>
      <c r="G48" s="39" t="s">
        <v>209</v>
      </c>
      <c r="H48" s="51"/>
      <c r="I48" s="38" t="s">
        <v>238</v>
      </c>
      <c r="J48" s="30"/>
      <c r="K48" s="39" t="s">
        <v>209</v>
      </c>
    </row>
    <row r="49" spans="1:11" s="41" customFormat="1" ht="21.75" customHeight="1">
      <c r="A49" s="36"/>
      <c r="B49" s="36"/>
      <c r="C49" s="42"/>
      <c r="D49" s="36"/>
      <c r="E49" s="43" t="s">
        <v>130</v>
      </c>
      <c r="F49" s="30"/>
      <c r="G49" s="44" t="s">
        <v>132</v>
      </c>
      <c r="H49" s="45"/>
      <c r="I49" s="43" t="s">
        <v>130</v>
      </c>
      <c r="J49" s="30"/>
      <c r="K49" s="44" t="s">
        <v>132</v>
      </c>
    </row>
    <row r="50" spans="1:11" s="41" customFormat="1" ht="21.75" customHeight="1">
      <c r="A50" s="36"/>
      <c r="B50" s="36"/>
      <c r="C50" s="42"/>
      <c r="D50" s="36"/>
      <c r="E50" s="43" t="s">
        <v>131</v>
      </c>
      <c r="F50" s="30"/>
      <c r="G50" s="44"/>
      <c r="H50" s="45"/>
      <c r="I50" s="43" t="s">
        <v>131</v>
      </c>
      <c r="J50" s="30"/>
      <c r="K50" s="44"/>
    </row>
    <row r="51" spans="1:11" ht="21.75" customHeight="1">
      <c r="A51" s="41" t="s">
        <v>13</v>
      </c>
      <c r="B51" s="41"/>
      <c r="I51" s="92"/>
      <c r="J51" s="92"/>
      <c r="K51" s="92"/>
    </row>
    <row r="52" spans="1:11" ht="21.75" customHeight="1">
      <c r="A52" s="41" t="s">
        <v>14</v>
      </c>
      <c r="B52" s="41"/>
      <c r="I52" s="92"/>
      <c r="J52" s="92"/>
      <c r="K52" s="92"/>
    </row>
    <row r="53" spans="1:11" ht="21.75" customHeight="1">
      <c r="A53" s="92" t="s">
        <v>152</v>
      </c>
      <c r="C53" s="46">
        <v>8</v>
      </c>
      <c r="E53" s="93">
        <v>375408</v>
      </c>
      <c r="F53" s="84"/>
      <c r="G53" s="93">
        <v>287536</v>
      </c>
      <c r="H53" s="40"/>
      <c r="I53" s="93">
        <v>140000</v>
      </c>
      <c r="K53" s="93">
        <v>0</v>
      </c>
    </row>
    <row r="54" spans="1:11" ht="21.75" customHeight="1">
      <c r="A54" s="92" t="s">
        <v>50</v>
      </c>
      <c r="C54" s="46" t="s">
        <v>211</v>
      </c>
      <c r="E54" s="94">
        <v>571720</v>
      </c>
      <c r="F54" s="84"/>
      <c r="G54" s="94">
        <v>741999</v>
      </c>
      <c r="H54" s="94"/>
      <c r="I54" s="94">
        <v>558171</v>
      </c>
      <c r="K54" s="94">
        <v>623917</v>
      </c>
    </row>
    <row r="55" spans="1:11" ht="21.75" customHeight="1">
      <c r="A55" s="92" t="s">
        <v>190</v>
      </c>
      <c r="C55" s="46">
        <v>3</v>
      </c>
      <c r="E55" s="94">
        <v>39960</v>
      </c>
      <c r="F55" s="94"/>
      <c r="G55" s="94">
        <v>29113</v>
      </c>
      <c r="H55" s="94"/>
      <c r="I55" s="94">
        <v>22444</v>
      </c>
      <c r="J55" s="94"/>
      <c r="K55" s="94">
        <v>13954</v>
      </c>
    </row>
    <row r="56" spans="1:11" ht="21.75" customHeight="1">
      <c r="A56" s="92" t="s">
        <v>224</v>
      </c>
      <c r="C56" s="46">
        <v>8</v>
      </c>
      <c r="E56" s="94">
        <v>202860</v>
      </c>
      <c r="F56" s="94"/>
      <c r="G56" s="94">
        <v>60000</v>
      </c>
      <c r="H56" s="94"/>
      <c r="I56" s="94">
        <v>202860</v>
      </c>
      <c r="J56" s="94"/>
      <c r="K56" s="94">
        <v>60000</v>
      </c>
    </row>
    <row r="57" spans="1:11" ht="21.75" customHeight="1">
      <c r="A57" s="92" t="s">
        <v>201</v>
      </c>
      <c r="C57" s="46">
        <v>9</v>
      </c>
      <c r="E57" s="94">
        <v>0</v>
      </c>
      <c r="F57" s="94"/>
      <c r="G57" s="94">
        <v>999539</v>
      </c>
      <c r="H57" s="94"/>
      <c r="I57" s="94">
        <v>0</v>
      </c>
      <c r="J57" s="94"/>
      <c r="K57" s="94">
        <v>999539</v>
      </c>
    </row>
    <row r="58" spans="1:11" ht="21.75" customHeight="1">
      <c r="A58" s="92" t="s">
        <v>81</v>
      </c>
      <c r="C58" s="46"/>
      <c r="E58" s="94">
        <v>27870</v>
      </c>
      <c r="F58" s="84"/>
      <c r="G58" s="94">
        <v>37088</v>
      </c>
      <c r="H58" s="94"/>
      <c r="I58" s="94">
        <v>11077</v>
      </c>
      <c r="K58" s="94">
        <v>0</v>
      </c>
    </row>
    <row r="59" spans="1:11" ht="21.75" customHeight="1">
      <c r="A59" s="92" t="s">
        <v>167</v>
      </c>
      <c r="C59" s="46"/>
      <c r="E59" s="94">
        <v>14453</v>
      </c>
      <c r="F59" s="84"/>
      <c r="G59" s="94">
        <v>1315</v>
      </c>
      <c r="H59" s="94"/>
      <c r="I59" s="94">
        <v>10637</v>
      </c>
      <c r="K59" s="94">
        <v>923</v>
      </c>
    </row>
    <row r="60" spans="1:11" ht="21.75" customHeight="1">
      <c r="A60" s="92" t="s">
        <v>15</v>
      </c>
      <c r="C60" s="46"/>
      <c r="E60" s="48">
        <v>107971</v>
      </c>
      <c r="F60" s="84"/>
      <c r="G60" s="94">
        <v>76465</v>
      </c>
      <c r="H60" s="94"/>
      <c r="I60" s="94">
        <v>36996</v>
      </c>
      <c r="K60" s="94">
        <v>45761</v>
      </c>
    </row>
    <row r="61" spans="1:11" ht="21.75" customHeight="1">
      <c r="A61" s="41" t="s">
        <v>16</v>
      </c>
      <c r="B61" s="41"/>
      <c r="C61" s="46"/>
      <c r="E61" s="49">
        <f>SUM(E53:E60)</f>
        <v>1340242</v>
      </c>
      <c r="F61" s="84"/>
      <c r="G61" s="49">
        <f>SUM(G53:G60)</f>
        <v>2233055</v>
      </c>
      <c r="H61" s="94"/>
      <c r="I61" s="49">
        <f>SUM(I53:I60)</f>
        <v>982185</v>
      </c>
      <c r="J61" s="94"/>
      <c r="K61" s="49">
        <f>SUM(K53:K60)</f>
        <v>1744094</v>
      </c>
    </row>
    <row r="62" spans="1:11" ht="21.75" customHeight="1">
      <c r="A62" s="41" t="s">
        <v>51</v>
      </c>
      <c r="B62" s="41"/>
      <c r="C62" s="46"/>
      <c r="E62" s="94"/>
      <c r="F62" s="84"/>
      <c r="G62" s="94"/>
      <c r="H62" s="94"/>
      <c r="I62" s="94"/>
      <c r="J62" s="94"/>
      <c r="K62" s="94"/>
    </row>
    <row r="63" spans="1:11" ht="21.75" customHeight="1">
      <c r="A63" s="92" t="s">
        <v>195</v>
      </c>
      <c r="B63" s="41"/>
      <c r="C63" s="46"/>
      <c r="E63" s="94"/>
      <c r="F63" s="84"/>
      <c r="G63" s="94"/>
      <c r="H63" s="94"/>
      <c r="I63" s="94"/>
      <c r="J63" s="94"/>
      <c r="K63" s="94"/>
    </row>
    <row r="64" spans="1:11" ht="21.75" customHeight="1">
      <c r="A64" s="92" t="s">
        <v>225</v>
      </c>
      <c r="B64" s="41"/>
      <c r="C64" s="46">
        <v>3</v>
      </c>
      <c r="E64" s="94">
        <v>2716</v>
      </c>
      <c r="F64" s="84"/>
      <c r="G64" s="94">
        <v>2713</v>
      </c>
      <c r="H64" s="94"/>
      <c r="I64" s="94">
        <v>60068</v>
      </c>
      <c r="J64" s="94"/>
      <c r="K64" s="94">
        <v>0</v>
      </c>
    </row>
    <row r="65" spans="1:11" ht="21.75" customHeight="1">
      <c r="A65" s="92" t="s">
        <v>191</v>
      </c>
      <c r="C65" s="46">
        <v>3</v>
      </c>
      <c r="E65" s="94">
        <v>178556</v>
      </c>
      <c r="F65" s="84"/>
      <c r="G65" s="94">
        <v>152152</v>
      </c>
      <c r="H65" s="94"/>
      <c r="I65" s="94">
        <v>96889</v>
      </c>
      <c r="J65" s="94"/>
      <c r="K65" s="94">
        <v>73445</v>
      </c>
    </row>
    <row r="66" spans="1:11" ht="21.75" customHeight="1">
      <c r="A66" s="92" t="s">
        <v>226</v>
      </c>
      <c r="C66" s="46"/>
      <c r="E66" s="94"/>
      <c r="F66" s="84"/>
      <c r="G66" s="94"/>
      <c r="H66" s="94"/>
      <c r="I66" s="94"/>
      <c r="J66" s="94"/>
      <c r="K66" s="94"/>
    </row>
    <row r="67" spans="1:11" ht="21.75" customHeight="1">
      <c r="A67" s="92" t="s">
        <v>143</v>
      </c>
      <c r="C67" s="46">
        <v>8</v>
      </c>
      <c r="E67" s="94">
        <v>683978</v>
      </c>
      <c r="F67" s="84"/>
      <c r="G67" s="94">
        <v>210000</v>
      </c>
      <c r="H67" s="94"/>
      <c r="I67" s="94">
        <v>683978</v>
      </c>
      <c r="J67" s="94"/>
      <c r="K67" s="94">
        <v>210000</v>
      </c>
    </row>
    <row r="68" spans="1:11" ht="21.75" customHeight="1">
      <c r="A68" s="92" t="s">
        <v>52</v>
      </c>
      <c r="C68" s="46"/>
      <c r="E68" s="94">
        <v>383793</v>
      </c>
      <c r="F68" s="84"/>
      <c r="G68" s="94">
        <v>362490</v>
      </c>
      <c r="H68" s="94"/>
      <c r="I68" s="94">
        <v>310542</v>
      </c>
      <c r="J68" s="94"/>
      <c r="K68" s="94">
        <v>292650</v>
      </c>
    </row>
    <row r="69" spans="1:11" ht="21.75" customHeight="1">
      <c r="A69" s="92" t="s">
        <v>92</v>
      </c>
      <c r="C69" s="46"/>
      <c r="E69" s="94">
        <v>85557</v>
      </c>
      <c r="F69" s="84"/>
      <c r="G69" s="94">
        <v>106720</v>
      </c>
      <c r="H69" s="94"/>
      <c r="I69" s="94">
        <v>59826</v>
      </c>
      <c r="J69" s="94"/>
      <c r="K69" s="94">
        <v>75219</v>
      </c>
    </row>
    <row r="70" spans="1:11" ht="21.75" customHeight="1">
      <c r="A70" s="92" t="s">
        <v>93</v>
      </c>
      <c r="C70" s="46"/>
      <c r="E70" s="48">
        <v>3241</v>
      </c>
      <c r="F70" s="84"/>
      <c r="G70" s="48">
        <v>3136</v>
      </c>
      <c r="H70" s="94"/>
      <c r="I70" s="48">
        <v>3133</v>
      </c>
      <c r="J70" s="94"/>
      <c r="K70" s="48">
        <v>3133</v>
      </c>
    </row>
    <row r="71" spans="1:11" ht="21.75" customHeight="1">
      <c r="A71" s="41" t="s">
        <v>53</v>
      </c>
      <c r="B71" s="41"/>
      <c r="C71" s="46"/>
      <c r="E71" s="48">
        <f>SUM(E64:E70)</f>
        <v>1337841</v>
      </c>
      <c r="F71" s="84"/>
      <c r="G71" s="48">
        <f>SUM(G64:G70)</f>
        <v>837211</v>
      </c>
      <c r="H71" s="94"/>
      <c r="I71" s="48">
        <f>SUM(I64:I70)</f>
        <v>1214436</v>
      </c>
      <c r="J71" s="94"/>
      <c r="K71" s="48">
        <f>SUM(K64:K70)</f>
        <v>654447</v>
      </c>
    </row>
    <row r="72" spans="1:11" ht="21.75" customHeight="1">
      <c r="A72" s="41" t="s">
        <v>54</v>
      </c>
      <c r="B72" s="41"/>
      <c r="C72" s="46"/>
      <c r="D72" s="46"/>
      <c r="E72" s="48">
        <f>SUM(E61+E71)</f>
        <v>2678083</v>
      </c>
      <c r="F72" s="46"/>
      <c r="G72" s="48">
        <f>SUM(G61+G71)</f>
        <v>3070266</v>
      </c>
      <c r="H72" s="94"/>
      <c r="I72" s="48">
        <f>SUM(I61+I71)</f>
        <v>2196621</v>
      </c>
      <c r="J72" s="94"/>
      <c r="K72" s="48">
        <f>SUM(K61+K71)</f>
        <v>2398541</v>
      </c>
    </row>
    <row r="73" spans="1:11" ht="21.75" customHeight="1">
      <c r="A73" s="41"/>
      <c r="B73" s="41"/>
      <c r="C73" s="46"/>
      <c r="D73" s="46"/>
      <c r="E73" s="94"/>
      <c r="F73" s="46"/>
      <c r="G73" s="94"/>
      <c r="H73" s="94"/>
      <c r="I73" s="94"/>
      <c r="J73" s="94"/>
      <c r="K73" s="94"/>
    </row>
    <row r="74" spans="1:11" ht="21.75" customHeight="1">
      <c r="A74" s="92" t="s">
        <v>192</v>
      </c>
    </row>
    <row r="77" spans="1:11" ht="21.75" customHeight="1">
      <c r="E77" s="33"/>
      <c r="G77" s="33"/>
      <c r="H77" s="33"/>
      <c r="I77" s="47"/>
      <c r="J77" s="47"/>
      <c r="K77" s="47"/>
    </row>
    <row r="78" spans="1:11" ht="21.75" customHeight="1">
      <c r="A78" s="15"/>
      <c r="B78" s="71"/>
      <c r="E78" s="33"/>
      <c r="G78" s="15"/>
      <c r="H78" s="15"/>
      <c r="I78" s="15"/>
      <c r="J78" s="15"/>
      <c r="K78" s="15"/>
    </row>
    <row r="79" spans="1:11" ht="21.75" customHeight="1">
      <c r="A79" s="95" t="s">
        <v>98</v>
      </c>
      <c r="B79" s="95"/>
      <c r="G79" s="110" t="s">
        <v>142</v>
      </c>
      <c r="H79" s="110"/>
      <c r="I79" s="110"/>
      <c r="J79" s="110"/>
      <c r="K79" s="110"/>
    </row>
    <row r="80" spans="1:11" ht="21.75" customHeight="1">
      <c r="A80" s="95" t="s">
        <v>99</v>
      </c>
      <c r="B80" s="95"/>
      <c r="G80" s="109" t="s">
        <v>99</v>
      </c>
      <c r="H80" s="109"/>
      <c r="I80" s="109"/>
      <c r="J80" s="109"/>
      <c r="K80" s="109"/>
    </row>
    <row r="81" spans="1:11" ht="21.75" customHeight="1">
      <c r="A81" s="29" t="s">
        <v>105</v>
      </c>
      <c r="B81" s="29"/>
      <c r="C81" s="30"/>
      <c r="D81" s="30"/>
      <c r="E81" s="30"/>
      <c r="F81" s="30"/>
      <c r="G81" s="30"/>
      <c r="H81" s="30"/>
      <c r="I81" s="31"/>
      <c r="J81" s="33"/>
      <c r="K81" s="31"/>
    </row>
    <row r="82" spans="1:11" ht="21.75" customHeight="1">
      <c r="A82" s="29" t="s">
        <v>71</v>
      </c>
      <c r="B82" s="29"/>
      <c r="C82" s="30"/>
      <c r="D82" s="30"/>
      <c r="E82" s="30"/>
      <c r="F82" s="30"/>
      <c r="G82" s="30"/>
      <c r="H82" s="30"/>
      <c r="I82" s="31"/>
      <c r="J82" s="30"/>
      <c r="K82" s="31"/>
    </row>
    <row r="83" spans="1:11" ht="21.75" customHeight="1">
      <c r="A83" s="29" t="s">
        <v>237</v>
      </c>
      <c r="B83" s="29"/>
      <c r="C83" s="30"/>
      <c r="D83" s="30"/>
      <c r="E83" s="30"/>
      <c r="F83" s="30"/>
      <c r="G83" s="30"/>
      <c r="H83" s="30"/>
      <c r="I83" s="31"/>
      <c r="J83" s="30"/>
      <c r="K83" s="31"/>
    </row>
    <row r="84" spans="1:11" ht="21.75" customHeight="1">
      <c r="A84" s="30"/>
      <c r="B84" s="30"/>
      <c r="C84" s="30"/>
      <c r="D84" s="30"/>
      <c r="E84" s="30"/>
      <c r="F84" s="30"/>
      <c r="G84" s="30"/>
      <c r="H84" s="30"/>
      <c r="I84" s="33"/>
      <c r="J84" s="30"/>
      <c r="K84" s="33" t="s">
        <v>129</v>
      </c>
    </row>
    <row r="85" spans="1:11" ht="21.75" customHeight="1">
      <c r="A85" s="30"/>
      <c r="B85" s="30"/>
      <c r="C85" s="30"/>
      <c r="D85" s="30"/>
      <c r="E85" s="34" t="s">
        <v>87</v>
      </c>
      <c r="F85" s="35"/>
      <c r="G85" s="34"/>
      <c r="H85" s="30"/>
      <c r="I85" s="34" t="s">
        <v>1</v>
      </c>
      <c r="J85" s="35"/>
      <c r="K85" s="34"/>
    </row>
    <row r="86" spans="1:11" ht="21.75" customHeight="1">
      <c r="A86" s="30"/>
      <c r="B86" s="30"/>
      <c r="C86" s="37" t="s">
        <v>2</v>
      </c>
      <c r="D86" s="30"/>
      <c r="E86" s="38" t="s">
        <v>238</v>
      </c>
      <c r="F86" s="30"/>
      <c r="G86" s="39" t="s">
        <v>209</v>
      </c>
      <c r="H86" s="51"/>
      <c r="I86" s="38" t="s">
        <v>238</v>
      </c>
      <c r="J86" s="30"/>
      <c r="K86" s="39" t="s">
        <v>209</v>
      </c>
    </row>
    <row r="87" spans="1:11" s="41" customFormat="1" ht="21.75" customHeight="1">
      <c r="A87" s="36"/>
      <c r="B87" s="36"/>
      <c r="C87" s="42"/>
      <c r="D87" s="36"/>
      <c r="E87" s="43" t="s">
        <v>130</v>
      </c>
      <c r="F87" s="30"/>
      <c r="G87" s="44" t="s">
        <v>132</v>
      </c>
      <c r="H87" s="45"/>
      <c r="I87" s="43" t="s">
        <v>130</v>
      </c>
      <c r="J87" s="30"/>
      <c r="K87" s="44" t="s">
        <v>132</v>
      </c>
    </row>
    <row r="88" spans="1:11" s="41" customFormat="1" ht="21.75" customHeight="1">
      <c r="A88" s="36"/>
      <c r="B88" s="36"/>
      <c r="C88" s="42"/>
      <c r="D88" s="36"/>
      <c r="E88" s="43" t="s">
        <v>131</v>
      </c>
      <c r="F88" s="30"/>
      <c r="G88" s="44"/>
      <c r="H88" s="45"/>
      <c r="I88" s="43" t="s">
        <v>131</v>
      </c>
      <c r="J88" s="30"/>
      <c r="K88" s="44"/>
    </row>
    <row r="89" spans="1:11" ht="21.75" customHeight="1">
      <c r="A89" s="41" t="s">
        <v>17</v>
      </c>
      <c r="B89" s="41"/>
      <c r="I89" s="92"/>
      <c r="J89" s="92"/>
      <c r="K89" s="92"/>
    </row>
    <row r="90" spans="1:11" ht="21.75" customHeight="1">
      <c r="A90" s="92" t="s">
        <v>18</v>
      </c>
      <c r="I90" s="92"/>
      <c r="J90" s="92"/>
      <c r="K90" s="92"/>
    </row>
    <row r="91" spans="1:11" ht="21.75" customHeight="1">
      <c r="A91" s="92" t="s">
        <v>19</v>
      </c>
      <c r="I91" s="92"/>
      <c r="J91" s="92"/>
      <c r="K91" s="92"/>
    </row>
    <row r="92" spans="1:11" ht="21.75" customHeight="1" thickBot="1">
      <c r="A92" s="92" t="s">
        <v>94</v>
      </c>
      <c r="C92" s="46"/>
      <c r="E92" s="52">
        <v>880421</v>
      </c>
      <c r="F92" s="84"/>
      <c r="G92" s="52">
        <v>880421</v>
      </c>
      <c r="H92" s="94"/>
      <c r="I92" s="52">
        <v>880421</v>
      </c>
      <c r="J92" s="94"/>
      <c r="K92" s="52">
        <v>880421</v>
      </c>
    </row>
    <row r="93" spans="1:11" ht="21.75" customHeight="1" thickTop="1">
      <c r="A93" s="92" t="s">
        <v>20</v>
      </c>
      <c r="C93" s="46"/>
      <c r="E93" s="94"/>
      <c r="F93" s="84"/>
      <c r="G93" s="94"/>
      <c r="H93" s="94"/>
      <c r="I93" s="94"/>
      <c r="K93" s="94"/>
    </row>
    <row r="94" spans="1:11" ht="21.75" customHeight="1">
      <c r="A94" s="92" t="s">
        <v>94</v>
      </c>
      <c r="C94" s="46"/>
      <c r="E94" s="94">
        <v>880421</v>
      </c>
      <c r="F94" s="84"/>
      <c r="G94" s="94">
        <v>880421</v>
      </c>
      <c r="H94" s="94"/>
      <c r="I94" s="94">
        <v>880421</v>
      </c>
      <c r="J94" s="94"/>
      <c r="K94" s="94">
        <v>880421</v>
      </c>
    </row>
    <row r="95" spans="1:11" ht="21.75" customHeight="1">
      <c r="A95" s="92" t="s">
        <v>21</v>
      </c>
      <c r="C95" s="46"/>
      <c r="E95" s="94">
        <v>300741</v>
      </c>
      <c r="F95" s="84"/>
      <c r="G95" s="94">
        <v>300741</v>
      </c>
      <c r="H95" s="94"/>
      <c r="I95" s="94">
        <v>300741</v>
      </c>
      <c r="J95" s="94"/>
      <c r="K95" s="94">
        <v>300741</v>
      </c>
    </row>
    <row r="96" spans="1:11" ht="21.75" customHeight="1">
      <c r="A96" s="92" t="s">
        <v>125</v>
      </c>
      <c r="C96" s="46"/>
      <c r="E96" s="94">
        <v>764866</v>
      </c>
      <c r="F96" s="84"/>
      <c r="G96" s="94">
        <v>764866</v>
      </c>
      <c r="H96" s="94"/>
      <c r="I96" s="94">
        <v>764866</v>
      </c>
      <c r="J96" s="94"/>
      <c r="K96" s="94">
        <v>764866</v>
      </c>
    </row>
    <row r="97" spans="1:11" ht="21.75" customHeight="1">
      <c r="A97" s="92" t="s">
        <v>180</v>
      </c>
      <c r="C97" s="46"/>
      <c r="E97" s="94">
        <v>66886</v>
      </c>
      <c r="F97" s="84"/>
      <c r="G97" s="94">
        <v>66886</v>
      </c>
      <c r="H97" s="94"/>
      <c r="I97" s="94">
        <v>0</v>
      </c>
      <c r="J97" s="94"/>
      <c r="K97" s="94">
        <v>0</v>
      </c>
    </row>
    <row r="98" spans="1:11" ht="21.75" customHeight="1">
      <c r="A98" s="92" t="s">
        <v>22</v>
      </c>
      <c r="E98" s="94"/>
      <c r="F98" s="84"/>
      <c r="G98" s="94"/>
      <c r="H98" s="94"/>
      <c r="I98" s="94"/>
      <c r="J98" s="94"/>
      <c r="K98" s="94"/>
    </row>
    <row r="99" spans="1:11" ht="21.75" customHeight="1">
      <c r="A99" s="92" t="s">
        <v>23</v>
      </c>
      <c r="C99" s="46"/>
      <c r="E99" s="94">
        <v>89705</v>
      </c>
      <c r="F99" s="84"/>
      <c r="G99" s="94">
        <v>89705</v>
      </c>
      <c r="H99" s="94"/>
      <c r="I99" s="94">
        <v>89705</v>
      </c>
      <c r="J99" s="94"/>
      <c r="K99" s="94">
        <v>89705</v>
      </c>
    </row>
    <row r="100" spans="1:11" ht="21.75" customHeight="1">
      <c r="A100" s="92" t="s">
        <v>24</v>
      </c>
      <c r="E100" s="94">
        <v>3321437</v>
      </c>
      <c r="F100" s="84"/>
      <c r="G100" s="94">
        <v>3251329</v>
      </c>
      <c r="H100" s="94"/>
      <c r="I100" s="93">
        <v>2398498</v>
      </c>
      <c r="J100" s="94"/>
      <c r="K100" s="94">
        <v>2382275</v>
      </c>
    </row>
    <row r="101" spans="1:11" ht="21.75" customHeight="1">
      <c r="A101" s="92" t="s">
        <v>67</v>
      </c>
      <c r="E101" s="48">
        <v>-160668</v>
      </c>
      <c r="F101" s="84"/>
      <c r="G101" s="48">
        <v>-191031</v>
      </c>
      <c r="H101" s="94"/>
      <c r="I101" s="48">
        <v>-66409</v>
      </c>
      <c r="J101" s="94"/>
      <c r="K101" s="48">
        <v>-69193</v>
      </c>
    </row>
    <row r="102" spans="1:11" ht="21.75" customHeight="1">
      <c r="A102" s="92" t="s">
        <v>111</v>
      </c>
      <c r="E102" s="94">
        <f>SUM(E94:E101)</f>
        <v>5263388</v>
      </c>
      <c r="F102" s="84"/>
      <c r="G102" s="94">
        <f>SUM(G94:G101)</f>
        <v>5162917</v>
      </c>
      <c r="H102" s="94"/>
      <c r="I102" s="94">
        <f>SUM(I94:I101)</f>
        <v>4367822</v>
      </c>
      <c r="J102" s="94"/>
      <c r="K102" s="94">
        <f>SUM(K94:K101)</f>
        <v>4348815</v>
      </c>
    </row>
    <row r="103" spans="1:11" ht="21.75" customHeight="1">
      <c r="A103" s="92" t="s">
        <v>102</v>
      </c>
      <c r="E103" s="94">
        <v>389684</v>
      </c>
      <c r="F103" s="84"/>
      <c r="G103" s="94">
        <v>370913</v>
      </c>
      <c r="H103" s="94"/>
      <c r="I103" s="94">
        <v>0</v>
      </c>
      <c r="J103" s="94"/>
      <c r="K103" s="94">
        <v>0</v>
      </c>
    </row>
    <row r="104" spans="1:11" ht="21.75" customHeight="1">
      <c r="A104" s="41" t="s">
        <v>25</v>
      </c>
      <c r="B104" s="41"/>
      <c r="E104" s="53">
        <f>SUM(E102:E103)</f>
        <v>5653072</v>
      </c>
      <c r="F104" s="84"/>
      <c r="G104" s="53">
        <f>SUM(G102:G103)</f>
        <v>5533830</v>
      </c>
      <c r="H104" s="94"/>
      <c r="I104" s="53">
        <f>SUM(I102:I103)</f>
        <v>4367822</v>
      </c>
      <c r="J104" s="94"/>
      <c r="K104" s="53">
        <f>SUM(K102:K103)</f>
        <v>4348815</v>
      </c>
    </row>
    <row r="105" spans="1:11" ht="21.75" customHeight="1" thickBot="1">
      <c r="A105" s="41" t="s">
        <v>26</v>
      </c>
      <c r="B105" s="41"/>
      <c r="C105" s="46"/>
      <c r="E105" s="50">
        <f>SUM(E72+E104)</f>
        <v>8331155</v>
      </c>
      <c r="F105" s="84"/>
      <c r="G105" s="50">
        <f>SUM(G72+G104)</f>
        <v>8604096</v>
      </c>
      <c r="H105" s="94"/>
      <c r="I105" s="50">
        <f>SUM(I72+I104)</f>
        <v>6564443</v>
      </c>
      <c r="J105" s="94"/>
      <c r="K105" s="50">
        <f>SUM(K72+K104)</f>
        <v>6747356</v>
      </c>
    </row>
    <row r="106" spans="1:11" ht="21" customHeight="1" thickTop="1">
      <c r="C106" s="46"/>
      <c r="E106" s="93">
        <f>SUM(E105-E34)</f>
        <v>0</v>
      </c>
      <c r="F106" s="85"/>
      <c r="G106" s="93">
        <f>SUM(G105-G34)</f>
        <v>0</v>
      </c>
      <c r="H106" s="40"/>
      <c r="I106" s="93">
        <f>SUM(I105-I34)</f>
        <v>0</v>
      </c>
      <c r="J106" s="94"/>
      <c r="K106" s="93">
        <f>SUM(K105-K34)</f>
        <v>0</v>
      </c>
    </row>
    <row r="107" spans="1:11" ht="21.75" customHeight="1">
      <c r="A107" s="92" t="s">
        <v>192</v>
      </c>
      <c r="C107" s="46"/>
      <c r="I107" s="92"/>
      <c r="J107" s="92"/>
      <c r="K107" s="92"/>
    </row>
    <row r="108" spans="1:11" ht="21.75" customHeight="1">
      <c r="C108" s="46"/>
      <c r="I108" s="54"/>
      <c r="J108" s="94"/>
      <c r="K108" s="54"/>
    </row>
    <row r="109" spans="1:11" ht="21.75" customHeight="1">
      <c r="C109" s="46"/>
      <c r="I109" s="54"/>
      <c r="J109" s="94"/>
      <c r="K109" s="54"/>
    </row>
    <row r="110" spans="1:11" ht="21.75" customHeight="1">
      <c r="E110" s="33"/>
      <c r="G110" s="33"/>
      <c r="H110" s="33"/>
      <c r="I110" s="47"/>
      <c r="J110" s="47"/>
      <c r="K110" s="47"/>
    </row>
    <row r="111" spans="1:11" ht="21.75" customHeight="1">
      <c r="A111" s="15"/>
      <c r="B111" s="71"/>
      <c r="E111" s="33"/>
      <c r="G111" s="15"/>
      <c r="H111" s="15"/>
      <c r="I111" s="15"/>
      <c r="J111" s="15"/>
      <c r="K111" s="15"/>
    </row>
    <row r="112" spans="1:11" ht="21.75" customHeight="1">
      <c r="A112" s="95" t="s">
        <v>98</v>
      </c>
      <c r="B112" s="95"/>
      <c r="G112" s="110" t="s">
        <v>142</v>
      </c>
      <c r="H112" s="110"/>
      <c r="I112" s="110"/>
      <c r="J112" s="110"/>
      <c r="K112" s="110"/>
    </row>
    <row r="113" spans="1:11" ht="21.75" customHeight="1">
      <c r="A113" s="95" t="s">
        <v>99</v>
      </c>
      <c r="B113" s="95"/>
      <c r="G113" s="109" t="s">
        <v>99</v>
      </c>
      <c r="H113" s="109"/>
      <c r="I113" s="109"/>
      <c r="J113" s="109"/>
      <c r="K113" s="109"/>
    </row>
  </sheetData>
  <mergeCells count="6">
    <mergeCell ref="G113:K113"/>
    <mergeCell ref="G41:K41"/>
    <mergeCell ref="G42:K42"/>
    <mergeCell ref="G79:K79"/>
    <mergeCell ref="G80:K80"/>
    <mergeCell ref="G112:K112"/>
  </mergeCells>
  <phoneticPr fontId="3" type="noConversion"/>
  <pageMargins left="0.78740157480314965" right="0.39370078740157483" top="0.78740157480314965" bottom="0.39370078740157483" header="0.19685039370078741" footer="0.19685039370078741"/>
  <pageSetup paperSize="9" scale="65" orientation="portrait" r:id="rId1"/>
  <rowBreaks count="2" manualBreakCount="2">
    <brk id="42" max="16383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0668F-BB2A-40E6-84DC-D67419945F76}">
  <dimension ref="A1:K271"/>
  <sheetViews>
    <sheetView showGridLines="0" tabSelected="1" view="pageBreakPreview" topLeftCell="A250" zoomScale="60" zoomScaleNormal="100" workbookViewId="0">
      <selection activeCell="I262" sqref="I262"/>
    </sheetView>
  </sheetViews>
  <sheetFormatPr defaultColWidth="9.28515625" defaultRowHeight="21.75" customHeight="1"/>
  <cols>
    <col min="1" max="1" width="57.5703125" style="92" customWidth="1"/>
    <col min="2" max="2" width="25.5703125" style="92" customWidth="1"/>
    <col min="3" max="3" width="5" style="92" customWidth="1"/>
    <col min="4" max="4" width="1.5703125" style="92" customWidth="1"/>
    <col min="5" max="5" width="15.7109375" style="92" customWidth="1"/>
    <col min="6" max="6" width="1.5703125" style="92" customWidth="1"/>
    <col min="7" max="7" width="15.7109375" style="92" customWidth="1"/>
    <col min="8" max="8" width="1.5703125" style="92" customWidth="1"/>
    <col min="9" max="9" width="15.7109375" style="93" customWidth="1"/>
    <col min="10" max="10" width="1.5703125" style="93" customWidth="1"/>
    <col min="11" max="11" width="15.7109375" style="93" customWidth="1"/>
    <col min="12" max="16384" width="9.28515625" style="92"/>
  </cols>
  <sheetData>
    <row r="1" spans="1:11" ht="21.75" customHeight="1">
      <c r="A1" s="96"/>
      <c r="B1" s="96"/>
      <c r="G1" s="96"/>
      <c r="H1" s="96"/>
      <c r="I1" s="96"/>
      <c r="J1" s="96"/>
      <c r="K1" s="55" t="s">
        <v>128</v>
      </c>
    </row>
    <row r="2" spans="1:11" ht="21.75" customHeight="1">
      <c r="A2" s="29" t="s">
        <v>105</v>
      </c>
      <c r="B2" s="29"/>
      <c r="C2" s="30"/>
      <c r="D2" s="30"/>
      <c r="E2" s="30"/>
      <c r="F2" s="30"/>
      <c r="G2" s="30"/>
      <c r="H2" s="30"/>
      <c r="I2" s="31"/>
      <c r="J2" s="33"/>
      <c r="K2" s="31"/>
    </row>
    <row r="3" spans="1:11" ht="21.75" customHeight="1">
      <c r="A3" s="29" t="s">
        <v>63</v>
      </c>
      <c r="B3" s="29"/>
      <c r="C3" s="30"/>
      <c r="D3" s="30"/>
      <c r="E3" s="30"/>
      <c r="F3" s="30"/>
      <c r="G3" s="30"/>
      <c r="H3" s="30"/>
      <c r="I3" s="31"/>
      <c r="J3" s="30"/>
      <c r="K3" s="31"/>
    </row>
    <row r="4" spans="1:11" ht="21.75" customHeight="1">
      <c r="A4" s="29" t="s">
        <v>239</v>
      </c>
      <c r="B4" s="29"/>
      <c r="C4" s="30"/>
      <c r="D4" s="30"/>
      <c r="E4" s="30"/>
      <c r="F4" s="30"/>
      <c r="G4" s="30"/>
      <c r="H4" s="30"/>
      <c r="I4" s="31"/>
      <c r="J4" s="30"/>
      <c r="K4" s="31"/>
    </row>
    <row r="5" spans="1:11" ht="21.75" customHeight="1">
      <c r="A5" s="30"/>
      <c r="B5" s="30"/>
      <c r="C5" s="30"/>
      <c r="D5" s="30"/>
      <c r="E5" s="30"/>
      <c r="F5" s="30"/>
      <c r="G5" s="30"/>
      <c r="H5" s="30"/>
      <c r="I5" s="33"/>
      <c r="J5" s="30"/>
      <c r="K5" s="33" t="s">
        <v>129</v>
      </c>
    </row>
    <row r="6" spans="1:11" ht="21.75" customHeight="1">
      <c r="A6" s="30"/>
      <c r="B6" s="30"/>
      <c r="C6" s="30"/>
      <c r="D6" s="30"/>
      <c r="E6" s="34" t="s">
        <v>87</v>
      </c>
      <c r="F6" s="35"/>
      <c r="G6" s="34"/>
      <c r="H6" s="30"/>
      <c r="I6" s="34" t="s">
        <v>1</v>
      </c>
      <c r="J6" s="35"/>
      <c r="K6" s="34"/>
    </row>
    <row r="7" spans="1:11" ht="21.75" customHeight="1">
      <c r="A7" s="30"/>
      <c r="B7" s="30"/>
      <c r="C7" s="37" t="s">
        <v>2</v>
      </c>
      <c r="D7" s="30"/>
      <c r="E7" s="38" t="s">
        <v>208</v>
      </c>
      <c r="F7" s="30"/>
      <c r="G7" s="39" t="s">
        <v>193</v>
      </c>
      <c r="H7" s="51"/>
      <c r="I7" s="38" t="s">
        <v>208</v>
      </c>
      <c r="J7" s="30"/>
      <c r="K7" s="39" t="s">
        <v>193</v>
      </c>
    </row>
    <row r="8" spans="1:11" s="41" customFormat="1" ht="21.75" customHeight="1">
      <c r="A8" s="41" t="s">
        <v>66</v>
      </c>
      <c r="D8" s="56"/>
      <c r="E8" s="43"/>
      <c r="F8" s="30"/>
      <c r="G8" s="44"/>
      <c r="H8" s="45"/>
      <c r="I8" s="43"/>
      <c r="J8" s="30"/>
      <c r="K8" s="44"/>
    </row>
    <row r="9" spans="1:11" s="41" customFormat="1" ht="21.75" customHeight="1">
      <c r="A9" s="41" t="s">
        <v>27</v>
      </c>
      <c r="D9" s="92"/>
      <c r="E9" s="43"/>
      <c r="F9" s="30"/>
      <c r="G9" s="44"/>
      <c r="H9" s="45"/>
      <c r="I9" s="43"/>
      <c r="J9" s="30"/>
      <c r="K9" s="44"/>
    </row>
    <row r="10" spans="1:11" s="41" customFormat="1" ht="21.75" customHeight="1">
      <c r="A10" s="92" t="s">
        <v>28</v>
      </c>
      <c r="B10" s="92"/>
      <c r="C10" s="46"/>
      <c r="D10" s="46"/>
      <c r="E10" s="94">
        <v>2523381</v>
      </c>
      <c r="F10" s="94"/>
      <c r="G10" s="94">
        <v>2261120</v>
      </c>
      <c r="H10" s="94"/>
      <c r="I10" s="94">
        <v>1504632</v>
      </c>
      <c r="J10" s="94"/>
      <c r="K10" s="94">
        <v>1244977</v>
      </c>
    </row>
    <row r="11" spans="1:11" s="41" customFormat="1" ht="21.75" customHeight="1">
      <c r="A11" s="92" t="s">
        <v>161</v>
      </c>
      <c r="B11" s="92"/>
      <c r="C11" s="46"/>
      <c r="D11" s="46"/>
      <c r="E11" s="94">
        <v>79857</v>
      </c>
      <c r="F11" s="94"/>
      <c r="G11" s="94">
        <v>6431</v>
      </c>
      <c r="H11" s="94"/>
      <c r="I11" s="94">
        <v>16435</v>
      </c>
      <c r="J11" s="94"/>
      <c r="K11" s="94">
        <v>40851</v>
      </c>
    </row>
    <row r="12" spans="1:11" s="41" customFormat="1" ht="21.75" customHeight="1">
      <c r="A12" s="92" t="s">
        <v>243</v>
      </c>
      <c r="B12" s="92"/>
      <c r="C12" s="46" t="s">
        <v>212</v>
      </c>
      <c r="D12" s="46"/>
      <c r="E12" s="94">
        <v>0</v>
      </c>
      <c r="F12" s="94"/>
      <c r="G12" s="94">
        <v>0</v>
      </c>
      <c r="H12" s="94"/>
      <c r="I12" s="94">
        <v>0</v>
      </c>
      <c r="J12" s="94"/>
      <c r="K12" s="94">
        <v>3652</v>
      </c>
    </row>
    <row r="13" spans="1:11" s="41" customFormat="1" ht="21.75" customHeight="1">
      <c r="A13" s="92" t="s">
        <v>216</v>
      </c>
      <c r="B13" s="92"/>
      <c r="C13" s="46"/>
      <c r="D13" s="46"/>
      <c r="E13" s="94">
        <v>0</v>
      </c>
      <c r="F13" s="94"/>
      <c r="G13" s="94">
        <v>1404</v>
      </c>
      <c r="H13" s="94"/>
      <c r="I13" s="94">
        <v>0</v>
      </c>
      <c r="J13" s="94"/>
      <c r="K13" s="94">
        <v>2711</v>
      </c>
    </row>
    <row r="14" spans="1:11" s="41" customFormat="1" ht="21.75" customHeight="1">
      <c r="A14" s="92" t="s">
        <v>29</v>
      </c>
      <c r="B14" s="92"/>
      <c r="C14" s="46"/>
      <c r="D14" s="46"/>
      <c r="E14" s="94">
        <v>28468</v>
      </c>
      <c r="F14" s="94"/>
      <c r="G14" s="94">
        <v>12192</v>
      </c>
      <c r="H14" s="94"/>
      <c r="I14" s="94">
        <v>15748</v>
      </c>
      <c r="J14" s="94"/>
      <c r="K14" s="94">
        <v>11732</v>
      </c>
    </row>
    <row r="15" spans="1:11" s="41" customFormat="1" ht="21.75" customHeight="1">
      <c r="A15" s="41" t="s">
        <v>30</v>
      </c>
      <c r="C15" s="57"/>
      <c r="D15" s="46"/>
      <c r="E15" s="49">
        <f>SUM(E10:E14)</f>
        <v>2631706</v>
      </c>
      <c r="F15" s="94"/>
      <c r="G15" s="49">
        <f>SUM(G10:G14)</f>
        <v>2281147</v>
      </c>
      <c r="H15" s="94"/>
      <c r="I15" s="49">
        <f>SUM(I10:I14)</f>
        <v>1536815</v>
      </c>
      <c r="J15" s="94"/>
      <c r="K15" s="49">
        <f>SUM(K10:K14)</f>
        <v>1303923</v>
      </c>
    </row>
    <row r="16" spans="1:11" s="41" customFormat="1" ht="21.75" customHeight="1">
      <c r="A16" s="41" t="s">
        <v>31</v>
      </c>
      <c r="C16" s="57"/>
      <c r="D16" s="46"/>
      <c r="E16" s="94"/>
      <c r="F16" s="94"/>
      <c r="G16" s="94"/>
      <c r="H16" s="94"/>
      <c r="I16" s="94"/>
      <c r="J16" s="94"/>
      <c r="K16" s="94"/>
    </row>
    <row r="17" spans="1:11" s="41" customFormat="1" ht="21.75" customHeight="1">
      <c r="A17" s="92" t="s">
        <v>32</v>
      </c>
      <c r="B17" s="92"/>
      <c r="C17" s="46"/>
      <c r="D17" s="46"/>
      <c r="E17" s="94">
        <v>2179345</v>
      </c>
      <c r="F17" s="94"/>
      <c r="G17" s="94">
        <v>1848553</v>
      </c>
      <c r="H17" s="94"/>
      <c r="I17" s="94">
        <v>1239219</v>
      </c>
      <c r="J17" s="94"/>
      <c r="K17" s="94">
        <v>1026591</v>
      </c>
    </row>
    <row r="18" spans="1:11" s="41" customFormat="1" ht="21.75" customHeight="1">
      <c r="A18" s="92" t="s">
        <v>162</v>
      </c>
      <c r="B18" s="92"/>
      <c r="C18" s="46"/>
      <c r="D18" s="46"/>
      <c r="E18" s="94">
        <v>75475</v>
      </c>
      <c r="F18" s="94"/>
      <c r="G18" s="94">
        <v>6912</v>
      </c>
      <c r="H18" s="94"/>
      <c r="I18" s="94">
        <v>15233</v>
      </c>
      <c r="J18" s="94"/>
      <c r="K18" s="94">
        <v>38826</v>
      </c>
    </row>
    <row r="19" spans="1:11" s="41" customFormat="1" ht="21.75" customHeight="1">
      <c r="A19" s="92" t="s">
        <v>159</v>
      </c>
      <c r="B19" s="92"/>
      <c r="C19" s="46"/>
      <c r="D19" s="46"/>
      <c r="E19" s="94">
        <v>127605</v>
      </c>
      <c r="F19" s="94"/>
      <c r="G19" s="94">
        <v>190057</v>
      </c>
      <c r="H19" s="94"/>
      <c r="I19" s="94">
        <v>97461</v>
      </c>
      <c r="J19" s="94"/>
      <c r="K19" s="94">
        <v>83835</v>
      </c>
    </row>
    <row r="20" spans="1:11" s="41" customFormat="1" ht="21.75" customHeight="1">
      <c r="A20" s="92" t="s">
        <v>33</v>
      </c>
      <c r="B20" s="92"/>
      <c r="C20" s="46"/>
      <c r="D20" s="46"/>
      <c r="E20" s="94">
        <v>181767</v>
      </c>
      <c r="F20" s="94"/>
      <c r="G20" s="94">
        <v>172579</v>
      </c>
      <c r="H20" s="94"/>
      <c r="I20" s="94">
        <v>123770</v>
      </c>
      <c r="J20" s="94"/>
      <c r="K20" s="94">
        <v>100247</v>
      </c>
    </row>
    <row r="21" spans="1:11" s="41" customFormat="1" ht="21.75" customHeight="1">
      <c r="A21" s="41" t="s">
        <v>34</v>
      </c>
      <c r="C21" s="57"/>
      <c r="D21" s="46"/>
      <c r="E21" s="49">
        <f>SUM(E17:E20)</f>
        <v>2564192</v>
      </c>
      <c r="F21" s="94"/>
      <c r="G21" s="49">
        <f>SUM(G17:G20)</f>
        <v>2218101</v>
      </c>
      <c r="H21" s="94"/>
      <c r="I21" s="49">
        <f>SUM(I17:I20)</f>
        <v>1475683</v>
      </c>
      <c r="J21" s="94"/>
      <c r="K21" s="49">
        <f>SUM(K17:K20)</f>
        <v>1249499</v>
      </c>
    </row>
    <row r="22" spans="1:11" s="41" customFormat="1" ht="21.75" customHeight="1">
      <c r="A22" s="41" t="s">
        <v>214</v>
      </c>
      <c r="C22" s="57"/>
      <c r="D22" s="46"/>
      <c r="E22" s="94">
        <f>SUM(E15-E21)</f>
        <v>67514</v>
      </c>
      <c r="F22" s="94"/>
      <c r="G22" s="94">
        <f>SUM(G15-G21)</f>
        <v>63046</v>
      </c>
      <c r="H22" s="94"/>
      <c r="I22" s="94">
        <f>SUM(I15-I21)</f>
        <v>61132</v>
      </c>
      <c r="J22" s="94"/>
      <c r="K22" s="94">
        <f>SUM(K15-K21)</f>
        <v>54424</v>
      </c>
    </row>
    <row r="23" spans="1:11" s="41" customFormat="1" ht="21.75" customHeight="1">
      <c r="A23" s="58" t="s">
        <v>178</v>
      </c>
      <c r="B23" s="58"/>
      <c r="C23" s="73"/>
      <c r="D23" s="59"/>
      <c r="E23" s="94">
        <v>-5150</v>
      </c>
      <c r="F23" s="94"/>
      <c r="G23" s="94">
        <v>0</v>
      </c>
      <c r="H23" s="94"/>
      <c r="I23" s="94">
        <v>-5460</v>
      </c>
      <c r="J23" s="94"/>
      <c r="K23" s="94">
        <v>0</v>
      </c>
    </row>
    <row r="24" spans="1:11" s="41" customFormat="1" ht="21.75" customHeight="1">
      <c r="A24" s="58" t="s">
        <v>196</v>
      </c>
      <c r="B24" s="58"/>
      <c r="C24" s="73"/>
      <c r="D24" s="59"/>
      <c r="E24" s="94">
        <v>1277</v>
      </c>
      <c r="F24" s="94"/>
      <c r="G24" s="94">
        <v>135</v>
      </c>
      <c r="H24" s="94"/>
      <c r="I24" s="94">
        <v>7716</v>
      </c>
      <c r="J24" s="94"/>
      <c r="K24" s="94">
        <v>7253</v>
      </c>
    </row>
    <row r="25" spans="1:11" s="41" customFormat="1" ht="21.6" customHeight="1">
      <c r="A25" s="58" t="s">
        <v>86</v>
      </c>
      <c r="B25" s="58"/>
      <c r="C25" s="59"/>
      <c r="D25" s="46"/>
      <c r="E25" s="48">
        <v>-14193</v>
      </c>
      <c r="F25" s="94"/>
      <c r="G25" s="48">
        <v>-16419</v>
      </c>
      <c r="H25" s="94"/>
      <c r="I25" s="48">
        <v>-9231</v>
      </c>
      <c r="J25" s="94"/>
      <c r="K25" s="48">
        <v>-13605</v>
      </c>
    </row>
    <row r="26" spans="1:11" s="41" customFormat="1" ht="21.75" customHeight="1">
      <c r="A26" s="41" t="s">
        <v>72</v>
      </c>
      <c r="C26" s="57"/>
      <c r="D26" s="46"/>
      <c r="E26" s="94">
        <f>SUM(E22:E25)</f>
        <v>49448</v>
      </c>
      <c r="F26" s="94"/>
      <c r="G26" s="94">
        <f>SUM(G22:G25)</f>
        <v>46762</v>
      </c>
      <c r="H26" s="94"/>
      <c r="I26" s="94">
        <f>SUM(I22:I25)</f>
        <v>54157</v>
      </c>
      <c r="J26" s="94"/>
      <c r="K26" s="94">
        <f>SUM(K22:K25)</f>
        <v>48072</v>
      </c>
    </row>
    <row r="27" spans="1:11" s="41" customFormat="1" ht="21.75" customHeight="1">
      <c r="A27" s="92" t="s">
        <v>73</v>
      </c>
      <c r="B27" s="92"/>
      <c r="C27" s="46">
        <v>11</v>
      </c>
      <c r="D27" s="46"/>
      <c r="E27" s="48">
        <v>-9406</v>
      </c>
      <c r="F27" s="94"/>
      <c r="G27" s="48">
        <v>-9528</v>
      </c>
      <c r="H27" s="94"/>
      <c r="I27" s="48">
        <v>-7696</v>
      </c>
      <c r="J27" s="94"/>
      <c r="K27" s="48">
        <v>-5684</v>
      </c>
    </row>
    <row r="28" spans="1:11" s="41" customFormat="1" ht="21.75" customHeight="1">
      <c r="A28" s="41" t="s">
        <v>95</v>
      </c>
      <c r="C28" s="57"/>
      <c r="D28" s="46"/>
      <c r="E28" s="49">
        <f>SUM(E26:E27)</f>
        <v>40042</v>
      </c>
      <c r="F28" s="94"/>
      <c r="G28" s="49">
        <f>SUM(G26:G27)</f>
        <v>37234</v>
      </c>
      <c r="H28" s="94"/>
      <c r="I28" s="49">
        <f>SUM(I26:I27)</f>
        <v>46461</v>
      </c>
      <c r="J28" s="94"/>
      <c r="K28" s="49">
        <f>SUM(K26:K27)</f>
        <v>42388</v>
      </c>
    </row>
    <row r="29" spans="1:11" s="41" customFormat="1" ht="21.75" customHeight="1">
      <c r="A29" s="41" t="s">
        <v>55</v>
      </c>
      <c r="C29" s="57"/>
      <c r="D29" s="46"/>
      <c r="E29" s="76"/>
      <c r="F29" s="76"/>
      <c r="G29" s="76"/>
      <c r="H29" s="76"/>
      <c r="I29" s="76"/>
      <c r="J29" s="76"/>
      <c r="K29" s="76"/>
    </row>
    <row r="30" spans="1:11" s="41" customFormat="1" ht="21.75" customHeight="1">
      <c r="A30" s="60" t="s">
        <v>83</v>
      </c>
      <c r="B30" s="60"/>
      <c r="C30" s="46"/>
      <c r="D30" s="46"/>
      <c r="E30" s="76"/>
      <c r="F30" s="76"/>
      <c r="G30" s="76"/>
      <c r="H30" s="76"/>
      <c r="I30" s="76"/>
      <c r="J30" s="76"/>
      <c r="K30" s="76"/>
    </row>
    <row r="31" spans="1:11" s="41" customFormat="1" ht="21.75" customHeight="1">
      <c r="A31" s="60" t="s">
        <v>84</v>
      </c>
      <c r="B31" s="60"/>
      <c r="C31" s="46"/>
      <c r="D31" s="46"/>
      <c r="E31" s="76"/>
      <c r="F31" s="76"/>
      <c r="G31" s="76"/>
      <c r="H31" s="76"/>
      <c r="I31" s="76"/>
      <c r="J31" s="76"/>
      <c r="K31" s="76"/>
    </row>
    <row r="32" spans="1:11" s="41" customFormat="1" ht="21.75" customHeight="1">
      <c r="A32" s="92" t="s">
        <v>56</v>
      </c>
      <c r="B32" s="92"/>
      <c r="C32" s="46"/>
      <c r="D32" s="46"/>
    </row>
    <row r="33" spans="1:11" s="41" customFormat="1" ht="21.75" customHeight="1">
      <c r="A33" s="92" t="s">
        <v>144</v>
      </c>
      <c r="B33" s="92"/>
      <c r="C33" s="46"/>
      <c r="D33" s="46"/>
      <c r="E33" s="48">
        <v>29684</v>
      </c>
      <c r="F33" s="76"/>
      <c r="G33" s="48">
        <v>58564</v>
      </c>
      <c r="H33" s="76"/>
      <c r="I33" s="48">
        <v>0</v>
      </c>
      <c r="J33" s="76"/>
      <c r="K33" s="48">
        <v>0</v>
      </c>
    </row>
    <row r="34" spans="1:11" s="41" customFormat="1" ht="21.75" customHeight="1">
      <c r="A34" s="92" t="s">
        <v>83</v>
      </c>
      <c r="B34" s="92"/>
      <c r="C34" s="46"/>
      <c r="D34" s="46"/>
      <c r="E34" s="76"/>
      <c r="F34" s="76"/>
      <c r="G34" s="76"/>
      <c r="H34" s="76"/>
      <c r="I34" s="76"/>
      <c r="J34" s="76"/>
      <c r="K34" s="76"/>
    </row>
    <row r="35" spans="1:11" s="41" customFormat="1" ht="21.75" customHeight="1">
      <c r="A35" s="92" t="s">
        <v>85</v>
      </c>
      <c r="B35" s="92"/>
      <c r="C35" s="92"/>
      <c r="D35" s="92"/>
      <c r="E35" s="48">
        <f>SUM(E33)</f>
        <v>29684</v>
      </c>
      <c r="F35" s="94"/>
      <c r="G35" s="48">
        <f>SUM(G33)</f>
        <v>58564</v>
      </c>
      <c r="H35" s="94"/>
      <c r="I35" s="48">
        <f>SUM(I33)</f>
        <v>0</v>
      </c>
      <c r="J35" s="94"/>
      <c r="K35" s="48">
        <f>SUM(K33)</f>
        <v>0</v>
      </c>
    </row>
    <row r="36" spans="1:11" s="41" customFormat="1" ht="21.75" customHeight="1">
      <c r="A36" s="60" t="s">
        <v>173</v>
      </c>
      <c r="B36" s="60"/>
      <c r="C36" s="46"/>
      <c r="D36" s="46"/>
      <c r="E36" s="76"/>
      <c r="F36" s="76"/>
      <c r="G36" s="76"/>
      <c r="H36" s="76"/>
      <c r="I36" s="76"/>
      <c r="J36" s="76"/>
      <c r="K36" s="76"/>
    </row>
    <row r="37" spans="1:11" s="41" customFormat="1" ht="21.75" customHeight="1">
      <c r="A37" s="60" t="s">
        <v>84</v>
      </c>
      <c r="B37" s="60"/>
      <c r="C37" s="46"/>
      <c r="D37" s="46"/>
      <c r="E37" s="76"/>
      <c r="F37" s="76"/>
      <c r="G37" s="76"/>
      <c r="H37" s="76"/>
      <c r="I37" s="76"/>
      <c r="J37" s="76"/>
      <c r="K37" s="76"/>
    </row>
    <row r="38" spans="1:11" s="41" customFormat="1" ht="21.75" customHeight="1">
      <c r="A38" s="92" t="s">
        <v>256</v>
      </c>
      <c r="B38" s="92"/>
      <c r="C38" s="46"/>
      <c r="D38" s="46"/>
      <c r="E38" s="94"/>
      <c r="F38" s="76"/>
      <c r="G38" s="94"/>
      <c r="H38" s="76"/>
      <c r="I38" s="94"/>
      <c r="J38" s="76"/>
      <c r="K38" s="94"/>
    </row>
    <row r="39" spans="1:11" s="41" customFormat="1" ht="21.75" customHeight="1">
      <c r="A39" s="92" t="s">
        <v>174</v>
      </c>
      <c r="B39" s="92"/>
      <c r="C39" s="72"/>
      <c r="D39" s="46">
        <v>7.2</v>
      </c>
      <c r="E39" s="48">
        <v>-696</v>
      </c>
      <c r="F39" s="76"/>
      <c r="G39" s="48">
        <v>-2784</v>
      </c>
      <c r="H39" s="76"/>
      <c r="I39" s="48">
        <v>-696</v>
      </c>
      <c r="J39" s="76"/>
      <c r="K39" s="48">
        <v>-2784</v>
      </c>
    </row>
    <row r="40" spans="1:11" s="41" customFormat="1" ht="21.75" customHeight="1">
      <c r="A40" s="92" t="s">
        <v>173</v>
      </c>
      <c r="B40" s="92"/>
      <c r="C40" s="46"/>
      <c r="D40" s="46"/>
      <c r="E40" s="76"/>
      <c r="F40" s="76"/>
      <c r="G40" s="76"/>
      <c r="H40" s="76"/>
      <c r="I40" s="76"/>
      <c r="J40" s="76"/>
      <c r="K40" s="76"/>
    </row>
    <row r="41" spans="1:11" s="41" customFormat="1" ht="21.75" customHeight="1">
      <c r="A41" s="92" t="s">
        <v>85</v>
      </c>
      <c r="B41" s="92"/>
      <c r="C41" s="92"/>
      <c r="D41" s="92"/>
      <c r="E41" s="48">
        <f>SUM(E39)</f>
        <v>-696</v>
      </c>
      <c r="F41" s="94"/>
      <c r="G41" s="48">
        <f>SUM(G39)</f>
        <v>-2784</v>
      </c>
      <c r="H41" s="94"/>
      <c r="I41" s="48">
        <f>SUM(I39)</f>
        <v>-696</v>
      </c>
      <c r="J41" s="94"/>
      <c r="K41" s="48">
        <f>SUM(K39)</f>
        <v>-2784</v>
      </c>
    </row>
    <row r="42" spans="1:11" s="41" customFormat="1" ht="21.75" customHeight="1">
      <c r="A42" s="41" t="s">
        <v>96</v>
      </c>
      <c r="D42" s="92"/>
      <c r="E42" s="94">
        <f>SUM(E35+E41)</f>
        <v>28988</v>
      </c>
      <c r="F42" s="76"/>
      <c r="G42" s="94">
        <f>SUM(G35+G41)</f>
        <v>55780</v>
      </c>
      <c r="H42" s="94"/>
      <c r="I42" s="94">
        <f>SUM(I35+I41)</f>
        <v>-696</v>
      </c>
      <c r="J42" s="76"/>
      <c r="K42" s="94">
        <f>SUM(K35+K41)</f>
        <v>-2784</v>
      </c>
    </row>
    <row r="43" spans="1:11" s="41" customFormat="1" ht="21.75" customHeight="1" thickBot="1">
      <c r="A43" s="41" t="s">
        <v>97</v>
      </c>
      <c r="D43" s="92"/>
      <c r="E43" s="77">
        <f>SUM(E28+E42)</f>
        <v>69030</v>
      </c>
      <c r="F43" s="76"/>
      <c r="G43" s="77">
        <f>SUM(G28+G42)</f>
        <v>93014</v>
      </c>
      <c r="H43" s="76"/>
      <c r="I43" s="77">
        <f>SUM(I28+I42)</f>
        <v>45765</v>
      </c>
      <c r="J43" s="76"/>
      <c r="K43" s="77">
        <f>SUM(K28+K42)</f>
        <v>39604</v>
      </c>
    </row>
    <row r="44" spans="1:11" s="41" customFormat="1" ht="21.75" customHeight="1" thickTop="1">
      <c r="D44" s="92"/>
      <c r="E44" s="43"/>
      <c r="F44" s="30"/>
      <c r="G44" s="44"/>
      <c r="H44" s="45"/>
      <c r="I44" s="43"/>
      <c r="J44" s="30"/>
      <c r="K44" s="44"/>
    </row>
    <row r="45" spans="1:11" ht="21.75" customHeight="1">
      <c r="A45" s="92" t="s">
        <v>192</v>
      </c>
      <c r="C45" s="46"/>
      <c r="I45" s="54"/>
      <c r="J45" s="94"/>
      <c r="K45" s="54"/>
    </row>
    <row r="46" spans="1:11" ht="21.75" customHeight="1">
      <c r="C46" s="46"/>
      <c r="I46" s="54"/>
      <c r="J46" s="94"/>
      <c r="K46" s="54"/>
    </row>
    <row r="47" spans="1:11" ht="21.75" customHeight="1">
      <c r="C47" s="46"/>
      <c r="I47" s="54"/>
      <c r="J47" s="94"/>
      <c r="K47" s="54"/>
    </row>
    <row r="48" spans="1:11" ht="21.75" customHeight="1">
      <c r="E48" s="33"/>
      <c r="G48" s="33"/>
      <c r="H48" s="33"/>
      <c r="I48" s="47"/>
      <c r="J48" s="47"/>
      <c r="K48" s="47"/>
    </row>
    <row r="49" spans="1:11" ht="21.75" customHeight="1">
      <c r="A49" s="15"/>
      <c r="B49" s="71"/>
      <c r="E49" s="33"/>
      <c r="G49" s="15"/>
      <c r="H49" s="15"/>
      <c r="I49" s="15"/>
      <c r="J49" s="15"/>
      <c r="K49" s="15"/>
    </row>
    <row r="50" spans="1:11" ht="21.75" customHeight="1">
      <c r="A50" s="96" t="s">
        <v>98</v>
      </c>
      <c r="B50" s="96"/>
      <c r="G50" s="110" t="s">
        <v>142</v>
      </c>
      <c r="H50" s="110"/>
      <c r="I50" s="110"/>
      <c r="J50" s="110"/>
      <c r="K50" s="110"/>
    </row>
    <row r="51" spans="1:11" ht="21.75" customHeight="1">
      <c r="A51" s="96" t="s">
        <v>99</v>
      </c>
      <c r="B51" s="96"/>
      <c r="G51" s="109" t="s">
        <v>99</v>
      </c>
      <c r="H51" s="109"/>
      <c r="I51" s="109"/>
      <c r="J51" s="109"/>
      <c r="K51" s="109"/>
    </row>
    <row r="52" spans="1:11" ht="21.75" customHeight="1">
      <c r="A52" s="96"/>
      <c r="B52" s="96"/>
      <c r="G52" s="96"/>
      <c r="H52" s="96"/>
      <c r="I52" s="96"/>
      <c r="J52" s="96"/>
      <c r="K52" s="55" t="s">
        <v>128</v>
      </c>
    </row>
    <row r="53" spans="1:11" ht="21.75" customHeight="1">
      <c r="A53" s="29" t="s">
        <v>105</v>
      </c>
      <c r="B53" s="29"/>
      <c r="C53" s="30"/>
      <c r="D53" s="30"/>
      <c r="E53" s="30"/>
      <c r="F53" s="30"/>
      <c r="G53" s="30"/>
      <c r="H53" s="30"/>
      <c r="I53" s="31"/>
      <c r="J53" s="33"/>
      <c r="K53" s="31"/>
    </row>
    <row r="54" spans="1:11" ht="21.75" customHeight="1">
      <c r="A54" s="29" t="s">
        <v>100</v>
      </c>
      <c r="B54" s="29"/>
      <c r="C54" s="30"/>
      <c r="D54" s="30"/>
      <c r="E54" s="30"/>
      <c r="F54" s="30"/>
      <c r="G54" s="30"/>
      <c r="H54" s="30"/>
      <c r="I54" s="31"/>
      <c r="J54" s="30"/>
      <c r="K54" s="31"/>
    </row>
    <row r="55" spans="1:11" ht="21.75" customHeight="1">
      <c r="A55" s="29" t="s">
        <v>239</v>
      </c>
      <c r="B55" s="29"/>
      <c r="C55" s="30"/>
      <c r="D55" s="30"/>
      <c r="E55" s="30"/>
      <c r="F55" s="30"/>
      <c r="G55" s="30"/>
      <c r="H55" s="30"/>
      <c r="I55" s="31"/>
      <c r="J55" s="30"/>
      <c r="K55" s="31"/>
    </row>
    <row r="56" spans="1:11" ht="21.75" customHeight="1">
      <c r="A56" s="30"/>
      <c r="B56" s="30"/>
      <c r="C56" s="30"/>
      <c r="D56" s="30"/>
      <c r="E56" s="30"/>
      <c r="F56" s="30"/>
      <c r="G56" s="30"/>
      <c r="H56" s="30"/>
      <c r="I56" s="33"/>
      <c r="J56" s="30"/>
      <c r="K56" s="33" t="s">
        <v>129</v>
      </c>
    </row>
    <row r="57" spans="1:11" ht="21.75" customHeight="1">
      <c r="A57" s="30"/>
      <c r="B57" s="30"/>
      <c r="C57" s="30"/>
      <c r="D57" s="30"/>
      <c r="E57" s="34" t="s">
        <v>87</v>
      </c>
      <c r="F57" s="35"/>
      <c r="G57" s="34"/>
      <c r="H57" s="30"/>
      <c r="I57" s="34" t="s">
        <v>1</v>
      </c>
      <c r="J57" s="35"/>
      <c r="K57" s="34"/>
    </row>
    <row r="58" spans="1:11" ht="21.75" customHeight="1">
      <c r="A58" s="30"/>
      <c r="B58" s="30"/>
      <c r="C58" s="37" t="s">
        <v>2</v>
      </c>
      <c r="D58" s="30"/>
      <c r="E58" s="38" t="s">
        <v>208</v>
      </c>
      <c r="F58" s="30"/>
      <c r="G58" s="39" t="s">
        <v>193</v>
      </c>
      <c r="H58" s="51"/>
      <c r="I58" s="38" t="s">
        <v>208</v>
      </c>
      <c r="J58" s="30"/>
      <c r="K58" s="39" t="s">
        <v>193</v>
      </c>
    </row>
    <row r="59" spans="1:11" s="41" customFormat="1" ht="21.75" customHeight="1">
      <c r="D59" s="92"/>
      <c r="E59" s="76"/>
      <c r="F59" s="76"/>
      <c r="G59" s="76"/>
      <c r="H59" s="76"/>
      <c r="I59" s="76"/>
      <c r="J59" s="76"/>
      <c r="K59" s="76"/>
    </row>
    <row r="60" spans="1:11" ht="21.75" customHeight="1">
      <c r="A60" s="61" t="s">
        <v>199</v>
      </c>
      <c r="B60" s="61"/>
      <c r="C60" s="61"/>
      <c r="D60" s="62"/>
      <c r="E60" s="63"/>
      <c r="F60" s="30"/>
      <c r="G60" s="44"/>
      <c r="H60" s="51"/>
      <c r="I60" s="63"/>
      <c r="J60" s="30"/>
      <c r="K60" s="44"/>
    </row>
    <row r="61" spans="1:11" ht="21.75" customHeight="1" thickBot="1">
      <c r="A61" s="64" t="s">
        <v>101</v>
      </c>
      <c r="B61" s="64"/>
      <c r="C61" s="64"/>
      <c r="D61" s="62"/>
      <c r="E61" s="45">
        <v>47526</v>
      </c>
      <c r="F61" s="70"/>
      <c r="G61" s="45">
        <v>38900</v>
      </c>
      <c r="H61" s="74"/>
      <c r="I61" s="52">
        <f>SUM(I28)</f>
        <v>46461</v>
      </c>
      <c r="J61" s="45"/>
      <c r="K61" s="52">
        <f>SUM(K28)</f>
        <v>42388</v>
      </c>
    </row>
    <row r="62" spans="1:11" ht="21.75" customHeight="1" thickTop="1">
      <c r="A62" s="64" t="s">
        <v>102</v>
      </c>
      <c r="B62" s="64"/>
      <c r="C62" s="64"/>
      <c r="D62" s="62"/>
      <c r="E62" s="94">
        <v>-7484</v>
      </c>
      <c r="F62" s="69"/>
      <c r="G62" s="94">
        <v>-1666</v>
      </c>
      <c r="H62" s="74"/>
      <c r="I62" s="94"/>
      <c r="J62" s="45"/>
      <c r="K62" s="94"/>
    </row>
    <row r="63" spans="1:11" ht="21.75" customHeight="1" thickBot="1">
      <c r="A63" s="64"/>
      <c r="B63" s="64"/>
      <c r="C63" s="64"/>
      <c r="D63" s="62"/>
      <c r="E63" s="50">
        <f>SUM(E61:E62)</f>
        <v>40042</v>
      </c>
      <c r="F63" s="70"/>
      <c r="G63" s="50">
        <f>SUM(G61:G62)</f>
        <v>37234</v>
      </c>
      <c r="H63" s="74"/>
      <c r="I63" s="70"/>
      <c r="J63" s="70"/>
      <c r="K63" s="94"/>
    </row>
    <row r="64" spans="1:11" ht="21.75" customHeight="1" thickTop="1">
      <c r="A64" s="64"/>
      <c r="B64" s="64"/>
      <c r="C64" s="64"/>
      <c r="D64" s="62"/>
      <c r="E64" s="94"/>
      <c r="F64" s="70"/>
      <c r="G64" s="94"/>
      <c r="H64" s="74"/>
      <c r="I64" s="94"/>
      <c r="J64" s="94"/>
      <c r="K64" s="94"/>
    </row>
    <row r="65" spans="1:11" ht="21.75" customHeight="1">
      <c r="A65" s="61" t="s">
        <v>103</v>
      </c>
      <c r="B65" s="61"/>
      <c r="C65" s="46"/>
      <c r="D65" s="62"/>
      <c r="E65" s="47"/>
      <c r="F65" s="70"/>
      <c r="G65" s="47"/>
      <c r="H65" s="74"/>
      <c r="I65" s="94"/>
      <c r="J65" s="94"/>
      <c r="K65" s="94"/>
    </row>
    <row r="66" spans="1:11" ht="21.75" customHeight="1" thickBot="1">
      <c r="A66" s="64" t="s">
        <v>101</v>
      </c>
      <c r="B66" s="64"/>
      <c r="C66" s="46"/>
      <c r="D66" s="62"/>
      <c r="E66" s="45">
        <v>66033</v>
      </c>
      <c r="F66" s="70"/>
      <c r="G66" s="45">
        <v>80514</v>
      </c>
      <c r="H66" s="74"/>
      <c r="I66" s="52">
        <f>SUM(I43)</f>
        <v>45765</v>
      </c>
      <c r="J66" s="45"/>
      <c r="K66" s="52">
        <f>SUM(K43)</f>
        <v>39604</v>
      </c>
    </row>
    <row r="67" spans="1:11" ht="21.75" customHeight="1" thickTop="1">
      <c r="A67" s="64" t="s">
        <v>102</v>
      </c>
      <c r="B67" s="64"/>
      <c r="C67" s="46"/>
      <c r="D67" s="62"/>
      <c r="E67" s="94">
        <v>2997</v>
      </c>
      <c r="F67" s="69"/>
      <c r="G67" s="94">
        <v>12500</v>
      </c>
      <c r="H67" s="74"/>
      <c r="I67" s="94"/>
      <c r="J67" s="94"/>
      <c r="K67" s="94"/>
    </row>
    <row r="68" spans="1:11" s="41" customFormat="1" ht="21.75" customHeight="1" thickBot="1">
      <c r="A68" s="64"/>
      <c r="B68" s="64"/>
      <c r="C68" s="46"/>
      <c r="D68" s="62"/>
      <c r="E68" s="50">
        <f>SUM(E66:E67)</f>
        <v>69030</v>
      </c>
      <c r="F68" s="70"/>
      <c r="G68" s="50">
        <f>SUM(G66:G67)</f>
        <v>93014</v>
      </c>
      <c r="H68" s="74"/>
      <c r="I68" s="94"/>
      <c r="J68" s="69"/>
      <c r="K68" s="94"/>
    </row>
    <row r="69" spans="1:11" s="41" customFormat="1" ht="21.75" customHeight="1" thickTop="1">
      <c r="A69" s="64"/>
      <c r="B69" s="64"/>
      <c r="C69" s="46"/>
      <c r="D69" s="62"/>
      <c r="E69" s="43"/>
      <c r="F69" s="30"/>
      <c r="G69" s="44"/>
      <c r="H69" s="45"/>
      <c r="I69" s="43"/>
      <c r="J69" s="30"/>
      <c r="K69" s="65" t="s">
        <v>0</v>
      </c>
    </row>
    <row r="70" spans="1:11" s="41" customFormat="1" ht="21.75" customHeight="1">
      <c r="A70" s="41" t="s">
        <v>35</v>
      </c>
      <c r="C70" s="46">
        <v>12</v>
      </c>
      <c r="D70" s="66">
        <v>18</v>
      </c>
      <c r="E70" s="43"/>
      <c r="F70" s="30"/>
      <c r="G70" s="44"/>
      <c r="H70" s="45"/>
      <c r="I70" s="43"/>
      <c r="J70" s="30"/>
      <c r="K70" s="44"/>
    </row>
    <row r="71" spans="1:11" s="41" customFormat="1" ht="21.75" customHeight="1" thickBot="1">
      <c r="A71" s="92" t="s">
        <v>104</v>
      </c>
      <c r="B71" s="92"/>
      <c r="C71" s="46"/>
      <c r="D71" s="67"/>
      <c r="E71" s="68">
        <f>+E61/(880420930/1000)</f>
        <v>5.3980997475832383E-2</v>
      </c>
      <c r="F71" s="30"/>
      <c r="G71" s="68">
        <f>+G61/(880420930/1000)</f>
        <v>4.4183411223538263E-2</v>
      </c>
      <c r="H71" s="45"/>
      <c r="I71" s="68">
        <f>+I61/(880420930/1000)</f>
        <v>5.277134881379978E-2</v>
      </c>
      <c r="J71" s="30"/>
      <c r="K71" s="68">
        <f>+K61/(880420930/1000)</f>
        <v>4.8145152569237536E-2</v>
      </c>
    </row>
    <row r="72" spans="1:11" s="41" customFormat="1" ht="21.75" customHeight="1" thickTop="1">
      <c r="A72" s="92"/>
      <c r="B72" s="92"/>
      <c r="C72" s="46"/>
      <c r="D72" s="67"/>
      <c r="E72" s="43"/>
      <c r="F72" s="30"/>
      <c r="G72" s="44"/>
      <c r="H72" s="45"/>
      <c r="I72" s="43"/>
      <c r="J72" s="30"/>
      <c r="K72" s="44"/>
    </row>
    <row r="73" spans="1:11" ht="21.75" customHeight="1">
      <c r="A73" s="92" t="s">
        <v>192</v>
      </c>
      <c r="C73" s="46"/>
      <c r="I73" s="54"/>
      <c r="J73" s="94"/>
      <c r="K73" s="54"/>
    </row>
    <row r="74" spans="1:11" ht="21.75" customHeight="1">
      <c r="C74" s="46"/>
      <c r="I74" s="54"/>
      <c r="J74" s="94"/>
      <c r="K74" s="54"/>
    </row>
    <row r="75" spans="1:11" ht="21.75" customHeight="1">
      <c r="C75" s="46"/>
      <c r="I75" s="54"/>
      <c r="J75" s="94"/>
      <c r="K75" s="54"/>
    </row>
    <row r="76" spans="1:11" ht="21.75" customHeight="1">
      <c r="E76" s="33"/>
      <c r="G76" s="33"/>
      <c r="H76" s="33"/>
      <c r="I76" s="47"/>
      <c r="J76" s="47"/>
      <c r="K76" s="47"/>
    </row>
    <row r="77" spans="1:11" ht="21.75" customHeight="1">
      <c r="A77" s="15"/>
      <c r="B77" s="71"/>
      <c r="E77" s="33"/>
      <c r="G77" s="15"/>
      <c r="H77" s="15"/>
      <c r="I77" s="15"/>
      <c r="J77" s="15"/>
      <c r="K77" s="15"/>
    </row>
    <row r="78" spans="1:11" ht="21.75" customHeight="1">
      <c r="A78" s="96" t="s">
        <v>98</v>
      </c>
      <c r="B78" s="96"/>
      <c r="G78" s="110" t="s">
        <v>142</v>
      </c>
      <c r="H78" s="110"/>
      <c r="I78" s="110"/>
      <c r="J78" s="110"/>
      <c r="K78" s="110"/>
    </row>
    <row r="79" spans="1:11" ht="21.75" customHeight="1">
      <c r="A79" s="96" t="s">
        <v>99</v>
      </c>
      <c r="B79" s="96"/>
      <c r="G79" s="109" t="s">
        <v>99</v>
      </c>
      <c r="H79" s="109"/>
      <c r="I79" s="109"/>
      <c r="J79" s="109"/>
      <c r="K79" s="109"/>
    </row>
    <row r="80" spans="1:11" ht="21.75" customHeight="1">
      <c r="A80" s="95"/>
      <c r="B80" s="95"/>
      <c r="G80" s="95"/>
      <c r="H80" s="95"/>
      <c r="I80" s="95"/>
      <c r="J80" s="95"/>
      <c r="K80" s="55" t="s">
        <v>128</v>
      </c>
    </row>
    <row r="81" spans="1:11" ht="21.75" customHeight="1">
      <c r="A81" s="29" t="s">
        <v>105</v>
      </c>
      <c r="B81" s="29"/>
      <c r="C81" s="30"/>
      <c r="D81" s="30"/>
      <c r="E81" s="30"/>
      <c r="F81" s="30"/>
      <c r="G81" s="30"/>
      <c r="H81" s="30"/>
      <c r="I81" s="31"/>
      <c r="J81" s="33"/>
      <c r="K81" s="31"/>
    </row>
    <row r="82" spans="1:11" ht="21.75" customHeight="1">
      <c r="A82" s="29" t="s">
        <v>63</v>
      </c>
      <c r="B82" s="29"/>
      <c r="C82" s="30"/>
      <c r="D82" s="30"/>
      <c r="E82" s="30"/>
      <c r="F82" s="30"/>
      <c r="G82" s="30"/>
      <c r="H82" s="30"/>
      <c r="I82" s="31"/>
      <c r="J82" s="30"/>
      <c r="K82" s="31"/>
    </row>
    <row r="83" spans="1:11" ht="21.75" customHeight="1">
      <c r="A83" s="29" t="s">
        <v>242</v>
      </c>
      <c r="B83" s="29"/>
      <c r="C83" s="30"/>
      <c r="D83" s="30"/>
      <c r="E83" s="30"/>
      <c r="F83" s="30"/>
      <c r="G83" s="30"/>
      <c r="H83" s="30"/>
      <c r="I83" s="31"/>
      <c r="J83" s="30"/>
      <c r="K83" s="31"/>
    </row>
    <row r="84" spans="1:11" ht="21.75" customHeight="1">
      <c r="A84" s="30"/>
      <c r="B84" s="30"/>
      <c r="C84" s="30"/>
      <c r="D84" s="30"/>
      <c r="E84" s="30"/>
      <c r="F84" s="30"/>
      <c r="G84" s="30"/>
      <c r="H84" s="30"/>
      <c r="I84" s="33"/>
      <c r="J84" s="30"/>
      <c r="K84" s="33" t="s">
        <v>129</v>
      </c>
    </row>
    <row r="85" spans="1:11" ht="21.75" customHeight="1">
      <c r="A85" s="30"/>
      <c r="B85" s="30"/>
      <c r="C85" s="30"/>
      <c r="D85" s="30"/>
      <c r="E85" s="34" t="s">
        <v>87</v>
      </c>
      <c r="F85" s="35"/>
      <c r="G85" s="34"/>
      <c r="H85" s="30"/>
      <c r="I85" s="34" t="s">
        <v>1</v>
      </c>
      <c r="J85" s="35"/>
      <c r="K85" s="34"/>
    </row>
    <row r="86" spans="1:11" ht="21.75" customHeight="1">
      <c r="A86" s="30"/>
      <c r="B86" s="30"/>
      <c r="C86" s="37" t="s">
        <v>2</v>
      </c>
      <c r="D86" s="30"/>
      <c r="E86" s="38" t="s">
        <v>208</v>
      </c>
      <c r="F86" s="30"/>
      <c r="G86" s="39" t="s">
        <v>193</v>
      </c>
      <c r="H86" s="51"/>
      <c r="I86" s="38" t="s">
        <v>208</v>
      </c>
      <c r="J86" s="30"/>
      <c r="K86" s="39" t="s">
        <v>193</v>
      </c>
    </row>
    <row r="87" spans="1:11" s="41" customFormat="1" ht="21.75" customHeight="1">
      <c r="A87" s="41" t="s">
        <v>66</v>
      </c>
      <c r="D87" s="56"/>
      <c r="E87" s="43"/>
      <c r="F87" s="30"/>
      <c r="G87" s="44"/>
      <c r="H87" s="45"/>
      <c r="I87" s="43"/>
      <c r="J87" s="30"/>
      <c r="K87" s="44"/>
    </row>
    <row r="88" spans="1:11" s="41" customFormat="1" ht="21.75" customHeight="1">
      <c r="A88" s="41" t="s">
        <v>27</v>
      </c>
      <c r="D88" s="92"/>
      <c r="E88" s="43"/>
      <c r="F88" s="30"/>
      <c r="G88" s="44"/>
      <c r="H88" s="45"/>
      <c r="I88" s="43"/>
      <c r="J88" s="30"/>
      <c r="K88" s="44"/>
    </row>
    <row r="89" spans="1:11" s="41" customFormat="1" ht="21.75" customHeight="1">
      <c r="A89" s="92" t="s">
        <v>28</v>
      </c>
      <c r="B89" s="92"/>
      <c r="C89" s="46"/>
      <c r="D89" s="46"/>
      <c r="E89" s="94">
        <v>7684744</v>
      </c>
      <c r="F89" s="94"/>
      <c r="G89" s="94">
        <v>6601329</v>
      </c>
      <c r="H89" s="94"/>
      <c r="I89" s="94">
        <v>4338799</v>
      </c>
      <c r="J89" s="94"/>
      <c r="K89" s="94">
        <v>3605361</v>
      </c>
    </row>
    <row r="90" spans="1:11" s="41" customFormat="1" ht="21.75" customHeight="1">
      <c r="A90" s="92" t="s">
        <v>161</v>
      </c>
      <c r="B90" s="92"/>
      <c r="C90" s="46"/>
      <c r="D90" s="46"/>
      <c r="E90" s="94">
        <v>116287</v>
      </c>
      <c r="F90" s="94"/>
      <c r="G90" s="94">
        <v>17424</v>
      </c>
      <c r="H90" s="94"/>
      <c r="I90" s="94">
        <v>65874</v>
      </c>
      <c r="J90" s="94"/>
      <c r="K90" s="94">
        <v>46036</v>
      </c>
    </row>
    <row r="91" spans="1:11" s="41" customFormat="1" ht="21.75" customHeight="1">
      <c r="A91" s="92" t="s">
        <v>168</v>
      </c>
      <c r="B91" s="92"/>
      <c r="C91" s="46" t="s">
        <v>212</v>
      </c>
      <c r="D91" s="46"/>
      <c r="E91" s="94">
        <v>0</v>
      </c>
      <c r="F91" s="94"/>
      <c r="G91" s="94">
        <v>0</v>
      </c>
      <c r="H91" s="94"/>
      <c r="I91" s="94">
        <v>3845</v>
      </c>
      <c r="J91" s="94"/>
      <c r="K91" s="94">
        <v>8719</v>
      </c>
    </row>
    <row r="92" spans="1:11" s="41" customFormat="1" ht="21.75" customHeight="1">
      <c r="A92" s="92" t="s">
        <v>29</v>
      </c>
      <c r="B92" s="92"/>
      <c r="C92" s="46"/>
      <c r="D92" s="46"/>
      <c r="E92" s="94">
        <v>61455</v>
      </c>
      <c r="F92" s="94"/>
      <c r="G92" s="94">
        <v>70529</v>
      </c>
      <c r="H92" s="94"/>
      <c r="I92" s="94">
        <v>50525</v>
      </c>
      <c r="J92" s="94"/>
      <c r="K92" s="94">
        <v>52435</v>
      </c>
    </row>
    <row r="93" spans="1:11" s="41" customFormat="1" ht="21.75" customHeight="1">
      <c r="A93" s="41" t="s">
        <v>30</v>
      </c>
      <c r="C93" s="57"/>
      <c r="D93" s="46"/>
      <c r="E93" s="49">
        <f>SUM(E89:E92)</f>
        <v>7862486</v>
      </c>
      <c r="F93" s="94"/>
      <c r="G93" s="49">
        <f>SUM(G89:G92)</f>
        <v>6689282</v>
      </c>
      <c r="H93" s="94"/>
      <c r="I93" s="49">
        <f>SUM(I89:I92)</f>
        <v>4459043</v>
      </c>
      <c r="J93" s="94"/>
      <c r="K93" s="49">
        <f>SUM(K89:K92)</f>
        <v>3712551</v>
      </c>
    </row>
    <row r="94" spans="1:11" s="41" customFormat="1" ht="21.75" customHeight="1">
      <c r="A94" s="41" t="s">
        <v>31</v>
      </c>
      <c r="C94" s="57"/>
      <c r="D94" s="46"/>
      <c r="E94" s="94"/>
      <c r="F94" s="94"/>
      <c r="G94" s="94"/>
      <c r="H94" s="94"/>
      <c r="I94" s="94"/>
      <c r="J94" s="94"/>
      <c r="K94" s="94"/>
    </row>
    <row r="95" spans="1:11" s="41" customFormat="1" ht="21.75" customHeight="1">
      <c r="A95" s="92" t="s">
        <v>32</v>
      </c>
      <c r="B95" s="92"/>
      <c r="C95" s="46"/>
      <c r="D95" s="46"/>
      <c r="E95" s="94">
        <v>6278571</v>
      </c>
      <c r="F95" s="94"/>
      <c r="G95" s="94">
        <v>5258015</v>
      </c>
      <c r="H95" s="94"/>
      <c r="I95" s="94">
        <v>3471310</v>
      </c>
      <c r="J95" s="94"/>
      <c r="K95" s="94">
        <v>2854246</v>
      </c>
    </row>
    <row r="96" spans="1:11" s="41" customFormat="1" ht="21.75" customHeight="1">
      <c r="A96" s="92" t="s">
        <v>162</v>
      </c>
      <c r="B96" s="92"/>
      <c r="C96" s="46"/>
      <c r="D96" s="46"/>
      <c r="E96" s="94">
        <v>111325</v>
      </c>
      <c r="F96" s="94"/>
      <c r="G96" s="94">
        <v>20608</v>
      </c>
      <c r="H96" s="94"/>
      <c r="I96" s="94">
        <v>62389</v>
      </c>
      <c r="J96" s="94"/>
      <c r="K96" s="94">
        <v>44206</v>
      </c>
    </row>
    <row r="97" spans="1:11" s="41" customFormat="1" ht="21.75" customHeight="1">
      <c r="A97" s="92" t="s">
        <v>159</v>
      </c>
      <c r="B97" s="92"/>
      <c r="C97" s="46"/>
      <c r="D97" s="46"/>
      <c r="E97" s="94">
        <v>541921</v>
      </c>
      <c r="F97" s="94"/>
      <c r="G97" s="94">
        <v>549968</v>
      </c>
      <c r="H97" s="94"/>
      <c r="I97" s="94">
        <v>284530</v>
      </c>
      <c r="J97" s="94"/>
      <c r="K97" s="94">
        <v>255943</v>
      </c>
    </row>
    <row r="98" spans="1:11" s="41" customFormat="1" ht="21.75" customHeight="1">
      <c r="A98" s="92" t="s">
        <v>33</v>
      </c>
      <c r="B98" s="92"/>
      <c r="C98" s="46"/>
      <c r="D98" s="46"/>
      <c r="E98" s="94">
        <v>548580</v>
      </c>
      <c r="F98" s="94"/>
      <c r="G98" s="94">
        <v>457062</v>
      </c>
      <c r="H98" s="94"/>
      <c r="I98" s="94">
        <v>379492</v>
      </c>
      <c r="J98" s="94"/>
      <c r="K98" s="94">
        <v>324637</v>
      </c>
    </row>
    <row r="99" spans="1:11" s="41" customFormat="1" ht="21.75" customHeight="1">
      <c r="A99" s="41" t="s">
        <v>34</v>
      </c>
      <c r="C99" s="57"/>
      <c r="D99" s="46"/>
      <c r="E99" s="49">
        <f>SUM(E95:E98)</f>
        <v>7480397</v>
      </c>
      <c r="F99" s="94"/>
      <c r="G99" s="49">
        <f>SUM(G95:G98)</f>
        <v>6285653</v>
      </c>
      <c r="H99" s="94"/>
      <c r="I99" s="49">
        <f>SUM(I95:I98)</f>
        <v>4197721</v>
      </c>
      <c r="J99" s="94"/>
      <c r="K99" s="49">
        <f>SUM(K95:K98)</f>
        <v>3479032</v>
      </c>
    </row>
    <row r="100" spans="1:11" s="41" customFormat="1" ht="21.75" customHeight="1">
      <c r="A100" s="41" t="s">
        <v>214</v>
      </c>
      <c r="C100" s="57"/>
      <c r="D100" s="46"/>
      <c r="E100" s="94">
        <f>SUM(E93-E99)</f>
        <v>382089</v>
      </c>
      <c r="F100" s="94"/>
      <c r="G100" s="94">
        <f>SUM(G93-G99)</f>
        <v>403629</v>
      </c>
      <c r="H100" s="94"/>
      <c r="I100" s="94">
        <f>SUM(I93-I99)</f>
        <v>261322</v>
      </c>
      <c r="J100" s="94"/>
      <c r="K100" s="94">
        <f>SUM(K93-K99)</f>
        <v>233519</v>
      </c>
    </row>
    <row r="101" spans="1:11" s="41" customFormat="1" ht="21.75" customHeight="1">
      <c r="A101" s="58" t="s">
        <v>178</v>
      </c>
      <c r="B101" s="58"/>
      <c r="C101" s="73"/>
      <c r="D101" s="59"/>
      <c r="E101" s="94">
        <v>-14919</v>
      </c>
      <c r="F101" s="94"/>
      <c r="G101" s="94">
        <v>-10488</v>
      </c>
      <c r="H101" s="94"/>
      <c r="I101" s="94">
        <v>-11080</v>
      </c>
      <c r="J101" s="94"/>
      <c r="K101" s="94">
        <v>-7610</v>
      </c>
    </row>
    <row r="102" spans="1:11" s="41" customFormat="1" ht="21.75" customHeight="1">
      <c r="A102" s="58" t="s">
        <v>196</v>
      </c>
      <c r="B102" s="58"/>
      <c r="C102" s="73"/>
      <c r="D102" s="59"/>
      <c r="E102" s="94">
        <v>3007</v>
      </c>
      <c r="F102" s="94"/>
      <c r="G102" s="94">
        <v>1723</v>
      </c>
      <c r="H102" s="94"/>
      <c r="I102" s="94">
        <v>23544</v>
      </c>
      <c r="J102" s="94"/>
      <c r="K102" s="94">
        <v>22371</v>
      </c>
    </row>
    <row r="103" spans="1:11" s="41" customFormat="1" ht="21.6" customHeight="1">
      <c r="A103" s="58" t="s">
        <v>86</v>
      </c>
      <c r="B103" s="58"/>
      <c r="C103" s="59"/>
      <c r="D103" s="46"/>
      <c r="E103" s="48">
        <v>-49317</v>
      </c>
      <c r="F103" s="94"/>
      <c r="G103" s="48">
        <v>-51082</v>
      </c>
      <c r="H103" s="94"/>
      <c r="I103" s="48">
        <v>-34439</v>
      </c>
      <c r="J103" s="94"/>
      <c r="K103" s="48">
        <v>-41830</v>
      </c>
    </row>
    <row r="104" spans="1:11" s="41" customFormat="1" ht="21.75" customHeight="1">
      <c r="A104" s="41" t="s">
        <v>72</v>
      </c>
      <c r="C104" s="57"/>
      <c r="D104" s="46"/>
      <c r="E104" s="94">
        <f>SUM(E100:E103)</f>
        <v>320860</v>
      </c>
      <c r="F104" s="94"/>
      <c r="G104" s="94">
        <f>SUM(G100:G103)</f>
        <v>343782</v>
      </c>
      <c r="H104" s="94"/>
      <c r="I104" s="94">
        <f>SUM(I100:I103)</f>
        <v>239347</v>
      </c>
      <c r="J104" s="94"/>
      <c r="K104" s="94">
        <f>SUM(K100:K103)</f>
        <v>206450</v>
      </c>
    </row>
    <row r="105" spans="1:11" s="41" customFormat="1" ht="21.75" customHeight="1">
      <c r="A105" s="92" t="s">
        <v>73</v>
      </c>
      <c r="B105" s="92"/>
      <c r="C105" s="46">
        <v>11</v>
      </c>
      <c r="D105" s="46"/>
      <c r="E105" s="48">
        <v>-58337</v>
      </c>
      <c r="F105" s="94"/>
      <c r="G105" s="48">
        <v>-68745</v>
      </c>
      <c r="H105" s="94"/>
      <c r="I105" s="48">
        <v>-33042</v>
      </c>
      <c r="J105" s="94"/>
      <c r="K105" s="48">
        <v>-17435</v>
      </c>
    </row>
    <row r="106" spans="1:11" s="41" customFormat="1" ht="21.75" customHeight="1">
      <c r="A106" s="41" t="s">
        <v>95</v>
      </c>
      <c r="C106" s="57"/>
      <c r="D106" s="46"/>
      <c r="E106" s="49">
        <f>SUM(E104:E105)</f>
        <v>262523</v>
      </c>
      <c r="F106" s="94"/>
      <c r="G106" s="49">
        <f>SUM(G104:G105)</f>
        <v>275037</v>
      </c>
      <c r="H106" s="94"/>
      <c r="I106" s="49">
        <f>SUM(I104:I105)</f>
        <v>206305</v>
      </c>
      <c r="J106" s="94"/>
      <c r="K106" s="49">
        <f>SUM(K104:K105)</f>
        <v>189015</v>
      </c>
    </row>
    <row r="107" spans="1:11" s="41" customFormat="1" ht="21.75" customHeight="1">
      <c r="A107" s="41" t="s">
        <v>55</v>
      </c>
      <c r="C107" s="57"/>
      <c r="D107" s="46"/>
      <c r="E107" s="76"/>
      <c r="F107" s="76"/>
      <c r="G107" s="76"/>
      <c r="H107" s="76"/>
      <c r="I107" s="76"/>
      <c r="J107" s="76"/>
      <c r="K107" s="76"/>
    </row>
    <row r="108" spans="1:11" s="41" customFormat="1" ht="21.75" customHeight="1">
      <c r="A108" s="60" t="s">
        <v>83</v>
      </c>
      <c r="B108" s="60"/>
      <c r="C108" s="46"/>
      <c r="D108" s="46"/>
      <c r="E108" s="76"/>
      <c r="F108" s="76"/>
      <c r="G108" s="76"/>
      <c r="H108" s="76"/>
      <c r="I108" s="76"/>
      <c r="J108" s="76"/>
      <c r="K108" s="76"/>
    </row>
    <row r="109" spans="1:11" s="41" customFormat="1" ht="21.75" customHeight="1">
      <c r="A109" s="60" t="s">
        <v>84</v>
      </c>
      <c r="B109" s="60"/>
      <c r="C109" s="46"/>
      <c r="D109" s="46"/>
      <c r="E109" s="76"/>
      <c r="F109" s="76"/>
      <c r="G109" s="76"/>
      <c r="H109" s="76"/>
      <c r="I109" s="76"/>
      <c r="J109" s="76"/>
      <c r="K109" s="76"/>
    </row>
    <row r="110" spans="1:11" s="41" customFormat="1" ht="21.75" customHeight="1">
      <c r="A110" s="92" t="s">
        <v>56</v>
      </c>
      <c r="B110" s="92"/>
      <c r="C110" s="46"/>
      <c r="D110" s="46"/>
    </row>
    <row r="111" spans="1:11" s="41" customFormat="1" ht="21.75" customHeight="1">
      <c r="A111" s="92" t="s">
        <v>144</v>
      </c>
      <c r="B111" s="92"/>
      <c r="C111" s="46"/>
      <c r="D111" s="46"/>
      <c r="E111" s="48">
        <v>45666</v>
      </c>
      <c r="F111" s="76"/>
      <c r="G111" s="48">
        <v>111261</v>
      </c>
      <c r="H111" s="76"/>
      <c r="I111" s="48">
        <v>0</v>
      </c>
      <c r="J111" s="76"/>
      <c r="K111" s="48">
        <v>0</v>
      </c>
    </row>
    <row r="112" spans="1:11" s="41" customFormat="1" ht="21.75" customHeight="1">
      <c r="A112" s="92" t="s">
        <v>83</v>
      </c>
      <c r="B112" s="92"/>
      <c r="C112" s="46"/>
      <c r="D112" s="46"/>
      <c r="E112" s="76"/>
      <c r="F112" s="76"/>
      <c r="G112" s="76"/>
      <c r="H112" s="76"/>
      <c r="I112" s="76"/>
      <c r="J112" s="76"/>
      <c r="K112" s="76"/>
    </row>
    <row r="113" spans="1:11" s="41" customFormat="1" ht="21.75" customHeight="1">
      <c r="A113" s="92" t="s">
        <v>85</v>
      </c>
      <c r="B113" s="92"/>
      <c r="C113" s="92"/>
      <c r="D113" s="92"/>
      <c r="E113" s="48">
        <f>SUM(E111)</f>
        <v>45666</v>
      </c>
      <c r="F113" s="94"/>
      <c r="G113" s="48">
        <f>SUM(G111)</f>
        <v>111261</v>
      </c>
      <c r="H113" s="94"/>
      <c r="I113" s="48">
        <f>SUM(I111)</f>
        <v>0</v>
      </c>
      <c r="J113" s="94"/>
      <c r="K113" s="48">
        <f>SUM(K111)</f>
        <v>0</v>
      </c>
    </row>
    <row r="114" spans="1:11" s="41" customFormat="1" ht="21.75" customHeight="1">
      <c r="A114" s="60" t="s">
        <v>173</v>
      </c>
      <c r="B114" s="60"/>
      <c r="C114" s="46"/>
      <c r="D114" s="46"/>
      <c r="E114" s="76"/>
      <c r="F114" s="76"/>
      <c r="G114" s="76"/>
      <c r="H114" s="76"/>
      <c r="I114" s="76"/>
      <c r="J114" s="76"/>
      <c r="K114" s="76"/>
    </row>
    <row r="115" spans="1:11" s="41" customFormat="1" ht="21.75" customHeight="1">
      <c r="A115" s="60" t="s">
        <v>84</v>
      </c>
      <c r="B115" s="60"/>
      <c r="C115" s="46"/>
      <c r="D115" s="46"/>
      <c r="E115" s="76"/>
      <c r="F115" s="76"/>
      <c r="G115" s="76"/>
      <c r="H115" s="76"/>
      <c r="I115" s="76"/>
      <c r="J115" s="76"/>
      <c r="K115" s="76"/>
    </row>
    <row r="116" spans="1:11" s="41" customFormat="1" ht="21.75" customHeight="1">
      <c r="A116" s="92" t="s">
        <v>219</v>
      </c>
      <c r="B116" s="92"/>
      <c r="C116" s="46"/>
      <c r="D116" s="46"/>
      <c r="E116" s="94"/>
      <c r="F116" s="76"/>
      <c r="G116" s="94"/>
      <c r="H116" s="76"/>
      <c r="I116" s="94"/>
      <c r="J116" s="76"/>
      <c r="K116" s="94"/>
    </row>
    <row r="117" spans="1:11" s="41" customFormat="1" ht="21.75" customHeight="1">
      <c r="A117" s="92" t="s">
        <v>174</v>
      </c>
      <c r="B117" s="92"/>
      <c r="C117" s="72"/>
      <c r="D117" s="46">
        <v>7.2</v>
      </c>
      <c r="E117" s="48">
        <v>2784</v>
      </c>
      <c r="F117" s="76"/>
      <c r="G117" s="48">
        <v>11833</v>
      </c>
      <c r="H117" s="76"/>
      <c r="I117" s="48">
        <v>2784</v>
      </c>
      <c r="J117" s="76"/>
      <c r="K117" s="48">
        <v>11833</v>
      </c>
    </row>
    <row r="118" spans="1:11" s="41" customFormat="1" ht="21.75" customHeight="1">
      <c r="A118" s="92" t="s">
        <v>173</v>
      </c>
      <c r="B118" s="92"/>
      <c r="C118" s="46"/>
      <c r="D118" s="46"/>
      <c r="E118" s="76"/>
      <c r="F118" s="76"/>
      <c r="G118" s="76"/>
      <c r="H118" s="76"/>
      <c r="I118" s="76"/>
      <c r="J118" s="76"/>
      <c r="K118" s="76"/>
    </row>
    <row r="119" spans="1:11" s="41" customFormat="1" ht="21.75" customHeight="1">
      <c r="A119" s="92" t="s">
        <v>85</v>
      </c>
      <c r="B119" s="92"/>
      <c r="C119" s="92"/>
      <c r="D119" s="92"/>
      <c r="E119" s="48">
        <f>SUM(E117)</f>
        <v>2784</v>
      </c>
      <c r="F119" s="94"/>
      <c r="G119" s="48">
        <f>SUM(G117)</f>
        <v>11833</v>
      </c>
      <c r="H119" s="94"/>
      <c r="I119" s="48">
        <f>SUM(I117)</f>
        <v>2784</v>
      </c>
      <c r="J119" s="94"/>
      <c r="K119" s="48">
        <f>SUM(K117)</f>
        <v>11833</v>
      </c>
    </row>
    <row r="120" spans="1:11" s="41" customFormat="1" ht="21.75" customHeight="1">
      <c r="A120" s="41" t="s">
        <v>96</v>
      </c>
      <c r="D120" s="92"/>
      <c r="E120" s="94">
        <f>SUM(E113+E119)</f>
        <v>48450</v>
      </c>
      <c r="F120" s="76"/>
      <c r="G120" s="94">
        <f>SUM(G113+G119)</f>
        <v>123094</v>
      </c>
      <c r="H120" s="94"/>
      <c r="I120" s="94">
        <f>SUM(I113+I119)</f>
        <v>2784</v>
      </c>
      <c r="J120" s="76"/>
      <c r="K120" s="94">
        <f>SUM(K113+K119)</f>
        <v>11833</v>
      </c>
    </row>
    <row r="121" spans="1:11" s="41" customFormat="1" ht="21.75" customHeight="1" thickBot="1">
      <c r="A121" s="41" t="s">
        <v>97</v>
      </c>
      <c r="D121" s="92"/>
      <c r="E121" s="77">
        <f>SUM(E106+E120)</f>
        <v>310973</v>
      </c>
      <c r="F121" s="76"/>
      <c r="G121" s="77">
        <f>SUM(G106+G120)</f>
        <v>398131</v>
      </c>
      <c r="H121" s="76"/>
      <c r="I121" s="77">
        <f>SUM(I106+I120)</f>
        <v>209089</v>
      </c>
      <c r="J121" s="76"/>
      <c r="K121" s="77">
        <f>SUM(K106+K120)</f>
        <v>200848</v>
      </c>
    </row>
    <row r="122" spans="1:11" s="41" customFormat="1" ht="21.75" customHeight="1" thickTop="1">
      <c r="D122" s="92"/>
      <c r="E122" s="43"/>
      <c r="F122" s="30"/>
      <c r="G122" s="44"/>
      <c r="H122" s="45"/>
      <c r="I122" s="43"/>
      <c r="J122" s="30"/>
      <c r="K122" s="44"/>
    </row>
    <row r="123" spans="1:11" ht="21.75" customHeight="1">
      <c r="A123" s="92" t="s">
        <v>192</v>
      </c>
      <c r="C123" s="46"/>
      <c r="I123" s="54"/>
      <c r="J123" s="94"/>
      <c r="K123" s="54"/>
    </row>
    <row r="124" spans="1:11" ht="21.75" customHeight="1">
      <c r="C124" s="46"/>
      <c r="I124" s="54"/>
      <c r="J124" s="94"/>
      <c r="K124" s="54"/>
    </row>
    <row r="125" spans="1:11" ht="21.75" customHeight="1">
      <c r="C125" s="46"/>
      <c r="I125" s="54"/>
      <c r="J125" s="94"/>
      <c r="K125" s="54"/>
    </row>
    <row r="126" spans="1:11" ht="21.75" customHeight="1">
      <c r="E126" s="33"/>
      <c r="G126" s="33"/>
      <c r="H126" s="33"/>
      <c r="I126" s="47"/>
      <c r="J126" s="47"/>
      <c r="K126" s="47"/>
    </row>
    <row r="127" spans="1:11" ht="21.75" customHeight="1">
      <c r="A127" s="15"/>
      <c r="B127" s="71"/>
      <c r="E127" s="33"/>
      <c r="G127" s="15"/>
      <c r="H127" s="15"/>
      <c r="I127" s="15"/>
      <c r="J127" s="15"/>
      <c r="K127" s="15"/>
    </row>
    <row r="128" spans="1:11" ht="21.75" customHeight="1">
      <c r="A128" s="95" t="s">
        <v>98</v>
      </c>
      <c r="B128" s="95"/>
      <c r="G128" s="110" t="s">
        <v>142</v>
      </c>
      <c r="H128" s="110"/>
      <c r="I128" s="110"/>
      <c r="J128" s="110"/>
      <c r="K128" s="110"/>
    </row>
    <row r="129" spans="1:11" ht="21.75" customHeight="1">
      <c r="A129" s="95" t="s">
        <v>99</v>
      </c>
      <c r="B129" s="95"/>
      <c r="G129" s="109" t="s">
        <v>99</v>
      </c>
      <c r="H129" s="109"/>
      <c r="I129" s="109"/>
      <c r="J129" s="109"/>
      <c r="K129" s="109"/>
    </row>
    <row r="130" spans="1:11" ht="21.75" customHeight="1">
      <c r="A130" s="95"/>
      <c r="B130" s="95"/>
      <c r="G130" s="95"/>
      <c r="H130" s="95"/>
      <c r="I130" s="95"/>
      <c r="J130" s="95"/>
      <c r="K130" s="55" t="s">
        <v>128</v>
      </c>
    </row>
    <row r="131" spans="1:11" ht="21.75" customHeight="1">
      <c r="A131" s="29" t="s">
        <v>105</v>
      </c>
      <c r="B131" s="29"/>
      <c r="C131" s="30"/>
      <c r="D131" s="30"/>
      <c r="E131" s="30"/>
      <c r="F131" s="30"/>
      <c r="G131" s="30"/>
      <c r="H131" s="30"/>
      <c r="I131" s="31"/>
      <c r="J131" s="33"/>
      <c r="K131" s="31"/>
    </row>
    <row r="132" spans="1:11" ht="21.75" customHeight="1">
      <c r="A132" s="29" t="s">
        <v>100</v>
      </c>
      <c r="B132" s="29"/>
      <c r="C132" s="30"/>
      <c r="D132" s="30"/>
      <c r="E132" s="30"/>
      <c r="F132" s="30"/>
      <c r="G132" s="30"/>
      <c r="H132" s="30"/>
      <c r="I132" s="31"/>
      <c r="J132" s="30"/>
      <c r="K132" s="31"/>
    </row>
    <row r="133" spans="1:11" ht="21.75" customHeight="1">
      <c r="A133" s="29" t="s">
        <v>242</v>
      </c>
      <c r="B133" s="29"/>
      <c r="C133" s="30"/>
      <c r="D133" s="30"/>
      <c r="E133" s="30"/>
      <c r="F133" s="30"/>
      <c r="G133" s="30"/>
      <c r="H133" s="30"/>
      <c r="I133" s="31"/>
      <c r="J133" s="30"/>
      <c r="K133" s="31"/>
    </row>
    <row r="134" spans="1:11" ht="21.75" customHeight="1">
      <c r="A134" s="30"/>
      <c r="B134" s="30"/>
      <c r="C134" s="30"/>
      <c r="D134" s="30"/>
      <c r="E134" s="30"/>
      <c r="F134" s="30"/>
      <c r="G134" s="30"/>
      <c r="H134" s="30"/>
      <c r="I134" s="33"/>
      <c r="J134" s="30"/>
      <c r="K134" s="33" t="s">
        <v>129</v>
      </c>
    </row>
    <row r="135" spans="1:11" ht="21.75" customHeight="1">
      <c r="A135" s="30"/>
      <c r="B135" s="30"/>
      <c r="C135" s="30"/>
      <c r="D135" s="30"/>
      <c r="E135" s="34" t="s">
        <v>87</v>
      </c>
      <c r="F135" s="35"/>
      <c r="G135" s="34"/>
      <c r="H135" s="30"/>
      <c r="I135" s="34" t="s">
        <v>1</v>
      </c>
      <c r="J135" s="35"/>
      <c r="K135" s="34"/>
    </row>
    <row r="136" spans="1:11" ht="21.75" customHeight="1">
      <c r="A136" s="30"/>
      <c r="B136" s="30"/>
      <c r="C136" s="37" t="s">
        <v>2</v>
      </c>
      <c r="D136" s="30"/>
      <c r="E136" s="38" t="s">
        <v>208</v>
      </c>
      <c r="F136" s="30"/>
      <c r="G136" s="39" t="s">
        <v>193</v>
      </c>
      <c r="H136" s="51"/>
      <c r="I136" s="38" t="s">
        <v>208</v>
      </c>
      <c r="J136" s="30"/>
      <c r="K136" s="39" t="s">
        <v>193</v>
      </c>
    </row>
    <row r="137" spans="1:11" s="41" customFormat="1" ht="21.75" customHeight="1">
      <c r="D137" s="92"/>
      <c r="E137" s="76"/>
      <c r="F137" s="76"/>
      <c r="G137" s="76"/>
      <c r="H137" s="76"/>
      <c r="I137" s="76"/>
      <c r="J137" s="76"/>
      <c r="K137" s="76"/>
    </row>
    <row r="138" spans="1:11" ht="21.75" customHeight="1">
      <c r="A138" s="61" t="s">
        <v>199</v>
      </c>
      <c r="B138" s="61"/>
      <c r="C138" s="61"/>
      <c r="D138" s="62"/>
      <c r="E138" s="63"/>
      <c r="F138" s="30"/>
      <c r="G138" s="44"/>
      <c r="H138" s="51"/>
      <c r="I138" s="63"/>
      <c r="J138" s="30"/>
      <c r="K138" s="44"/>
    </row>
    <row r="139" spans="1:11" ht="21.75" customHeight="1" thickBot="1">
      <c r="A139" s="64" t="s">
        <v>101</v>
      </c>
      <c r="B139" s="64"/>
      <c r="C139" s="64"/>
      <c r="D139" s="62"/>
      <c r="E139" s="45">
        <v>260190</v>
      </c>
      <c r="F139" s="70"/>
      <c r="G139" s="45">
        <v>242124</v>
      </c>
      <c r="H139" s="74"/>
      <c r="I139" s="52">
        <f>SUM(I106)</f>
        <v>206305</v>
      </c>
      <c r="J139" s="45"/>
      <c r="K139" s="52">
        <f>SUM(K106)</f>
        <v>189015</v>
      </c>
    </row>
    <row r="140" spans="1:11" ht="21.75" customHeight="1" thickTop="1">
      <c r="A140" s="64" t="s">
        <v>102</v>
      </c>
      <c r="B140" s="64"/>
      <c r="C140" s="64"/>
      <c r="D140" s="62"/>
      <c r="E140" s="94">
        <v>2333</v>
      </c>
      <c r="F140" s="69"/>
      <c r="G140" s="94">
        <v>32913</v>
      </c>
      <c r="H140" s="74"/>
      <c r="I140" s="94"/>
      <c r="J140" s="45"/>
      <c r="K140" s="94"/>
    </row>
    <row r="141" spans="1:11" ht="21.75" customHeight="1" thickBot="1">
      <c r="A141" s="64"/>
      <c r="B141" s="64"/>
      <c r="C141" s="64"/>
      <c r="D141" s="62"/>
      <c r="E141" s="50">
        <f>SUM(E139:E140)</f>
        <v>262523</v>
      </c>
      <c r="F141" s="70"/>
      <c r="G141" s="50">
        <f>SUM(G139:G140)</f>
        <v>275037</v>
      </c>
      <c r="H141" s="74"/>
      <c r="I141" s="70"/>
      <c r="J141" s="70"/>
      <c r="K141" s="94"/>
    </row>
    <row r="142" spans="1:11" ht="21.75" customHeight="1" thickTop="1">
      <c r="A142" s="64"/>
      <c r="B142" s="64"/>
      <c r="C142" s="64"/>
      <c r="D142" s="62"/>
      <c r="E142" s="94"/>
      <c r="F142" s="70"/>
      <c r="G142" s="94"/>
      <c r="H142" s="74"/>
      <c r="I142" s="94"/>
      <c r="J142" s="94"/>
      <c r="K142" s="94"/>
    </row>
    <row r="143" spans="1:11" ht="21.75" customHeight="1">
      <c r="A143" s="61" t="s">
        <v>103</v>
      </c>
      <c r="B143" s="61"/>
      <c r="C143" s="46"/>
      <c r="D143" s="62"/>
      <c r="E143" s="47"/>
      <c r="F143" s="70"/>
      <c r="G143" s="47"/>
      <c r="H143" s="74"/>
      <c r="I143" s="94"/>
      <c r="J143" s="94"/>
      <c r="K143" s="94"/>
    </row>
    <row r="144" spans="1:11" ht="21.75" customHeight="1" thickBot="1">
      <c r="A144" s="64" t="s">
        <v>101</v>
      </c>
      <c r="B144" s="64"/>
      <c r="C144" s="46"/>
      <c r="D144" s="62"/>
      <c r="E144" s="45">
        <v>290553</v>
      </c>
      <c r="F144" s="70"/>
      <c r="G144" s="45">
        <v>337702</v>
      </c>
      <c r="H144" s="74"/>
      <c r="I144" s="52">
        <f>SUM(I121)</f>
        <v>209089</v>
      </c>
      <c r="J144" s="45"/>
      <c r="K144" s="52">
        <f>SUM(K121)</f>
        <v>200848</v>
      </c>
    </row>
    <row r="145" spans="1:11" ht="21.75" customHeight="1" thickTop="1">
      <c r="A145" s="64" t="s">
        <v>102</v>
      </c>
      <c r="B145" s="64"/>
      <c r="C145" s="46"/>
      <c r="D145" s="62"/>
      <c r="E145" s="94">
        <v>20420</v>
      </c>
      <c r="F145" s="69"/>
      <c r="G145" s="94">
        <v>60429</v>
      </c>
      <c r="H145" s="74"/>
      <c r="I145" s="94"/>
      <c r="J145" s="94"/>
      <c r="K145" s="94"/>
    </row>
    <row r="146" spans="1:11" s="41" customFormat="1" ht="21.75" customHeight="1" thickBot="1">
      <c r="A146" s="64"/>
      <c r="B146" s="64"/>
      <c r="C146" s="46"/>
      <c r="D146" s="62"/>
      <c r="E146" s="50">
        <f>SUM(E144:E145)</f>
        <v>310973</v>
      </c>
      <c r="F146" s="70"/>
      <c r="G146" s="50">
        <f>SUM(G144:G145)</f>
        <v>398131</v>
      </c>
      <c r="H146" s="74"/>
      <c r="I146" s="94"/>
      <c r="J146" s="69"/>
      <c r="K146" s="94"/>
    </row>
    <row r="147" spans="1:11" s="41" customFormat="1" ht="21.75" customHeight="1" thickTop="1">
      <c r="A147" s="64"/>
      <c r="B147" s="64"/>
      <c r="C147" s="46"/>
      <c r="D147" s="62"/>
      <c r="E147" s="43"/>
      <c r="F147" s="30"/>
      <c r="G147" s="44"/>
      <c r="H147" s="45"/>
      <c r="I147" s="43"/>
      <c r="J147" s="30"/>
      <c r="K147" s="65" t="s">
        <v>0</v>
      </c>
    </row>
    <row r="148" spans="1:11" s="41" customFormat="1" ht="21.75" customHeight="1">
      <c r="A148" s="41" t="s">
        <v>35</v>
      </c>
      <c r="C148" s="46">
        <v>12</v>
      </c>
      <c r="D148" s="66">
        <v>18</v>
      </c>
      <c r="E148" s="43"/>
      <c r="F148" s="30"/>
      <c r="G148" s="44"/>
      <c r="H148" s="45"/>
      <c r="I148" s="43"/>
      <c r="J148" s="30"/>
      <c r="K148" s="44"/>
    </row>
    <row r="149" spans="1:11" s="41" customFormat="1" ht="21.75" customHeight="1" thickBot="1">
      <c r="A149" s="92" t="s">
        <v>104</v>
      </c>
      <c r="B149" s="92"/>
      <c r="C149" s="46"/>
      <c r="D149" s="67"/>
      <c r="E149" s="68">
        <f>+E139/(880420930/1000)</f>
        <v>0.29552909424813423</v>
      </c>
      <c r="F149" s="30"/>
      <c r="G149" s="68">
        <f>+G139/(880420930/1000)</f>
        <v>0.27500936398683751</v>
      </c>
      <c r="H149" s="45"/>
      <c r="I149" s="68">
        <f>+I139/(880420930/1000)</f>
        <v>0.23432541523064426</v>
      </c>
      <c r="J149" s="30"/>
      <c r="K149" s="68">
        <f>+K139/(880420930/1000)</f>
        <v>0.21468708155313843</v>
      </c>
    </row>
    <row r="150" spans="1:11" s="41" customFormat="1" ht="21.75" customHeight="1" thickTop="1">
      <c r="A150" s="92"/>
      <c r="B150" s="92"/>
      <c r="C150" s="46"/>
      <c r="D150" s="67"/>
      <c r="E150" s="43"/>
      <c r="F150" s="30"/>
      <c r="G150" s="44"/>
      <c r="H150" s="45"/>
      <c r="I150" s="43"/>
      <c r="J150" s="30"/>
      <c r="K150" s="44"/>
    </row>
    <row r="151" spans="1:11" ht="21.75" customHeight="1">
      <c r="A151" s="92" t="s">
        <v>192</v>
      </c>
      <c r="C151" s="46"/>
      <c r="I151" s="54"/>
      <c r="J151" s="94"/>
      <c r="K151" s="54"/>
    </row>
    <row r="152" spans="1:11" ht="21.75" customHeight="1">
      <c r="C152" s="46"/>
      <c r="I152" s="54"/>
      <c r="J152" s="94"/>
      <c r="K152" s="54"/>
    </row>
    <row r="153" spans="1:11" ht="21.75" customHeight="1">
      <c r="C153" s="46"/>
      <c r="I153" s="54"/>
      <c r="J153" s="94"/>
      <c r="K153" s="54"/>
    </row>
    <row r="154" spans="1:11" ht="21.75" customHeight="1">
      <c r="E154" s="33"/>
      <c r="G154" s="33"/>
      <c r="H154" s="33"/>
      <c r="I154" s="47"/>
      <c r="J154" s="47"/>
      <c r="K154" s="47"/>
    </row>
    <row r="155" spans="1:11" ht="21.75" customHeight="1">
      <c r="A155" s="15"/>
      <c r="B155" s="71"/>
      <c r="E155" s="33"/>
      <c r="G155" s="15"/>
      <c r="H155" s="15"/>
      <c r="I155" s="15"/>
      <c r="J155" s="15"/>
      <c r="K155" s="15"/>
    </row>
    <row r="156" spans="1:11" ht="21.75" customHeight="1">
      <c r="A156" s="95" t="s">
        <v>98</v>
      </c>
      <c r="B156" s="95"/>
      <c r="G156" s="110" t="s">
        <v>142</v>
      </c>
      <c r="H156" s="110"/>
      <c r="I156" s="110"/>
      <c r="J156" s="110"/>
      <c r="K156" s="110"/>
    </row>
    <row r="157" spans="1:11" ht="21.75" customHeight="1">
      <c r="A157" s="95" t="s">
        <v>99</v>
      </c>
      <c r="B157" s="95"/>
      <c r="G157" s="109" t="s">
        <v>99</v>
      </c>
      <c r="H157" s="109"/>
      <c r="I157" s="109"/>
      <c r="J157" s="109"/>
      <c r="K157" s="109"/>
    </row>
    <row r="158" spans="1:11" ht="20.100000000000001" customHeight="1">
      <c r="A158" s="95"/>
      <c r="B158" s="95"/>
      <c r="G158" s="95"/>
      <c r="H158" s="95"/>
      <c r="I158" s="95"/>
      <c r="J158" s="95"/>
      <c r="K158" s="55" t="s">
        <v>128</v>
      </c>
    </row>
    <row r="159" spans="1:11" ht="20.100000000000001" customHeight="1">
      <c r="A159" s="29" t="s">
        <v>105</v>
      </c>
      <c r="B159" s="29"/>
      <c r="C159" s="30"/>
      <c r="D159" s="30"/>
      <c r="E159" s="30"/>
      <c r="F159" s="30"/>
      <c r="G159" s="30"/>
      <c r="H159" s="30"/>
      <c r="I159" s="31"/>
      <c r="J159" s="33"/>
      <c r="K159" s="31"/>
    </row>
    <row r="160" spans="1:11" ht="20.100000000000001" customHeight="1">
      <c r="A160" s="29" t="s">
        <v>68</v>
      </c>
      <c r="B160" s="29"/>
      <c r="C160" s="30"/>
      <c r="D160" s="30"/>
      <c r="E160" s="30"/>
      <c r="F160" s="30"/>
      <c r="G160" s="30"/>
      <c r="H160" s="30"/>
      <c r="I160" s="31"/>
      <c r="J160" s="30"/>
      <c r="K160" s="31"/>
    </row>
    <row r="161" spans="1:11" ht="20.100000000000001" customHeight="1">
      <c r="A161" s="29" t="s">
        <v>242</v>
      </c>
      <c r="B161" s="29"/>
      <c r="C161" s="30"/>
      <c r="D161" s="30"/>
      <c r="E161" s="30"/>
      <c r="F161" s="30"/>
      <c r="G161" s="30"/>
      <c r="H161" s="30"/>
      <c r="I161" s="31"/>
      <c r="J161" s="30"/>
      <c r="K161" s="31"/>
    </row>
    <row r="162" spans="1:11" ht="20.100000000000001" customHeight="1">
      <c r="A162" s="30"/>
      <c r="B162" s="30"/>
      <c r="C162" s="30"/>
      <c r="D162" s="30"/>
      <c r="E162" s="30"/>
      <c r="F162" s="30"/>
      <c r="G162" s="30"/>
      <c r="H162" s="30"/>
      <c r="I162" s="33"/>
      <c r="J162" s="30"/>
      <c r="K162" s="33" t="s">
        <v>129</v>
      </c>
    </row>
    <row r="163" spans="1:11" ht="20.100000000000001" customHeight="1">
      <c r="A163" s="30"/>
      <c r="B163" s="30"/>
      <c r="C163" s="30"/>
      <c r="D163" s="30"/>
      <c r="E163" s="34" t="s">
        <v>87</v>
      </c>
      <c r="F163" s="35"/>
      <c r="G163" s="34"/>
      <c r="H163" s="30"/>
      <c r="I163" s="34" t="s">
        <v>1</v>
      </c>
      <c r="J163" s="35"/>
      <c r="K163" s="34"/>
    </row>
    <row r="164" spans="1:11" ht="20.100000000000001" customHeight="1">
      <c r="A164" s="30"/>
      <c r="B164" s="30"/>
      <c r="D164" s="30"/>
      <c r="E164" s="38" t="s">
        <v>208</v>
      </c>
      <c r="F164" s="30"/>
      <c r="G164" s="39" t="s">
        <v>193</v>
      </c>
      <c r="H164" s="51"/>
      <c r="I164" s="38" t="s">
        <v>208</v>
      </c>
      <c r="J164" s="30"/>
      <c r="K164" s="39" t="s">
        <v>193</v>
      </c>
    </row>
    <row r="165" spans="1:11" ht="20.100000000000001" customHeight="1">
      <c r="A165" s="41" t="s">
        <v>36</v>
      </c>
      <c r="B165" s="41"/>
      <c r="G165" s="95"/>
      <c r="H165" s="95"/>
      <c r="I165" s="95"/>
      <c r="J165" s="95"/>
      <c r="K165" s="95"/>
    </row>
    <row r="166" spans="1:11" ht="20.100000000000001" customHeight="1">
      <c r="A166" s="98" t="s">
        <v>60</v>
      </c>
      <c r="E166" s="93">
        <f>SUM(E104)</f>
        <v>320860</v>
      </c>
      <c r="G166" s="93">
        <f>SUM(G104)</f>
        <v>343782</v>
      </c>
      <c r="H166" s="95"/>
      <c r="I166" s="93">
        <f>SUM(I104)</f>
        <v>239347</v>
      </c>
      <c r="J166" s="95"/>
      <c r="K166" s="93">
        <f>SUM(K104)</f>
        <v>206450</v>
      </c>
    </row>
    <row r="167" spans="1:11" ht="20.100000000000001" customHeight="1">
      <c r="A167" s="98" t="s">
        <v>155</v>
      </c>
    </row>
    <row r="168" spans="1:11" ht="20.100000000000001" customHeight="1">
      <c r="A168" s="98" t="s">
        <v>156</v>
      </c>
      <c r="G168" s="95"/>
      <c r="H168" s="95"/>
      <c r="I168" s="95"/>
      <c r="J168" s="95"/>
      <c r="K168" s="95"/>
    </row>
    <row r="169" spans="1:11" ht="20.100000000000001" customHeight="1">
      <c r="A169" s="98" t="s">
        <v>37</v>
      </c>
      <c r="E169" s="100">
        <v>371912</v>
      </c>
      <c r="F169" s="101"/>
      <c r="G169" s="100">
        <v>354706</v>
      </c>
      <c r="H169" s="101"/>
      <c r="I169" s="100">
        <v>211535</v>
      </c>
      <c r="J169" s="101"/>
      <c r="K169" s="100">
        <v>203808</v>
      </c>
    </row>
    <row r="170" spans="1:11" ht="20.100000000000001" customHeight="1">
      <c r="A170" s="98" t="s">
        <v>204</v>
      </c>
      <c r="E170" s="100">
        <v>27795</v>
      </c>
      <c r="F170" s="101"/>
      <c r="G170" s="100">
        <v>3725</v>
      </c>
      <c r="H170" s="101"/>
      <c r="I170" s="100">
        <v>-1786</v>
      </c>
      <c r="J170" s="101"/>
      <c r="K170" s="100">
        <v>-876</v>
      </c>
    </row>
    <row r="171" spans="1:11" ht="20.100000000000001" customHeight="1">
      <c r="A171" s="98" t="s">
        <v>181</v>
      </c>
      <c r="E171" s="100"/>
      <c r="F171" s="101"/>
      <c r="G171" s="100"/>
      <c r="H171" s="101"/>
      <c r="I171" s="100"/>
      <c r="J171" s="101"/>
      <c r="K171" s="100"/>
    </row>
    <row r="172" spans="1:11" ht="20.100000000000001" customHeight="1">
      <c r="A172" s="98" t="s">
        <v>182</v>
      </c>
      <c r="E172" s="100">
        <v>13780</v>
      </c>
      <c r="F172" s="101"/>
      <c r="G172" s="100">
        <v>-8393</v>
      </c>
      <c r="H172" s="101"/>
      <c r="I172" s="100">
        <v>4738</v>
      </c>
      <c r="J172" s="101"/>
      <c r="K172" s="100">
        <v>846</v>
      </c>
    </row>
    <row r="173" spans="1:11" ht="20.100000000000001" customHeight="1">
      <c r="A173" s="98" t="s">
        <v>213</v>
      </c>
      <c r="E173" s="100">
        <v>0</v>
      </c>
      <c r="F173" s="101"/>
      <c r="G173" s="100">
        <v>420</v>
      </c>
      <c r="H173" s="101"/>
      <c r="I173" s="100">
        <v>0</v>
      </c>
      <c r="J173" s="101"/>
      <c r="K173" s="100">
        <v>0</v>
      </c>
    </row>
    <row r="174" spans="1:11" ht="20.100000000000001" customHeight="1">
      <c r="A174" s="98" t="s">
        <v>257</v>
      </c>
      <c r="E174" s="100"/>
      <c r="F174" s="100"/>
      <c r="G174" s="100"/>
      <c r="H174" s="100"/>
      <c r="I174" s="100"/>
      <c r="J174" s="100"/>
      <c r="K174" s="100"/>
    </row>
    <row r="175" spans="1:11" ht="20.100000000000001" customHeight="1">
      <c r="A175" s="98" t="s">
        <v>227</v>
      </c>
      <c r="E175" s="100">
        <v>280</v>
      </c>
      <c r="F175" s="100"/>
      <c r="G175" s="100">
        <v>3521</v>
      </c>
      <c r="H175" s="100"/>
      <c r="I175" s="100">
        <v>403</v>
      </c>
      <c r="J175" s="100"/>
      <c r="K175" s="100">
        <v>3335</v>
      </c>
    </row>
    <row r="176" spans="1:11" ht="20.100000000000001" customHeight="1">
      <c r="A176" s="98" t="s">
        <v>244</v>
      </c>
      <c r="E176" s="100">
        <v>0</v>
      </c>
      <c r="F176" s="100"/>
      <c r="G176" s="100">
        <v>24</v>
      </c>
      <c r="H176" s="100"/>
      <c r="I176" s="100">
        <v>0</v>
      </c>
      <c r="J176" s="100"/>
      <c r="K176" s="100">
        <v>24</v>
      </c>
    </row>
    <row r="177" spans="1:11" ht="20.100000000000001" customHeight="1">
      <c r="A177" s="98" t="s">
        <v>205</v>
      </c>
      <c r="E177" s="100">
        <v>-473</v>
      </c>
      <c r="F177" s="100"/>
      <c r="G177" s="100">
        <v>-1581</v>
      </c>
      <c r="H177" s="100"/>
      <c r="I177" s="100">
        <v>-435</v>
      </c>
      <c r="J177" s="100"/>
      <c r="K177" s="100">
        <v>-1458</v>
      </c>
    </row>
    <row r="178" spans="1:11" ht="19.5" customHeight="1">
      <c r="A178" s="98" t="s">
        <v>220</v>
      </c>
      <c r="E178" s="100">
        <v>5864</v>
      </c>
      <c r="F178" s="100"/>
      <c r="G178" s="100">
        <v>1027</v>
      </c>
      <c r="H178" s="100"/>
      <c r="I178" s="100">
        <v>5789</v>
      </c>
      <c r="J178" s="100"/>
      <c r="K178" s="100">
        <v>999</v>
      </c>
    </row>
    <row r="179" spans="1:11" ht="19.5" customHeight="1">
      <c r="A179" s="98" t="s">
        <v>202</v>
      </c>
      <c r="E179" s="100">
        <v>14919</v>
      </c>
      <c r="F179" s="100"/>
      <c r="G179" s="100">
        <v>10488</v>
      </c>
      <c r="H179" s="100"/>
      <c r="I179" s="100">
        <v>11080</v>
      </c>
      <c r="J179" s="100"/>
      <c r="K179" s="100">
        <v>7610</v>
      </c>
    </row>
    <row r="180" spans="1:11" ht="20.100000000000001" customHeight="1">
      <c r="A180" s="98" t="s">
        <v>203</v>
      </c>
      <c r="E180" s="100">
        <v>-14986</v>
      </c>
      <c r="F180" s="101"/>
      <c r="G180" s="100">
        <v>-10295</v>
      </c>
      <c r="H180" s="101"/>
      <c r="I180" s="100">
        <v>-17109</v>
      </c>
      <c r="J180" s="101"/>
      <c r="K180" s="100">
        <v>-12206</v>
      </c>
    </row>
    <row r="181" spans="1:11" ht="20.100000000000001" customHeight="1">
      <c r="A181" s="98" t="s">
        <v>246</v>
      </c>
      <c r="E181" s="100">
        <v>353</v>
      </c>
      <c r="F181" s="101"/>
      <c r="G181" s="100">
        <v>0</v>
      </c>
      <c r="H181" s="101"/>
      <c r="I181" s="100">
        <v>353</v>
      </c>
      <c r="J181" s="101"/>
      <c r="K181" s="100">
        <v>0</v>
      </c>
    </row>
    <row r="182" spans="1:11" ht="20.100000000000001" customHeight="1">
      <c r="A182" s="98" t="s">
        <v>183</v>
      </c>
      <c r="E182" s="100">
        <v>461</v>
      </c>
      <c r="F182" s="101"/>
      <c r="G182" s="100">
        <v>1079</v>
      </c>
      <c r="H182" s="101"/>
      <c r="I182" s="100">
        <v>461</v>
      </c>
      <c r="J182" s="101"/>
      <c r="K182" s="100">
        <v>1079</v>
      </c>
    </row>
    <row r="183" spans="1:11" ht="20.100000000000001" customHeight="1">
      <c r="A183" s="98" t="s">
        <v>64</v>
      </c>
      <c r="E183" s="100">
        <v>27399</v>
      </c>
      <c r="F183" s="101"/>
      <c r="G183" s="100">
        <v>26961</v>
      </c>
      <c r="H183" s="101"/>
      <c r="I183" s="100">
        <v>22455</v>
      </c>
      <c r="J183" s="101"/>
      <c r="K183" s="100">
        <v>22071</v>
      </c>
    </row>
    <row r="184" spans="1:11" ht="20.100000000000001" customHeight="1">
      <c r="A184" s="98" t="s">
        <v>79</v>
      </c>
      <c r="E184" s="100">
        <v>-3007</v>
      </c>
      <c r="F184" s="101"/>
      <c r="G184" s="100">
        <v>-1723</v>
      </c>
      <c r="H184" s="101"/>
      <c r="I184" s="100">
        <v>-23544</v>
      </c>
      <c r="J184" s="101"/>
      <c r="K184" s="100">
        <v>-22371</v>
      </c>
    </row>
    <row r="185" spans="1:11" ht="20.100000000000001" customHeight="1">
      <c r="A185" s="98" t="s">
        <v>184</v>
      </c>
      <c r="E185" s="100">
        <v>0</v>
      </c>
      <c r="F185" s="101"/>
      <c r="G185" s="100">
        <v>0</v>
      </c>
      <c r="H185" s="101"/>
      <c r="I185" s="100">
        <v>-3845</v>
      </c>
      <c r="J185" s="101"/>
      <c r="K185" s="100">
        <v>-8719</v>
      </c>
    </row>
    <row r="186" spans="1:11" ht="20.100000000000001" customHeight="1">
      <c r="A186" s="98" t="s">
        <v>138</v>
      </c>
      <c r="E186" s="102">
        <v>48503</v>
      </c>
      <c r="F186" s="101"/>
      <c r="G186" s="102">
        <v>50003</v>
      </c>
      <c r="H186" s="101"/>
      <c r="I186" s="102">
        <v>33625</v>
      </c>
      <c r="J186" s="101"/>
      <c r="K186" s="102">
        <v>40751</v>
      </c>
    </row>
    <row r="187" spans="1:11" ht="20.100000000000001" customHeight="1">
      <c r="A187" s="98" t="s">
        <v>135</v>
      </c>
      <c r="E187" s="103"/>
      <c r="F187" s="101"/>
      <c r="G187" s="103"/>
      <c r="H187" s="101"/>
      <c r="I187" s="103"/>
      <c r="J187" s="101"/>
      <c r="K187" s="103"/>
    </row>
    <row r="188" spans="1:11" ht="20.100000000000001" customHeight="1">
      <c r="A188" s="98" t="s">
        <v>136</v>
      </c>
      <c r="E188" s="101">
        <f>SUM(E166:E186)</f>
        <v>813660</v>
      </c>
      <c r="F188" s="101"/>
      <c r="G188" s="101">
        <f>SUM(G166:G186)</f>
        <v>773744</v>
      </c>
      <c r="H188" s="101"/>
      <c r="I188" s="101">
        <f>SUM(I166:I186)</f>
        <v>483067</v>
      </c>
      <c r="J188" s="101"/>
      <c r="K188" s="101">
        <f>SUM(K166:K186)</f>
        <v>441343</v>
      </c>
    </row>
    <row r="189" spans="1:11" ht="20.100000000000001" customHeight="1">
      <c r="A189" s="98" t="s">
        <v>38</v>
      </c>
      <c r="E189" s="98"/>
      <c r="F189" s="98"/>
      <c r="G189" s="98"/>
      <c r="H189" s="98"/>
      <c r="I189" s="98"/>
      <c r="J189" s="98"/>
      <c r="K189" s="98"/>
    </row>
    <row r="190" spans="1:11" ht="20.100000000000001" customHeight="1">
      <c r="A190" s="98" t="s">
        <v>61</v>
      </c>
      <c r="E190" s="101">
        <v>-60170</v>
      </c>
      <c r="F190" s="101"/>
      <c r="G190" s="101">
        <v>-19403</v>
      </c>
      <c r="H190" s="101"/>
      <c r="I190" s="101">
        <v>6027</v>
      </c>
      <c r="J190" s="101"/>
      <c r="K190" s="101">
        <v>-5474</v>
      </c>
    </row>
    <row r="191" spans="1:11" ht="20.100000000000001" customHeight="1">
      <c r="A191" s="98" t="s">
        <v>39</v>
      </c>
      <c r="E191" s="101">
        <v>16937</v>
      </c>
      <c r="F191" s="101"/>
      <c r="G191" s="101">
        <v>-281187</v>
      </c>
      <c r="H191" s="101"/>
      <c r="I191" s="101">
        <v>27630</v>
      </c>
      <c r="J191" s="101"/>
      <c r="K191" s="101">
        <v>-106899</v>
      </c>
    </row>
    <row r="192" spans="1:11" ht="20.100000000000001" customHeight="1">
      <c r="A192" s="98" t="s">
        <v>40</v>
      </c>
      <c r="E192" s="101">
        <v>38996</v>
      </c>
      <c r="F192" s="101"/>
      <c r="G192" s="101">
        <v>25674</v>
      </c>
      <c r="H192" s="101"/>
      <c r="I192" s="101">
        <v>40123</v>
      </c>
      <c r="J192" s="101"/>
      <c r="K192" s="101">
        <v>17950</v>
      </c>
    </row>
    <row r="193" spans="1:11" ht="20.100000000000001" customHeight="1">
      <c r="A193" s="98" t="s">
        <v>41</v>
      </c>
      <c r="E193" s="101">
        <v>-917</v>
      </c>
      <c r="F193" s="101"/>
      <c r="G193" s="101">
        <v>-31520</v>
      </c>
      <c r="H193" s="101"/>
      <c r="I193" s="101">
        <v>-681</v>
      </c>
      <c r="J193" s="101"/>
      <c r="K193" s="101">
        <v>65</v>
      </c>
    </row>
    <row r="194" spans="1:11" ht="20.100000000000001" customHeight="1">
      <c r="A194" s="98" t="s">
        <v>42</v>
      </c>
      <c r="E194" s="101"/>
      <c r="F194" s="101"/>
      <c r="G194" s="101"/>
      <c r="H194" s="101"/>
      <c r="I194" s="101"/>
      <c r="J194" s="101"/>
      <c r="K194" s="101"/>
    </row>
    <row r="195" spans="1:11" ht="20.100000000000001" customHeight="1">
      <c r="A195" s="98" t="s">
        <v>62</v>
      </c>
      <c r="E195" s="101">
        <v>-153222</v>
      </c>
      <c r="F195" s="101"/>
      <c r="G195" s="101">
        <v>-59804</v>
      </c>
      <c r="H195" s="101"/>
      <c r="I195" s="101">
        <v>-52912</v>
      </c>
      <c r="J195" s="101"/>
      <c r="K195" s="101">
        <v>-40004</v>
      </c>
    </row>
    <row r="196" spans="1:11" ht="20.100000000000001" customHeight="1">
      <c r="A196" s="98" t="s">
        <v>43</v>
      </c>
      <c r="E196" s="101">
        <v>31284</v>
      </c>
      <c r="F196" s="101"/>
      <c r="G196" s="101">
        <v>12983</v>
      </c>
      <c r="H196" s="101"/>
      <c r="I196" s="101">
        <v>-8987</v>
      </c>
      <c r="J196" s="101"/>
      <c r="K196" s="101">
        <v>3445</v>
      </c>
    </row>
    <row r="197" spans="1:11" ht="20.100000000000001" customHeight="1">
      <c r="A197" s="98" t="s">
        <v>106</v>
      </c>
      <c r="E197" s="104">
        <v>105</v>
      </c>
      <c r="F197" s="101"/>
      <c r="G197" s="104">
        <v>-1</v>
      </c>
      <c r="H197" s="101"/>
      <c r="I197" s="104">
        <v>0</v>
      </c>
      <c r="J197" s="101"/>
      <c r="K197" s="104">
        <v>-1</v>
      </c>
    </row>
    <row r="198" spans="1:11" ht="20.100000000000001" customHeight="1">
      <c r="A198" s="98" t="s">
        <v>36</v>
      </c>
      <c r="C198" s="30"/>
      <c r="D198" s="30"/>
      <c r="E198" s="101">
        <f>SUM(E188:E193,E195:E197)</f>
        <v>686673</v>
      </c>
      <c r="F198" s="101"/>
      <c r="G198" s="101">
        <f>SUM(G188:G193,G195:G197)</f>
        <v>420486</v>
      </c>
      <c r="H198" s="101"/>
      <c r="I198" s="101">
        <f>SUM(I188:I193,I195:I197)</f>
        <v>494267</v>
      </c>
      <c r="J198" s="101"/>
      <c r="K198" s="101">
        <f>SUM(K188:K193,K195:K197)</f>
        <v>310425</v>
      </c>
    </row>
    <row r="199" spans="1:11" ht="20.100000000000001" customHeight="1">
      <c r="A199" s="98" t="s">
        <v>133</v>
      </c>
      <c r="E199" s="101">
        <v>-6096</v>
      </c>
      <c r="F199" s="101"/>
      <c r="G199" s="101">
        <v>-11073</v>
      </c>
      <c r="H199" s="101"/>
      <c r="I199" s="101">
        <v>-4637</v>
      </c>
      <c r="J199" s="101"/>
      <c r="K199" s="101">
        <v>-10115</v>
      </c>
    </row>
    <row r="200" spans="1:11" ht="20.100000000000001" customHeight="1">
      <c r="A200" s="98" t="s">
        <v>75</v>
      </c>
      <c r="E200" s="101">
        <v>-93915</v>
      </c>
      <c r="F200" s="101"/>
      <c r="G200" s="101">
        <v>-49003</v>
      </c>
      <c r="H200" s="101"/>
      <c r="I200" s="101">
        <v>-38054</v>
      </c>
      <c r="J200" s="101"/>
      <c r="K200" s="101">
        <v>-29493</v>
      </c>
    </row>
    <row r="201" spans="1:11" ht="20.100000000000001" customHeight="1">
      <c r="A201" s="99" t="s">
        <v>249</v>
      </c>
      <c r="E201" s="105">
        <f>SUM(E198:E200)</f>
        <v>586662</v>
      </c>
      <c r="F201" s="101"/>
      <c r="G201" s="105">
        <f>SUM(G198:G200)</f>
        <v>360410</v>
      </c>
      <c r="H201" s="101"/>
      <c r="I201" s="105">
        <f>SUM(I198:I200)</f>
        <v>451576</v>
      </c>
      <c r="J201" s="101"/>
      <c r="K201" s="105">
        <f>SUM(K198:K200)</f>
        <v>270817</v>
      </c>
    </row>
    <row r="202" spans="1:11" ht="20.100000000000001" customHeight="1">
      <c r="E202" s="47"/>
      <c r="F202" s="47"/>
      <c r="G202" s="47"/>
      <c r="H202" s="47"/>
      <c r="I202" s="47"/>
      <c r="J202" s="47"/>
      <c r="K202" s="47"/>
    </row>
    <row r="203" spans="1:11" ht="21.75" customHeight="1">
      <c r="A203" s="92" t="s">
        <v>192</v>
      </c>
      <c r="C203" s="46"/>
      <c r="I203" s="54"/>
      <c r="J203" s="94"/>
      <c r="K203" s="54"/>
    </row>
    <row r="204" spans="1:11" ht="21.75" customHeight="1">
      <c r="C204" s="46"/>
      <c r="I204" s="54"/>
      <c r="J204" s="94"/>
      <c r="K204" s="54"/>
    </row>
    <row r="205" spans="1:11" ht="21.75" customHeight="1">
      <c r="C205" s="46"/>
      <c r="I205" s="54"/>
      <c r="J205" s="94"/>
      <c r="K205" s="54"/>
    </row>
    <row r="206" spans="1:11" ht="21.75" customHeight="1">
      <c r="E206" s="33"/>
      <c r="G206" s="33"/>
      <c r="H206" s="33"/>
      <c r="I206" s="47"/>
      <c r="J206" s="47"/>
      <c r="K206" s="47"/>
    </row>
    <row r="207" spans="1:11" ht="21.75" customHeight="1">
      <c r="A207" s="15"/>
      <c r="B207" s="71"/>
      <c r="E207" s="33"/>
      <c r="G207" s="15"/>
      <c r="H207" s="15"/>
      <c r="I207" s="15"/>
      <c r="J207" s="15"/>
      <c r="K207" s="15"/>
    </row>
    <row r="208" spans="1:11" ht="21.75" customHeight="1">
      <c r="A208" s="95" t="s">
        <v>98</v>
      </c>
      <c r="B208" s="95"/>
      <c r="G208" s="110" t="s">
        <v>142</v>
      </c>
      <c r="H208" s="110"/>
      <c r="I208" s="110"/>
      <c r="J208" s="110"/>
      <c r="K208" s="110"/>
    </row>
    <row r="209" spans="1:11" ht="21.75" customHeight="1">
      <c r="A209" s="95" t="s">
        <v>99</v>
      </c>
      <c r="B209" s="95"/>
      <c r="G209" s="109" t="s">
        <v>99</v>
      </c>
      <c r="H209" s="109"/>
      <c r="I209" s="109"/>
      <c r="J209" s="109"/>
      <c r="K209" s="109"/>
    </row>
    <row r="210" spans="1:11" ht="20.100000000000001" customHeight="1">
      <c r="A210" s="95"/>
      <c r="B210" s="95"/>
      <c r="G210" s="95"/>
      <c r="H210" s="95"/>
      <c r="I210" s="95"/>
      <c r="J210" s="95"/>
      <c r="K210" s="55" t="s">
        <v>128</v>
      </c>
    </row>
    <row r="211" spans="1:11" ht="20.100000000000001" customHeight="1">
      <c r="A211" s="29" t="s">
        <v>105</v>
      </c>
      <c r="B211" s="29"/>
      <c r="C211" s="30"/>
      <c r="D211" s="30"/>
      <c r="E211" s="30"/>
      <c r="F211" s="30"/>
      <c r="G211" s="30"/>
      <c r="H211" s="30"/>
      <c r="I211" s="31"/>
      <c r="J211" s="33"/>
      <c r="K211" s="31"/>
    </row>
    <row r="212" spans="1:11" ht="20.100000000000001" customHeight="1">
      <c r="A212" s="29" t="s">
        <v>69</v>
      </c>
      <c r="B212" s="29"/>
      <c r="C212" s="30"/>
      <c r="D212" s="30"/>
      <c r="E212" s="30"/>
      <c r="F212" s="30"/>
      <c r="G212" s="30"/>
      <c r="H212" s="30"/>
      <c r="I212" s="31"/>
      <c r="J212" s="30"/>
      <c r="K212" s="31"/>
    </row>
    <row r="213" spans="1:11" ht="20.100000000000001" customHeight="1">
      <c r="A213" s="29" t="s">
        <v>242</v>
      </c>
      <c r="B213" s="29"/>
      <c r="C213" s="30"/>
      <c r="D213" s="30"/>
      <c r="E213" s="30"/>
      <c r="F213" s="30"/>
      <c r="G213" s="30"/>
      <c r="H213" s="30"/>
      <c r="I213" s="31"/>
      <c r="J213" s="30"/>
      <c r="K213" s="31"/>
    </row>
    <row r="214" spans="1:11" ht="20.100000000000001" customHeight="1">
      <c r="A214" s="30"/>
      <c r="B214" s="30"/>
      <c r="C214" s="30"/>
      <c r="D214" s="30"/>
      <c r="E214" s="30"/>
      <c r="F214" s="30"/>
      <c r="G214" s="30"/>
      <c r="H214" s="30"/>
      <c r="I214" s="33"/>
      <c r="J214" s="30"/>
      <c r="K214" s="33" t="s">
        <v>129</v>
      </c>
    </row>
    <row r="215" spans="1:11" ht="20.100000000000001" customHeight="1">
      <c r="A215" s="30"/>
      <c r="B215" s="30"/>
      <c r="C215" s="30"/>
      <c r="D215" s="30"/>
      <c r="E215" s="34" t="s">
        <v>87</v>
      </c>
      <c r="F215" s="35"/>
      <c r="G215" s="34"/>
      <c r="H215" s="30"/>
      <c r="I215" s="34" t="s">
        <v>1</v>
      </c>
      <c r="J215" s="35"/>
      <c r="K215" s="34"/>
    </row>
    <row r="216" spans="1:11" ht="20.100000000000001" customHeight="1">
      <c r="A216" s="30"/>
      <c r="B216" s="30"/>
      <c r="D216" s="30"/>
      <c r="E216" s="38" t="s">
        <v>208</v>
      </c>
      <c r="F216" s="30"/>
      <c r="G216" s="39" t="s">
        <v>193</v>
      </c>
      <c r="H216" s="51"/>
      <c r="I216" s="38" t="s">
        <v>208</v>
      </c>
      <c r="J216" s="30"/>
      <c r="K216" s="39" t="s">
        <v>193</v>
      </c>
    </row>
    <row r="217" spans="1:11" ht="21" customHeight="1">
      <c r="A217" s="41" t="s">
        <v>44</v>
      </c>
      <c r="B217" s="41"/>
      <c r="E217" s="70"/>
      <c r="G217" s="70"/>
      <c r="H217" s="70"/>
    </row>
    <row r="218" spans="1:11" ht="21" customHeight="1">
      <c r="A218" s="98" t="s">
        <v>107</v>
      </c>
      <c r="E218" s="103">
        <v>11634</v>
      </c>
      <c r="F218" s="101"/>
      <c r="G218" s="103">
        <v>9778</v>
      </c>
      <c r="H218" s="101"/>
      <c r="I218" s="103">
        <v>30953</v>
      </c>
      <c r="J218" s="101"/>
      <c r="K218" s="103">
        <v>29746</v>
      </c>
    </row>
    <row r="219" spans="1:11" ht="21" customHeight="1">
      <c r="A219" s="98" t="s">
        <v>258</v>
      </c>
      <c r="E219" s="100">
        <v>0</v>
      </c>
      <c r="F219" s="101"/>
      <c r="G219" s="100">
        <v>0</v>
      </c>
      <c r="H219" s="101"/>
      <c r="I219" s="100">
        <v>500</v>
      </c>
      <c r="J219" s="101"/>
      <c r="K219" s="100">
        <v>-37800</v>
      </c>
    </row>
    <row r="220" spans="1:11" ht="21" customHeight="1">
      <c r="A220" s="106" t="s">
        <v>230</v>
      </c>
      <c r="B220" s="82"/>
      <c r="E220" s="100">
        <v>0</v>
      </c>
      <c r="F220" s="101"/>
      <c r="G220" s="100">
        <v>0</v>
      </c>
      <c r="H220" s="101"/>
      <c r="I220" s="100">
        <v>-184808</v>
      </c>
      <c r="J220" s="101"/>
      <c r="K220" s="100">
        <v>-27870</v>
      </c>
    </row>
    <row r="221" spans="1:11" ht="21" customHeight="1">
      <c r="A221" s="106" t="s">
        <v>231</v>
      </c>
      <c r="B221" s="82"/>
      <c r="E221" s="100">
        <v>0</v>
      </c>
      <c r="F221" s="101"/>
      <c r="G221" s="100">
        <v>0</v>
      </c>
      <c r="H221" s="101"/>
      <c r="I221" s="100">
        <v>163876</v>
      </c>
      <c r="J221" s="101"/>
      <c r="K221" s="100">
        <v>23278</v>
      </c>
    </row>
    <row r="222" spans="1:11" ht="21" customHeight="1">
      <c r="A222" s="98" t="s">
        <v>185</v>
      </c>
      <c r="E222" s="100">
        <v>-230228</v>
      </c>
      <c r="F222" s="101"/>
      <c r="G222" s="100">
        <v>-708931</v>
      </c>
      <c r="H222" s="101"/>
      <c r="I222" s="100">
        <v>-210748</v>
      </c>
      <c r="J222" s="101"/>
      <c r="K222" s="100">
        <v>-698931</v>
      </c>
    </row>
    <row r="223" spans="1:11" ht="21" customHeight="1">
      <c r="A223" s="98" t="s">
        <v>153</v>
      </c>
      <c r="E223" s="100">
        <v>0</v>
      </c>
      <c r="F223" s="101"/>
      <c r="G223" s="100">
        <v>0</v>
      </c>
      <c r="H223" s="101"/>
      <c r="I223" s="100">
        <v>-78408</v>
      </c>
      <c r="J223" s="101"/>
      <c r="K223" s="100">
        <v>-5396</v>
      </c>
    </row>
    <row r="224" spans="1:11" ht="21" customHeight="1">
      <c r="A224" s="98" t="s">
        <v>76</v>
      </c>
      <c r="E224" s="103">
        <v>-375555</v>
      </c>
      <c r="F224" s="101"/>
      <c r="G224" s="103">
        <v>-220132</v>
      </c>
      <c r="H224" s="101"/>
      <c r="I224" s="103">
        <v>-276140</v>
      </c>
      <c r="J224" s="101"/>
      <c r="K224" s="103">
        <v>-118897</v>
      </c>
    </row>
    <row r="225" spans="1:11" ht="21" customHeight="1">
      <c r="A225" s="98" t="s">
        <v>134</v>
      </c>
      <c r="E225" s="100">
        <v>-6718</v>
      </c>
      <c r="F225" s="103"/>
      <c r="G225" s="100">
        <v>-5543</v>
      </c>
      <c r="H225" s="103"/>
      <c r="I225" s="100">
        <v>-6487</v>
      </c>
      <c r="J225" s="103"/>
      <c r="K225" s="100">
        <v>-3561</v>
      </c>
    </row>
    <row r="226" spans="1:11" ht="21" customHeight="1">
      <c r="A226" s="98" t="s">
        <v>186</v>
      </c>
      <c r="E226" s="100">
        <v>491630</v>
      </c>
      <c r="F226" s="103"/>
      <c r="G226" s="100">
        <v>657326</v>
      </c>
      <c r="H226" s="103"/>
      <c r="I226" s="100">
        <v>481591</v>
      </c>
      <c r="J226" s="103"/>
      <c r="K226" s="100">
        <v>627323</v>
      </c>
    </row>
    <row r="227" spans="1:11" ht="21" customHeight="1">
      <c r="A227" s="98" t="s">
        <v>223</v>
      </c>
      <c r="E227" s="100">
        <v>10000</v>
      </c>
      <c r="F227" s="103"/>
      <c r="G227" s="100">
        <v>30000</v>
      </c>
      <c r="H227" s="103"/>
      <c r="I227" s="100">
        <v>10000</v>
      </c>
      <c r="J227" s="103"/>
      <c r="K227" s="100">
        <v>30000</v>
      </c>
    </row>
    <row r="228" spans="1:11" ht="21" customHeight="1">
      <c r="A228" s="98" t="s">
        <v>187</v>
      </c>
      <c r="E228" s="100">
        <v>3125</v>
      </c>
      <c r="F228" s="101"/>
      <c r="G228" s="100">
        <v>3631</v>
      </c>
      <c r="H228" s="101"/>
      <c r="I228" s="100">
        <v>2038</v>
      </c>
      <c r="J228" s="101"/>
      <c r="K228" s="100">
        <v>1727</v>
      </c>
    </row>
    <row r="229" spans="1:11" ht="21" customHeight="1">
      <c r="A229" s="98" t="s">
        <v>245</v>
      </c>
      <c r="E229" s="100">
        <v>231</v>
      </c>
      <c r="F229" s="101"/>
      <c r="G229" s="100">
        <v>0</v>
      </c>
      <c r="H229" s="101"/>
      <c r="I229" s="100">
        <v>231</v>
      </c>
      <c r="J229" s="101"/>
      <c r="K229" s="100">
        <v>0</v>
      </c>
    </row>
    <row r="230" spans="1:11" ht="21" customHeight="1">
      <c r="A230" s="98" t="s">
        <v>188</v>
      </c>
      <c r="E230" s="100">
        <v>0</v>
      </c>
      <c r="F230" s="101"/>
      <c r="G230" s="100">
        <v>0</v>
      </c>
      <c r="H230" s="101"/>
      <c r="I230" s="100">
        <v>3845</v>
      </c>
      <c r="J230" s="101"/>
      <c r="K230" s="100">
        <v>5067</v>
      </c>
    </row>
    <row r="231" spans="1:11" ht="21" customHeight="1">
      <c r="A231" s="41" t="s">
        <v>250</v>
      </c>
      <c r="B231" s="41"/>
      <c r="E231" s="49">
        <f>SUM(E218:E230)</f>
        <v>-95881</v>
      </c>
      <c r="F231" s="94"/>
      <c r="G231" s="49">
        <f>SUM(G218:G230)</f>
        <v>-233871</v>
      </c>
      <c r="H231" s="94"/>
      <c r="I231" s="49">
        <f>SUM(I218:I230)</f>
        <v>-63557</v>
      </c>
      <c r="J231" s="94"/>
      <c r="K231" s="49">
        <f>SUM(K218:K230)</f>
        <v>-175314</v>
      </c>
    </row>
    <row r="232" spans="1:11" ht="21" customHeight="1">
      <c r="A232" s="41" t="s">
        <v>108</v>
      </c>
      <c r="B232" s="41"/>
      <c r="G232" s="94"/>
    </row>
    <row r="233" spans="1:11" ht="21" customHeight="1">
      <c r="A233" s="98" t="s">
        <v>247</v>
      </c>
      <c r="B233" s="41"/>
      <c r="E233" s="107">
        <v>-1602</v>
      </c>
      <c r="F233" s="98"/>
      <c r="G233" s="101">
        <v>0</v>
      </c>
      <c r="H233" s="98"/>
      <c r="I233" s="100">
        <v>0</v>
      </c>
      <c r="J233" s="100"/>
      <c r="K233" s="100">
        <v>0</v>
      </c>
    </row>
    <row r="234" spans="1:11" ht="21" customHeight="1">
      <c r="A234" s="98" t="s">
        <v>248</v>
      </c>
      <c r="E234" s="101">
        <v>87872</v>
      </c>
      <c r="F234" s="101"/>
      <c r="G234" s="101">
        <v>-36935</v>
      </c>
      <c r="H234" s="101"/>
      <c r="I234" s="101">
        <v>140000</v>
      </c>
      <c r="J234" s="101"/>
      <c r="K234" s="101">
        <v>0</v>
      </c>
    </row>
    <row r="235" spans="1:11" ht="21" customHeight="1">
      <c r="A235" s="98" t="s">
        <v>189</v>
      </c>
      <c r="E235" s="101">
        <v>-27769</v>
      </c>
      <c r="F235" s="101"/>
      <c r="G235" s="101">
        <v>-23325</v>
      </c>
      <c r="H235" s="101"/>
      <c r="I235" s="101">
        <v>-15179</v>
      </c>
      <c r="J235" s="101"/>
      <c r="K235" s="101">
        <v>-11588</v>
      </c>
    </row>
    <row r="236" spans="1:11" ht="21" customHeight="1">
      <c r="A236" s="98" t="s">
        <v>236</v>
      </c>
      <c r="E236" s="101">
        <v>0</v>
      </c>
      <c r="F236" s="101"/>
      <c r="G236" s="101">
        <v>0</v>
      </c>
      <c r="H236" s="101"/>
      <c r="I236" s="101">
        <v>60000</v>
      </c>
      <c r="J236" s="101"/>
      <c r="K236" s="101">
        <v>0</v>
      </c>
    </row>
    <row r="237" spans="1:11" ht="21" customHeight="1">
      <c r="A237" s="98" t="s">
        <v>233</v>
      </c>
      <c r="E237" s="101">
        <v>700000</v>
      </c>
      <c r="F237" s="101"/>
      <c r="G237" s="101">
        <v>0</v>
      </c>
      <c r="H237" s="101"/>
      <c r="I237" s="101">
        <v>700000</v>
      </c>
      <c r="J237" s="101"/>
      <c r="K237" s="101">
        <v>0</v>
      </c>
    </row>
    <row r="238" spans="1:11" ht="21" customHeight="1">
      <c r="A238" s="98" t="s">
        <v>232</v>
      </c>
      <c r="E238" s="101">
        <v>-80715</v>
      </c>
      <c r="F238" s="101"/>
      <c r="G238" s="101">
        <v>-45000</v>
      </c>
      <c r="H238" s="101"/>
      <c r="I238" s="101">
        <v>-80715</v>
      </c>
      <c r="J238" s="101"/>
      <c r="K238" s="101">
        <v>-45000</v>
      </c>
    </row>
    <row r="239" spans="1:11" ht="21" customHeight="1">
      <c r="A239" s="98" t="s">
        <v>217</v>
      </c>
      <c r="E239" s="101">
        <v>-1000000</v>
      </c>
      <c r="F239" s="101"/>
      <c r="G239" s="101">
        <v>0</v>
      </c>
      <c r="H239" s="101"/>
      <c r="I239" s="101">
        <v>-1000000</v>
      </c>
      <c r="J239" s="101"/>
      <c r="K239" s="101">
        <v>0</v>
      </c>
    </row>
    <row r="240" spans="1:11" ht="21" customHeight="1">
      <c r="A240" s="98" t="s">
        <v>109</v>
      </c>
      <c r="E240" s="101">
        <v>-54460</v>
      </c>
      <c r="F240" s="101"/>
      <c r="G240" s="101">
        <v>-40726</v>
      </c>
      <c r="H240" s="101"/>
      <c r="I240" s="101">
        <v>-40782</v>
      </c>
      <c r="J240" s="101"/>
      <c r="K240" s="101">
        <v>-30835</v>
      </c>
    </row>
    <row r="241" spans="1:11" ht="21" customHeight="1">
      <c r="A241" s="98" t="s">
        <v>139</v>
      </c>
      <c r="E241" s="101">
        <v>-189860</v>
      </c>
      <c r="F241" s="101"/>
      <c r="G241" s="101">
        <v>-117862</v>
      </c>
      <c r="H241" s="101"/>
      <c r="I241" s="101">
        <v>-189860</v>
      </c>
      <c r="J241" s="101"/>
      <c r="K241" s="101">
        <v>-117862</v>
      </c>
    </row>
    <row r="242" spans="1:11" ht="21" customHeight="1">
      <c r="A242" s="98" t="s">
        <v>234</v>
      </c>
      <c r="E242" s="104">
        <v>-1649</v>
      </c>
      <c r="F242" s="101"/>
      <c r="G242" s="104">
        <v>-3790</v>
      </c>
      <c r="H242" s="101"/>
      <c r="I242" s="104">
        <v>0</v>
      </c>
      <c r="J242" s="101"/>
      <c r="K242" s="104">
        <v>0</v>
      </c>
    </row>
    <row r="243" spans="1:11" ht="21" customHeight="1">
      <c r="A243" s="41" t="s">
        <v>222</v>
      </c>
      <c r="B243" s="41"/>
      <c r="E243" s="94">
        <f>SUM(E233:E242)</f>
        <v>-568183</v>
      </c>
      <c r="F243" s="94"/>
      <c r="G243" s="94">
        <f>SUM(G233:G242)</f>
        <v>-267638</v>
      </c>
      <c r="H243" s="94"/>
      <c r="I243" s="94">
        <f>SUM(I233:I242)</f>
        <v>-426536</v>
      </c>
      <c r="J243" s="94"/>
      <c r="K243" s="94">
        <f>SUM(K233:K242)</f>
        <v>-205285</v>
      </c>
    </row>
    <row r="244" spans="1:11" ht="21" customHeight="1">
      <c r="A244" s="92" t="s">
        <v>141</v>
      </c>
      <c r="E244" s="48">
        <v>6092</v>
      </c>
      <c r="F244" s="94"/>
      <c r="G244" s="48">
        <v>52789</v>
      </c>
      <c r="H244" s="94"/>
      <c r="I244" s="48">
        <v>0</v>
      </c>
      <c r="J244" s="94"/>
      <c r="K244" s="48">
        <v>0</v>
      </c>
    </row>
    <row r="245" spans="1:11" ht="21" customHeight="1">
      <c r="A245" s="41" t="s">
        <v>251</v>
      </c>
      <c r="B245" s="41"/>
      <c r="E245" s="94">
        <f>SUM(E201+E231+E243+E244)</f>
        <v>-71310</v>
      </c>
      <c r="F245" s="94"/>
      <c r="G245" s="94">
        <f>SUM(G201+G231+G243+G244)</f>
        <v>-88310</v>
      </c>
      <c r="H245" s="94"/>
      <c r="I245" s="94">
        <f>SUM(I201+I231+I243+I244)</f>
        <v>-38517</v>
      </c>
      <c r="J245" s="94"/>
      <c r="K245" s="94">
        <f>SUM(K201+K231+K243+K244)</f>
        <v>-109782</v>
      </c>
    </row>
    <row r="246" spans="1:11" ht="21" customHeight="1">
      <c r="A246" s="92" t="s">
        <v>110</v>
      </c>
      <c r="E246" s="94">
        <v>889506</v>
      </c>
      <c r="F246" s="94"/>
      <c r="G246" s="94">
        <v>853230</v>
      </c>
      <c r="H246" s="94"/>
      <c r="I246" s="94">
        <v>377878</v>
      </c>
      <c r="J246" s="94"/>
      <c r="K246" s="94">
        <v>434626</v>
      </c>
    </row>
    <row r="247" spans="1:11" ht="21" customHeight="1" thickBot="1">
      <c r="A247" s="41" t="s">
        <v>206</v>
      </c>
      <c r="B247" s="41"/>
      <c r="E247" s="50">
        <f>SUM(E245:E246)</f>
        <v>818196</v>
      </c>
      <c r="F247" s="94"/>
      <c r="G247" s="50">
        <f>SUM(G245:G246)</f>
        <v>764920</v>
      </c>
      <c r="H247" s="94"/>
      <c r="I247" s="50">
        <f>SUM(I245:I246)</f>
        <v>339361</v>
      </c>
      <c r="J247" s="94"/>
      <c r="K247" s="50">
        <f>SUM(K245:K246)</f>
        <v>324844</v>
      </c>
    </row>
    <row r="248" spans="1:11" ht="21" customHeight="1" thickTop="1">
      <c r="A248" s="41"/>
      <c r="B248" s="41"/>
      <c r="E248" s="94">
        <f>E247-BS!E11</f>
        <v>0</v>
      </c>
      <c r="F248" s="94"/>
      <c r="G248" s="94"/>
      <c r="H248" s="94"/>
      <c r="I248" s="94">
        <f>I247-BS!I11</f>
        <v>0</v>
      </c>
      <c r="J248" s="94"/>
      <c r="K248" s="94"/>
    </row>
    <row r="249" spans="1:11" ht="21.75" customHeight="1">
      <c r="A249" s="41" t="s">
        <v>157</v>
      </c>
      <c r="B249" s="41"/>
    </row>
    <row r="250" spans="1:11" ht="21.75" customHeight="1">
      <c r="A250" s="98" t="s">
        <v>80</v>
      </c>
    </row>
    <row r="251" spans="1:11" ht="21.75" customHeight="1">
      <c r="A251" s="98" t="s">
        <v>158</v>
      </c>
      <c r="E251" s="101">
        <v>50929</v>
      </c>
      <c r="F251" s="100"/>
      <c r="G251" s="101">
        <v>44744</v>
      </c>
      <c r="H251" s="100"/>
      <c r="I251" s="101">
        <v>41525</v>
      </c>
      <c r="J251" s="101"/>
      <c r="K251" s="101">
        <v>28769</v>
      </c>
    </row>
    <row r="252" spans="1:11" ht="21.75" customHeight="1">
      <c r="A252" s="98" t="s">
        <v>140</v>
      </c>
      <c r="E252" s="101">
        <v>1177</v>
      </c>
      <c r="F252" s="108"/>
      <c r="G252" s="101">
        <v>80</v>
      </c>
      <c r="H252" s="108"/>
      <c r="I252" s="101">
        <v>1177</v>
      </c>
      <c r="J252" s="101"/>
      <c r="K252" s="101">
        <v>80</v>
      </c>
    </row>
    <row r="253" spans="1:11" ht="21" customHeight="1">
      <c r="A253" s="98" t="s">
        <v>229</v>
      </c>
      <c r="E253" s="101">
        <v>65020</v>
      </c>
      <c r="F253" s="108"/>
      <c r="G253" s="101">
        <v>9838</v>
      </c>
      <c r="H253" s="108"/>
      <c r="I253" s="101">
        <v>47113</v>
      </c>
      <c r="J253" s="101"/>
      <c r="K253" s="101">
        <v>14233</v>
      </c>
    </row>
    <row r="254" spans="1:11" ht="21.75" customHeight="1">
      <c r="A254" s="98" t="s">
        <v>160</v>
      </c>
      <c r="E254" s="101">
        <v>0</v>
      </c>
      <c r="F254" s="108"/>
      <c r="G254" s="101">
        <v>0</v>
      </c>
      <c r="H254" s="108"/>
      <c r="I254" s="101">
        <v>5893</v>
      </c>
      <c r="J254" s="101"/>
      <c r="K254" s="101">
        <v>5893</v>
      </c>
    </row>
    <row r="255" spans="1:11" ht="21.75" customHeight="1">
      <c r="A255" s="98" t="s">
        <v>197</v>
      </c>
      <c r="E255" s="101">
        <v>0</v>
      </c>
      <c r="F255" s="108"/>
      <c r="G255" s="101">
        <v>0</v>
      </c>
      <c r="H255" s="108"/>
      <c r="I255" s="101">
        <v>0</v>
      </c>
      <c r="J255" s="108"/>
      <c r="K255" s="101">
        <v>3652</v>
      </c>
    </row>
    <row r="256" spans="1:11" ht="21.75" customHeight="1">
      <c r="A256" s="98" t="s">
        <v>163</v>
      </c>
      <c r="E256" s="101">
        <v>883</v>
      </c>
      <c r="F256" s="108"/>
      <c r="G256" s="101">
        <v>667</v>
      </c>
      <c r="H256" s="108"/>
      <c r="I256" s="101">
        <v>883</v>
      </c>
      <c r="J256" s="108"/>
      <c r="K256" s="101">
        <v>667</v>
      </c>
    </row>
    <row r="257" spans="1:11" ht="21.75" customHeight="1">
      <c r="A257" s="98" t="s">
        <v>221</v>
      </c>
      <c r="E257" s="101">
        <v>3480</v>
      </c>
      <c r="F257" s="108"/>
      <c r="G257" s="101">
        <v>14791</v>
      </c>
      <c r="H257" s="108"/>
      <c r="I257" s="101">
        <v>3480</v>
      </c>
      <c r="J257" s="108"/>
      <c r="K257" s="101">
        <v>14791</v>
      </c>
    </row>
    <row r="258" spans="1:11" ht="21.75" customHeight="1">
      <c r="A258" s="98" t="s">
        <v>218</v>
      </c>
      <c r="E258" s="101">
        <v>0</v>
      </c>
      <c r="F258" s="98"/>
      <c r="G258" s="101">
        <v>3</v>
      </c>
      <c r="H258" s="98"/>
      <c r="I258" s="101">
        <v>0</v>
      </c>
      <c r="J258" s="100"/>
      <c r="K258" s="101">
        <v>3</v>
      </c>
    </row>
    <row r="259" spans="1:11" ht="21.75" customHeight="1">
      <c r="A259" s="98" t="s">
        <v>228</v>
      </c>
      <c r="E259" s="101">
        <v>1001</v>
      </c>
      <c r="F259" s="98"/>
      <c r="G259" s="101">
        <v>0</v>
      </c>
      <c r="H259" s="98"/>
      <c r="I259" s="101">
        <v>9012</v>
      </c>
      <c r="J259" s="100"/>
      <c r="K259" s="101">
        <v>0</v>
      </c>
    </row>
    <row r="260" spans="1:11" ht="21.75" customHeight="1">
      <c r="A260" s="98" t="s">
        <v>253</v>
      </c>
      <c r="E260" s="101"/>
      <c r="F260" s="98"/>
      <c r="G260" s="101"/>
      <c r="H260" s="98"/>
      <c r="I260" s="101"/>
      <c r="J260" s="100"/>
      <c r="K260" s="101"/>
    </row>
    <row r="261" spans="1:11" ht="21.75" customHeight="1">
      <c r="A261" s="98" t="s">
        <v>252</v>
      </c>
      <c r="E261" s="101">
        <v>0</v>
      </c>
      <c r="F261" s="98"/>
      <c r="G261" s="101">
        <v>0</v>
      </c>
      <c r="H261" s="98"/>
      <c r="I261" s="101">
        <v>141451</v>
      </c>
      <c r="J261" s="100"/>
      <c r="K261" s="101">
        <v>0</v>
      </c>
    </row>
    <row r="262" spans="1:11" ht="21.75" customHeight="1">
      <c r="A262" s="98" t="s">
        <v>255</v>
      </c>
      <c r="E262" s="101"/>
      <c r="F262" s="98"/>
      <c r="G262" s="101"/>
      <c r="H262" s="98"/>
      <c r="I262" s="101"/>
      <c r="J262" s="100"/>
      <c r="K262" s="101"/>
    </row>
    <row r="263" spans="1:11" ht="21.75" customHeight="1">
      <c r="A263" s="98" t="s">
        <v>254</v>
      </c>
      <c r="E263" s="101">
        <v>0</v>
      </c>
      <c r="F263" s="98"/>
      <c r="G263" s="101">
        <v>0</v>
      </c>
      <c r="H263" s="98"/>
      <c r="I263" s="101">
        <v>56850</v>
      </c>
      <c r="J263" s="100"/>
      <c r="K263" s="101">
        <v>0</v>
      </c>
    </row>
    <row r="265" spans="1:11" ht="21.75" customHeight="1">
      <c r="A265" s="92" t="s">
        <v>192</v>
      </c>
    </row>
    <row r="269" spans="1:11" ht="21.75" customHeight="1">
      <c r="A269" s="15"/>
      <c r="B269" s="71"/>
      <c r="G269" s="15"/>
      <c r="H269" s="15"/>
      <c r="I269" s="15"/>
      <c r="J269" s="15"/>
      <c r="K269" s="15"/>
    </row>
    <row r="270" spans="1:11" ht="21.75" customHeight="1">
      <c r="A270" s="95" t="s">
        <v>98</v>
      </c>
      <c r="B270" s="95"/>
      <c r="G270" s="110" t="s">
        <v>142</v>
      </c>
      <c r="H270" s="110"/>
      <c r="I270" s="110"/>
      <c r="J270" s="110"/>
      <c r="K270" s="110"/>
    </row>
    <row r="271" spans="1:11" ht="21.75" customHeight="1">
      <c r="A271" s="95" t="s">
        <v>99</v>
      </c>
      <c r="B271" s="95"/>
      <c r="G271" s="109" t="s">
        <v>99</v>
      </c>
      <c r="H271" s="109"/>
      <c r="I271" s="109"/>
      <c r="J271" s="109"/>
      <c r="K271" s="109"/>
    </row>
  </sheetData>
  <mergeCells count="12">
    <mergeCell ref="G50:K50"/>
    <mergeCell ref="G51:K51"/>
    <mergeCell ref="G78:K78"/>
    <mergeCell ref="G79:K79"/>
    <mergeCell ref="G271:K271"/>
    <mergeCell ref="G128:K128"/>
    <mergeCell ref="G129:K129"/>
    <mergeCell ref="G156:K156"/>
    <mergeCell ref="G157:K157"/>
    <mergeCell ref="G208:K208"/>
    <mergeCell ref="G209:K209"/>
    <mergeCell ref="G270:K270"/>
  </mergeCells>
  <pageMargins left="0.78740157480314965" right="0.39370078740157483" top="0.78740157480314965" bottom="0.39370078740157483" header="0.19685039370078741" footer="0.19685039370078741"/>
  <pageSetup paperSize="9" scale="58" orientation="portrait" r:id="rId1"/>
  <rowBreaks count="5" manualBreakCount="5">
    <brk id="51" max="16383" man="1"/>
    <brk id="79" max="16383" man="1"/>
    <brk id="129" max="16383" man="1"/>
    <brk id="157" max="16383" man="1"/>
    <brk id="20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36"/>
  <sheetViews>
    <sheetView showGridLines="0" view="pageBreakPreview" topLeftCell="A4" zoomScale="50" zoomScaleNormal="83" zoomScaleSheetLayoutView="50" workbookViewId="0">
      <selection activeCell="N32" sqref="N32"/>
    </sheetView>
  </sheetViews>
  <sheetFormatPr defaultColWidth="9.28515625" defaultRowHeight="21.75" customHeight="1"/>
  <cols>
    <col min="1" max="2" width="2.5703125" style="1" customWidth="1"/>
    <col min="3" max="3" width="45.28515625" style="1" customWidth="1"/>
    <col min="4" max="4" width="15.5703125" style="1" customWidth="1"/>
    <col min="5" max="5" width="1.5703125" style="2" customWidth="1"/>
    <col min="6" max="6" width="13.5703125" style="1" customWidth="1"/>
    <col min="7" max="7" width="1.5703125" style="2" customWidth="1"/>
    <col min="8" max="8" width="19.28515625" style="1" customWidth="1"/>
    <col min="9" max="9" width="1.7109375" style="1" customWidth="1"/>
    <col min="10" max="10" width="19.28515625" style="1" customWidth="1"/>
    <col min="11" max="11" width="1.5703125" style="2" customWidth="1"/>
    <col min="12" max="12" width="19.5703125" style="2" customWidth="1"/>
    <col min="13" max="13" width="1.5703125" style="2" customWidth="1"/>
    <col min="14" max="14" width="18.28515625" style="1" customWidth="1"/>
    <col min="15" max="15" width="1.5703125" style="2" customWidth="1"/>
    <col min="16" max="16" width="28.5703125" style="1" customWidth="1"/>
    <col min="17" max="17" width="1.5703125" style="2" customWidth="1"/>
    <col min="18" max="18" width="21.5703125" style="1" customWidth="1"/>
    <col min="19" max="19" width="1.5703125" style="2" customWidth="1"/>
    <col min="20" max="20" width="21.5703125" style="1" customWidth="1"/>
    <col min="21" max="21" width="1.5703125" style="1" customWidth="1"/>
    <col min="22" max="22" width="19.28515625" style="1" customWidth="1"/>
    <col min="23" max="23" width="1.5703125" style="1" customWidth="1"/>
    <col min="24" max="24" width="20.5703125" style="1" customWidth="1"/>
    <col min="25" max="25" width="1.5703125" style="1" customWidth="1"/>
    <col min="26" max="26" width="16.5703125" style="1" customWidth="1"/>
    <col min="27" max="16384" width="9.28515625" style="1"/>
  </cols>
  <sheetData>
    <row r="1" spans="1:26" s="86" customFormat="1" ht="21.75" customHeight="1">
      <c r="B1" s="87"/>
      <c r="C1" s="87"/>
      <c r="D1" s="87"/>
      <c r="M1" s="88"/>
      <c r="O1" s="88"/>
      <c r="Z1" s="3" t="s">
        <v>128</v>
      </c>
    </row>
    <row r="2" spans="1:26" s="86" customFormat="1" ht="21.75" customHeight="1">
      <c r="A2" s="22" t="s">
        <v>105</v>
      </c>
      <c r="B2" s="87"/>
      <c r="D2" s="87"/>
      <c r="M2" s="87"/>
      <c r="O2" s="87"/>
      <c r="Q2" s="87"/>
    </row>
    <row r="3" spans="1:26" s="86" customFormat="1" ht="21.75" customHeight="1">
      <c r="A3" s="22" t="s">
        <v>74</v>
      </c>
      <c r="B3" s="87"/>
      <c r="D3" s="87"/>
      <c r="M3" s="87"/>
      <c r="O3" s="87"/>
      <c r="Q3" s="87"/>
    </row>
    <row r="4" spans="1:26" s="86" customFormat="1" ht="21.75" customHeight="1">
      <c r="A4" s="22" t="s">
        <v>242</v>
      </c>
      <c r="B4" s="87"/>
      <c r="D4" s="87"/>
      <c r="M4" s="87"/>
      <c r="O4" s="87"/>
      <c r="Q4" s="87"/>
    </row>
    <row r="5" spans="1:26" ht="21.75" customHeight="1">
      <c r="C5" s="89"/>
      <c r="S5" s="3"/>
      <c r="Z5" s="3" t="s">
        <v>129</v>
      </c>
    </row>
    <row r="6" spans="1:26" ht="21.75" customHeight="1">
      <c r="D6" s="111" t="s">
        <v>87</v>
      </c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  <c r="X6" s="111"/>
      <c r="Y6" s="111"/>
      <c r="Z6" s="111"/>
    </row>
    <row r="7" spans="1:26" ht="21.75" customHeight="1">
      <c r="D7" s="112" t="s">
        <v>111</v>
      </c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4"/>
      <c r="X7" s="4"/>
      <c r="Y7" s="4"/>
      <c r="Z7" s="4"/>
    </row>
    <row r="8" spans="1:26" ht="21.75" customHeight="1"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112" t="s">
        <v>78</v>
      </c>
      <c r="Q8" s="112"/>
      <c r="R8" s="112"/>
      <c r="S8" s="112"/>
      <c r="T8" s="112"/>
      <c r="U8" s="4"/>
      <c r="V8" s="4"/>
      <c r="W8" s="4"/>
      <c r="X8" s="4"/>
      <c r="Y8" s="4"/>
      <c r="Z8" s="4"/>
    </row>
    <row r="9" spans="1:26" ht="21.75" customHeight="1"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112" t="s">
        <v>112</v>
      </c>
      <c r="Q9" s="112"/>
      <c r="R9" s="112"/>
      <c r="T9" s="2"/>
      <c r="U9" s="4"/>
    </row>
    <row r="10" spans="1:26" s="5" customFormat="1" ht="21.75" customHeight="1">
      <c r="O10" s="4"/>
      <c r="P10" s="4" t="s">
        <v>179</v>
      </c>
      <c r="Q10" s="4"/>
      <c r="R10" s="6" t="s">
        <v>145</v>
      </c>
      <c r="S10" s="4"/>
      <c r="T10" s="4"/>
      <c r="V10" s="5" t="s">
        <v>57</v>
      </c>
      <c r="W10" s="4"/>
      <c r="X10" s="4" t="s">
        <v>113</v>
      </c>
      <c r="Y10" s="4"/>
      <c r="Z10" s="4"/>
    </row>
    <row r="11" spans="1:26" s="5" customFormat="1" ht="21.75" customHeight="1">
      <c r="D11" s="6" t="s">
        <v>114</v>
      </c>
      <c r="E11" s="4"/>
      <c r="G11" s="4"/>
      <c r="J11" s="5" t="s">
        <v>169</v>
      </c>
      <c r="K11" s="4"/>
      <c r="L11" s="113" t="s">
        <v>22</v>
      </c>
      <c r="M11" s="113"/>
      <c r="N11" s="113"/>
      <c r="O11" s="4"/>
      <c r="P11" s="4" t="s">
        <v>175</v>
      </c>
      <c r="Q11" s="4"/>
      <c r="R11" s="6" t="s">
        <v>146</v>
      </c>
      <c r="S11" s="4"/>
      <c r="T11" s="5" t="s">
        <v>115</v>
      </c>
      <c r="V11" s="7" t="s">
        <v>116</v>
      </c>
      <c r="X11" s="5" t="s">
        <v>117</v>
      </c>
      <c r="Z11" s="5" t="s">
        <v>48</v>
      </c>
    </row>
    <row r="12" spans="1:26" s="5" customFormat="1" ht="21.75" customHeight="1">
      <c r="D12" s="6" t="s">
        <v>137</v>
      </c>
      <c r="E12" s="4"/>
      <c r="F12" s="7" t="s">
        <v>149</v>
      </c>
      <c r="G12" s="4"/>
      <c r="H12" s="7" t="s">
        <v>126</v>
      </c>
      <c r="I12" s="7"/>
      <c r="J12" s="7" t="s">
        <v>170</v>
      </c>
      <c r="K12" s="4"/>
      <c r="L12" s="6" t="s">
        <v>46</v>
      </c>
      <c r="M12" s="4"/>
      <c r="N12" s="4"/>
      <c r="O12" s="4"/>
      <c r="P12" s="5" t="s">
        <v>176</v>
      </c>
      <c r="Q12" s="4"/>
      <c r="R12" s="7" t="s">
        <v>147</v>
      </c>
      <c r="S12" s="4"/>
      <c r="T12" s="7" t="s">
        <v>118</v>
      </c>
      <c r="U12" s="4"/>
      <c r="V12" s="7" t="s">
        <v>119</v>
      </c>
      <c r="W12" s="4"/>
      <c r="X12" s="5" t="s">
        <v>120</v>
      </c>
      <c r="Y12" s="4"/>
      <c r="Z12" s="4" t="s">
        <v>58</v>
      </c>
    </row>
    <row r="13" spans="1:26" s="5" customFormat="1" ht="21.75" customHeight="1">
      <c r="D13" s="8" t="s">
        <v>45</v>
      </c>
      <c r="E13" s="4"/>
      <c r="F13" s="8" t="s">
        <v>150</v>
      </c>
      <c r="G13" s="4"/>
      <c r="H13" s="8" t="s">
        <v>151</v>
      </c>
      <c r="I13" s="6"/>
      <c r="J13" s="8" t="s">
        <v>171</v>
      </c>
      <c r="K13" s="4"/>
      <c r="L13" s="83" t="s">
        <v>121</v>
      </c>
      <c r="M13" s="4"/>
      <c r="N13" s="83" t="s">
        <v>47</v>
      </c>
      <c r="O13" s="4"/>
      <c r="P13" s="83" t="s">
        <v>177</v>
      </c>
      <c r="Q13" s="4"/>
      <c r="R13" s="8" t="s">
        <v>148</v>
      </c>
      <c r="S13" s="4"/>
      <c r="T13" s="8" t="s">
        <v>122</v>
      </c>
      <c r="U13" s="4"/>
      <c r="V13" s="8" t="s">
        <v>123</v>
      </c>
      <c r="W13" s="4"/>
      <c r="X13" s="8" t="s">
        <v>124</v>
      </c>
      <c r="Y13" s="4"/>
      <c r="Z13" s="83" t="s">
        <v>59</v>
      </c>
    </row>
    <row r="14" spans="1:26" ht="21.75" customHeight="1">
      <c r="A14" s="9" t="s">
        <v>194</v>
      </c>
      <c r="B14" s="9"/>
      <c r="C14" s="9"/>
      <c r="D14" s="18">
        <v>880421</v>
      </c>
      <c r="E14" s="18"/>
      <c r="F14" s="18">
        <v>300741</v>
      </c>
      <c r="G14" s="18"/>
      <c r="H14" s="18">
        <v>764866</v>
      </c>
      <c r="I14" s="18"/>
      <c r="J14" s="18">
        <v>66886</v>
      </c>
      <c r="K14" s="18"/>
      <c r="L14" s="18">
        <v>89705</v>
      </c>
      <c r="M14" s="18"/>
      <c r="N14" s="18">
        <v>3046276</v>
      </c>
      <c r="O14" s="18"/>
      <c r="P14" s="18">
        <v>-77526</v>
      </c>
      <c r="Q14" s="18"/>
      <c r="R14" s="18">
        <v>-177001</v>
      </c>
      <c r="S14" s="18"/>
      <c r="T14" s="18">
        <f>SUM(P14:R14)</f>
        <v>-254527</v>
      </c>
      <c r="U14" s="18"/>
      <c r="V14" s="18">
        <f>SUM(D14:N14,T14)</f>
        <v>4894368</v>
      </c>
      <c r="W14" s="18"/>
      <c r="X14" s="18">
        <v>311280</v>
      </c>
      <c r="Y14" s="18"/>
      <c r="Z14" s="18">
        <f t="shared" ref="Z14:Z19" si="0">SUM(V14:X14)</f>
        <v>5205648</v>
      </c>
    </row>
    <row r="15" spans="1:26" ht="21.75" customHeight="1">
      <c r="A15" s="10" t="s">
        <v>95</v>
      </c>
      <c r="D15" s="18">
        <v>0</v>
      </c>
      <c r="E15" s="18"/>
      <c r="F15" s="18">
        <v>0</v>
      </c>
      <c r="G15" s="18"/>
      <c r="H15" s="18">
        <v>0</v>
      </c>
      <c r="I15" s="18"/>
      <c r="J15" s="18">
        <v>0</v>
      </c>
      <c r="K15" s="18"/>
      <c r="L15" s="18">
        <v>0</v>
      </c>
      <c r="M15" s="18"/>
      <c r="N15" s="18">
        <f>SUM(PL!G139)</f>
        <v>242124</v>
      </c>
      <c r="O15" s="18"/>
      <c r="P15" s="18">
        <v>0</v>
      </c>
      <c r="Q15" s="18"/>
      <c r="R15" s="18">
        <v>0</v>
      </c>
      <c r="S15" s="18"/>
      <c r="T15" s="18">
        <f>SUM(P15:R15)</f>
        <v>0</v>
      </c>
      <c r="U15" s="18"/>
      <c r="V15" s="18">
        <f>SUM(D15:N15)+T15</f>
        <v>242124</v>
      </c>
      <c r="W15" s="23"/>
      <c r="X15" s="23">
        <f>SUM(PL!G140)</f>
        <v>32913</v>
      </c>
      <c r="Y15" s="23"/>
      <c r="Z15" s="19">
        <f t="shared" si="0"/>
        <v>275037</v>
      </c>
    </row>
    <row r="16" spans="1:26" ht="21.75" customHeight="1">
      <c r="A16" s="1" t="s">
        <v>96</v>
      </c>
      <c r="B16" s="9"/>
      <c r="C16" s="10"/>
      <c r="D16" s="20">
        <v>0</v>
      </c>
      <c r="E16" s="18"/>
      <c r="F16" s="20">
        <v>0</v>
      </c>
      <c r="G16" s="18"/>
      <c r="H16" s="20">
        <v>0</v>
      </c>
      <c r="I16" s="19"/>
      <c r="J16" s="20">
        <v>0</v>
      </c>
      <c r="K16" s="18"/>
      <c r="L16" s="20">
        <v>0</v>
      </c>
      <c r="M16" s="18"/>
      <c r="N16" s="20">
        <v>0</v>
      </c>
      <c r="O16" s="18"/>
      <c r="P16" s="20">
        <f>PL!G117</f>
        <v>11833</v>
      </c>
      <c r="Q16" s="18"/>
      <c r="R16" s="20">
        <v>83745</v>
      </c>
      <c r="S16" s="18"/>
      <c r="T16" s="20">
        <f>SUM(P16:R16)</f>
        <v>95578</v>
      </c>
      <c r="U16" s="18"/>
      <c r="V16" s="20">
        <f>SUM(D16:N16)+T16</f>
        <v>95578</v>
      </c>
      <c r="W16" s="23"/>
      <c r="X16" s="20">
        <v>27516</v>
      </c>
      <c r="Y16" s="23"/>
      <c r="Z16" s="20">
        <f t="shared" si="0"/>
        <v>123094</v>
      </c>
    </row>
    <row r="17" spans="1:26" ht="21.75" customHeight="1">
      <c r="A17" s="1" t="s">
        <v>97</v>
      </c>
      <c r="D17" s="18">
        <f>SUM(D15:D16)</f>
        <v>0</v>
      </c>
      <c r="E17" s="18"/>
      <c r="F17" s="18">
        <f>SUM(F15:F16)</f>
        <v>0</v>
      </c>
      <c r="G17" s="18"/>
      <c r="H17" s="18">
        <f>SUM(H15:H16)</f>
        <v>0</v>
      </c>
      <c r="I17" s="18"/>
      <c r="J17" s="18">
        <f>SUM(J15:J16)</f>
        <v>0</v>
      </c>
      <c r="K17" s="18"/>
      <c r="L17" s="18">
        <f>SUM(L15:L16)</f>
        <v>0</v>
      </c>
      <c r="M17" s="18"/>
      <c r="N17" s="18">
        <f>SUM(N15:N16)</f>
        <v>242124</v>
      </c>
      <c r="O17" s="18"/>
      <c r="P17" s="18">
        <f>SUM(P15:P16)</f>
        <v>11833</v>
      </c>
      <c r="Q17" s="18"/>
      <c r="R17" s="18">
        <f>SUM(R15:R16)</f>
        <v>83745</v>
      </c>
      <c r="S17" s="18"/>
      <c r="T17" s="18">
        <f>SUM(T15:T16)</f>
        <v>95578</v>
      </c>
      <c r="U17" s="18"/>
      <c r="V17" s="18">
        <f>SUM(V15:V16)</f>
        <v>337702</v>
      </c>
      <c r="W17" s="23"/>
      <c r="X17" s="18">
        <f>SUM(X15:X16)</f>
        <v>60429</v>
      </c>
      <c r="Y17" s="23"/>
      <c r="Z17" s="18">
        <f t="shared" si="0"/>
        <v>398131</v>
      </c>
    </row>
    <row r="18" spans="1:26" ht="21.75" customHeight="1">
      <c r="A18" s="1" t="s">
        <v>215</v>
      </c>
      <c r="D18" s="18">
        <v>0</v>
      </c>
      <c r="E18" s="18"/>
      <c r="F18" s="18">
        <v>0</v>
      </c>
      <c r="G18" s="18"/>
      <c r="H18" s="18">
        <v>0</v>
      </c>
      <c r="I18" s="18"/>
      <c r="J18" s="18">
        <v>0</v>
      </c>
      <c r="K18" s="18"/>
      <c r="L18" s="18">
        <v>0</v>
      </c>
      <c r="M18" s="18"/>
      <c r="N18" s="18">
        <v>-117976</v>
      </c>
      <c r="O18" s="18"/>
      <c r="P18" s="18">
        <v>0</v>
      </c>
      <c r="Q18" s="18"/>
      <c r="R18" s="18">
        <v>0</v>
      </c>
      <c r="S18" s="18"/>
      <c r="T18" s="18">
        <f>SUM(P18:R18)</f>
        <v>0</v>
      </c>
      <c r="U18" s="18"/>
      <c r="V18" s="18">
        <f>SUM(D18:N18)+T18</f>
        <v>-117976</v>
      </c>
      <c r="W18" s="23"/>
      <c r="X18" s="18">
        <v>0</v>
      </c>
      <c r="Y18" s="23"/>
      <c r="Z18" s="19">
        <f t="shared" si="0"/>
        <v>-117976</v>
      </c>
    </row>
    <row r="19" spans="1:26" ht="21.75" customHeight="1">
      <c r="A19" s="1" t="s">
        <v>235</v>
      </c>
      <c r="D19" s="18">
        <v>0</v>
      </c>
      <c r="E19" s="18"/>
      <c r="F19" s="18">
        <v>0</v>
      </c>
      <c r="G19" s="18"/>
      <c r="H19" s="18">
        <v>0</v>
      </c>
      <c r="I19" s="18"/>
      <c r="J19" s="18">
        <v>0</v>
      </c>
      <c r="K19" s="18"/>
      <c r="L19" s="18">
        <v>0</v>
      </c>
      <c r="M19" s="18"/>
      <c r="N19" s="18">
        <v>0</v>
      </c>
      <c r="O19" s="18"/>
      <c r="P19" s="18">
        <v>0</v>
      </c>
      <c r="Q19" s="18"/>
      <c r="R19" s="18">
        <v>0</v>
      </c>
      <c r="S19" s="18"/>
      <c r="T19" s="18">
        <f>SUM(P19:R19)</f>
        <v>0</v>
      </c>
      <c r="U19" s="18"/>
      <c r="V19" s="18">
        <f>SUM(D19:N19)+T19</f>
        <v>0</v>
      </c>
      <c r="W19" s="23"/>
      <c r="X19" s="18">
        <v>-3790</v>
      </c>
      <c r="Y19" s="23"/>
      <c r="Z19" s="19">
        <f t="shared" si="0"/>
        <v>-3790</v>
      </c>
    </row>
    <row r="20" spans="1:26" ht="21.75" customHeight="1" thickBot="1">
      <c r="A20" s="11" t="s">
        <v>240</v>
      </c>
      <c r="D20" s="21">
        <f>SUM(D14,D17:D19)</f>
        <v>880421</v>
      </c>
      <c r="E20" s="19"/>
      <c r="F20" s="21">
        <f>SUM(F14,F17:F19)</f>
        <v>300741</v>
      </c>
      <c r="G20" s="19">
        <v>11190</v>
      </c>
      <c r="H20" s="21">
        <f>SUM(H14,H17:H19)</f>
        <v>764866</v>
      </c>
      <c r="I20" s="19"/>
      <c r="J20" s="21">
        <f>SUM(J14,J17:J19)</f>
        <v>66886</v>
      </c>
      <c r="K20" s="19">
        <v>11190</v>
      </c>
      <c r="L20" s="21">
        <f>SUM(L14,L17:L19)</f>
        <v>89705</v>
      </c>
      <c r="M20" s="19"/>
      <c r="N20" s="21">
        <f>SUM(N14,N17:N19)</f>
        <v>3170424</v>
      </c>
      <c r="O20" s="19"/>
      <c r="P20" s="21">
        <f>SUM(P14,P17:P19)</f>
        <v>-65693</v>
      </c>
      <c r="Q20" s="19"/>
      <c r="R20" s="21">
        <f>SUM(R14,R17:R19)</f>
        <v>-93256</v>
      </c>
      <c r="S20" s="19"/>
      <c r="T20" s="21">
        <f>SUM(T14,T17:T19)</f>
        <v>-158949</v>
      </c>
      <c r="U20" s="19"/>
      <c r="V20" s="21">
        <f>SUM(V14,V17:V19)</f>
        <v>5114094</v>
      </c>
      <c r="W20" s="19"/>
      <c r="X20" s="21">
        <f>SUM(X14,X17:X19)</f>
        <v>367919</v>
      </c>
      <c r="Y20" s="19"/>
      <c r="Z20" s="21">
        <f>SUM(Z14,Z17:Z19)</f>
        <v>5482013</v>
      </c>
    </row>
    <row r="21" spans="1:26" s="5" customFormat="1" ht="21.75" customHeight="1" thickTop="1">
      <c r="D21" s="6"/>
      <c r="E21" s="4"/>
      <c r="F21" s="6"/>
      <c r="G21" s="4"/>
      <c r="H21" s="6"/>
      <c r="I21" s="6"/>
      <c r="J21" s="6"/>
      <c r="K21" s="4"/>
      <c r="L21" s="4"/>
      <c r="M21" s="4"/>
      <c r="N21" s="4"/>
      <c r="O21" s="4"/>
      <c r="P21" s="4"/>
      <c r="Q21" s="4"/>
      <c r="R21" s="6"/>
      <c r="S21" s="4"/>
      <c r="T21" s="6"/>
      <c r="U21" s="4"/>
      <c r="V21" s="6"/>
      <c r="W21" s="4"/>
      <c r="X21" s="6"/>
      <c r="Y21" s="4"/>
      <c r="Z21" s="4"/>
    </row>
    <row r="22" spans="1:26" ht="21.75" customHeight="1">
      <c r="A22" s="9" t="s">
        <v>207</v>
      </c>
      <c r="B22" s="9"/>
      <c r="C22" s="9"/>
      <c r="D22" s="18">
        <v>880421</v>
      </c>
      <c r="E22" s="18"/>
      <c r="F22" s="18">
        <v>300741</v>
      </c>
      <c r="G22" s="18"/>
      <c r="H22" s="18">
        <v>764866</v>
      </c>
      <c r="I22" s="18"/>
      <c r="J22" s="18">
        <v>66886</v>
      </c>
      <c r="K22" s="18"/>
      <c r="L22" s="18">
        <v>89705</v>
      </c>
      <c r="M22" s="18"/>
      <c r="N22" s="18">
        <v>3251329</v>
      </c>
      <c r="O22" s="18"/>
      <c r="P22" s="18">
        <v>-69174</v>
      </c>
      <c r="Q22" s="18"/>
      <c r="R22" s="18">
        <v>-121857</v>
      </c>
      <c r="S22" s="18"/>
      <c r="T22" s="18">
        <f>SUM(P22:R22)</f>
        <v>-191031</v>
      </c>
      <c r="U22" s="18"/>
      <c r="V22" s="18">
        <f>SUM(D22:N22,T22)</f>
        <v>5162917</v>
      </c>
      <c r="W22" s="18"/>
      <c r="X22" s="18">
        <v>370913</v>
      </c>
      <c r="Y22" s="18"/>
      <c r="Z22" s="18">
        <f>SUM(V22:X22)</f>
        <v>5533830</v>
      </c>
    </row>
    <row r="23" spans="1:26" ht="21.75" customHeight="1">
      <c r="A23" s="10" t="s">
        <v>95</v>
      </c>
      <c r="D23" s="18">
        <v>0</v>
      </c>
      <c r="E23" s="18"/>
      <c r="F23" s="18">
        <v>0</v>
      </c>
      <c r="G23" s="18"/>
      <c r="H23" s="18">
        <v>0</v>
      </c>
      <c r="I23" s="18"/>
      <c r="J23" s="18">
        <v>0</v>
      </c>
      <c r="K23" s="18"/>
      <c r="L23" s="18">
        <v>0</v>
      </c>
      <c r="M23" s="18"/>
      <c r="N23" s="18">
        <f>SUM(PL!E139)</f>
        <v>260190</v>
      </c>
      <c r="O23" s="18"/>
      <c r="P23" s="18">
        <v>0</v>
      </c>
      <c r="Q23" s="18"/>
      <c r="R23" s="18">
        <v>0</v>
      </c>
      <c r="S23" s="18"/>
      <c r="T23" s="18">
        <f>SUM(P23:R23)</f>
        <v>0</v>
      </c>
      <c r="U23" s="18"/>
      <c r="V23" s="18">
        <f>SUM(D23:N23)+T23</f>
        <v>260190</v>
      </c>
      <c r="W23" s="23"/>
      <c r="X23" s="23">
        <f>SUM(PL!E140)</f>
        <v>2333</v>
      </c>
      <c r="Y23" s="23"/>
      <c r="Z23" s="19">
        <f t="shared" ref="Z23:Z24" si="1">SUM(V23:X23)</f>
        <v>262523</v>
      </c>
    </row>
    <row r="24" spans="1:26" ht="21.75" customHeight="1">
      <c r="A24" s="1" t="s">
        <v>96</v>
      </c>
      <c r="B24" s="9"/>
      <c r="C24" s="10"/>
      <c r="D24" s="20">
        <v>0</v>
      </c>
      <c r="E24" s="18"/>
      <c r="F24" s="20">
        <v>0</v>
      </c>
      <c r="G24" s="18"/>
      <c r="H24" s="20">
        <v>0</v>
      </c>
      <c r="I24" s="19"/>
      <c r="J24" s="20">
        <v>0</v>
      </c>
      <c r="K24" s="18"/>
      <c r="L24" s="20">
        <v>0</v>
      </c>
      <c r="M24" s="18"/>
      <c r="N24" s="20">
        <v>0</v>
      </c>
      <c r="O24" s="18"/>
      <c r="P24" s="78">
        <f>PL!E117</f>
        <v>2784</v>
      </c>
      <c r="Q24" s="75"/>
      <c r="R24" s="78">
        <v>27579</v>
      </c>
      <c r="S24" s="75"/>
      <c r="T24" s="20">
        <f>SUM(P24:R24)</f>
        <v>30363</v>
      </c>
      <c r="U24" s="75"/>
      <c r="V24" s="20">
        <f>SUM(D24:N24)+T24</f>
        <v>30363</v>
      </c>
      <c r="W24" s="84"/>
      <c r="X24" s="78">
        <v>18087</v>
      </c>
      <c r="Y24" s="23"/>
      <c r="Z24" s="20">
        <f t="shared" si="1"/>
        <v>48450</v>
      </c>
    </row>
    <row r="25" spans="1:26" ht="21.75" customHeight="1">
      <c r="A25" s="1" t="s">
        <v>97</v>
      </c>
      <c r="D25" s="18">
        <f>SUM(D23:D24)</f>
        <v>0</v>
      </c>
      <c r="E25" s="18"/>
      <c r="F25" s="18">
        <f>SUM(F23:F24)</f>
        <v>0</v>
      </c>
      <c r="G25" s="18"/>
      <c r="H25" s="18">
        <f>SUM(H23:H24)</f>
        <v>0</v>
      </c>
      <c r="I25" s="18"/>
      <c r="J25" s="18">
        <f>SUM(J23:J24)</f>
        <v>0</v>
      </c>
      <c r="K25" s="18"/>
      <c r="L25" s="18">
        <f>SUM(L23:L24)</f>
        <v>0</v>
      </c>
      <c r="M25" s="18"/>
      <c r="N25" s="18">
        <f>SUM(N23:N24)</f>
        <v>260190</v>
      </c>
      <c r="O25" s="18"/>
      <c r="P25" s="18">
        <f>SUM(P23:P24)</f>
        <v>2784</v>
      </c>
      <c r="Q25" s="18"/>
      <c r="R25" s="18">
        <f>SUM(R23:R24)</f>
        <v>27579</v>
      </c>
      <c r="S25" s="18"/>
      <c r="T25" s="18">
        <f>SUM(T23:T24)</f>
        <v>30363</v>
      </c>
      <c r="U25" s="18"/>
      <c r="V25" s="18">
        <f>SUM(V23:V24)</f>
        <v>290553</v>
      </c>
      <c r="W25" s="23"/>
      <c r="X25" s="18">
        <f>SUM(X23:X24)</f>
        <v>20420</v>
      </c>
      <c r="Y25" s="23"/>
      <c r="Z25" s="18">
        <f>SUM(V25:X25)</f>
        <v>310973</v>
      </c>
    </row>
    <row r="26" spans="1:26" ht="21.75" customHeight="1">
      <c r="A26" s="1" t="s">
        <v>215</v>
      </c>
      <c r="D26" s="18">
        <v>0</v>
      </c>
      <c r="E26" s="18"/>
      <c r="F26" s="18">
        <v>0</v>
      </c>
      <c r="G26" s="18"/>
      <c r="H26" s="18">
        <v>0</v>
      </c>
      <c r="I26" s="18"/>
      <c r="J26" s="18">
        <v>0</v>
      </c>
      <c r="K26" s="18"/>
      <c r="L26" s="18">
        <v>0</v>
      </c>
      <c r="M26" s="18"/>
      <c r="N26" s="18">
        <v>-190082</v>
      </c>
      <c r="O26" s="18"/>
      <c r="P26" s="18">
        <v>0</v>
      </c>
      <c r="Q26" s="18"/>
      <c r="R26" s="18">
        <v>0</v>
      </c>
      <c r="S26" s="18"/>
      <c r="T26" s="18">
        <f>SUM(P26:R26)</f>
        <v>0</v>
      </c>
      <c r="U26" s="18"/>
      <c r="V26" s="18">
        <f>SUM(D26:N26)+T26</f>
        <v>-190082</v>
      </c>
      <c r="W26" s="23"/>
      <c r="X26" s="97">
        <v>0</v>
      </c>
      <c r="Y26" s="23"/>
      <c r="Z26" s="19">
        <f>SUM(V26:X26)</f>
        <v>-190082</v>
      </c>
    </row>
    <row r="27" spans="1:26" ht="21.75" customHeight="1">
      <c r="A27" s="1" t="s">
        <v>235</v>
      </c>
      <c r="D27" s="18">
        <v>0</v>
      </c>
      <c r="E27" s="18"/>
      <c r="F27" s="18">
        <v>0</v>
      </c>
      <c r="G27" s="18"/>
      <c r="H27" s="18">
        <v>0</v>
      </c>
      <c r="I27" s="18"/>
      <c r="J27" s="18">
        <v>0</v>
      </c>
      <c r="K27" s="18"/>
      <c r="L27" s="18">
        <v>0</v>
      </c>
      <c r="M27" s="18"/>
      <c r="N27" s="18">
        <v>0</v>
      </c>
      <c r="O27" s="18"/>
      <c r="P27" s="18">
        <v>0</v>
      </c>
      <c r="Q27" s="18"/>
      <c r="R27" s="18">
        <v>0</v>
      </c>
      <c r="S27" s="18"/>
      <c r="T27" s="18">
        <f>SUM(P27:R27)</f>
        <v>0</v>
      </c>
      <c r="U27" s="18"/>
      <c r="V27" s="18">
        <f>SUM(D27:N27)+T27</f>
        <v>0</v>
      </c>
      <c r="W27" s="23"/>
      <c r="X27" s="97">
        <v>-1649</v>
      </c>
      <c r="Y27" s="23"/>
      <c r="Z27" s="19">
        <f>SUM(V27:X27)</f>
        <v>-1649</v>
      </c>
    </row>
    <row r="28" spans="1:26" ht="21.75" customHeight="1" thickBot="1">
      <c r="A28" s="11" t="s">
        <v>241</v>
      </c>
      <c r="D28" s="21">
        <f>SUM(D22,D25:D27)</f>
        <v>880421</v>
      </c>
      <c r="E28" s="19"/>
      <c r="F28" s="21">
        <f>SUM(F22,F25:F27)</f>
        <v>300741</v>
      </c>
      <c r="G28" s="19">
        <v>11190</v>
      </c>
      <c r="H28" s="21">
        <f>SUM(H22,H25:H27)</f>
        <v>764866</v>
      </c>
      <c r="I28" s="19"/>
      <c r="J28" s="21">
        <f>SUM(J22,J25:J27)</f>
        <v>66886</v>
      </c>
      <c r="K28" s="19">
        <v>11190</v>
      </c>
      <c r="L28" s="21">
        <f>SUM(L22,L25:L27)</f>
        <v>89705</v>
      </c>
      <c r="M28" s="19"/>
      <c r="N28" s="21">
        <f>SUM(N22,N25:N27)</f>
        <v>3321437</v>
      </c>
      <c r="O28" s="19"/>
      <c r="P28" s="21">
        <f>SUM(P22,P25:P27)</f>
        <v>-66390</v>
      </c>
      <c r="Q28" s="19"/>
      <c r="R28" s="21">
        <f>SUM(R22,R25:R27)</f>
        <v>-94278</v>
      </c>
      <c r="S28" s="19"/>
      <c r="T28" s="21">
        <f>SUM(T22,T25:T27)</f>
        <v>-160668</v>
      </c>
      <c r="U28" s="19"/>
      <c r="V28" s="21">
        <f>SUM(V22,V25:V27)</f>
        <v>5263388</v>
      </c>
      <c r="W28" s="19"/>
      <c r="X28" s="21">
        <f>SUM(X22,X25:X27)</f>
        <v>389684</v>
      </c>
      <c r="Y28" s="19"/>
      <c r="Z28" s="21">
        <f>SUM(Z22,Z25:Z27)</f>
        <v>5653072</v>
      </c>
    </row>
    <row r="29" spans="1:26" ht="21.75" customHeight="1" thickTop="1">
      <c r="A29" s="11"/>
      <c r="D29" s="24">
        <f>D22-BS!G94</f>
        <v>0</v>
      </c>
      <c r="E29" s="25"/>
      <c r="F29" s="24">
        <f>F22-BS!G95</f>
        <v>0</v>
      </c>
      <c r="G29" s="25"/>
      <c r="H29" s="24">
        <f>H22-BS!G96</f>
        <v>0</v>
      </c>
      <c r="I29" s="24"/>
      <c r="J29" s="24">
        <f>SUM(J22-BS!G97)</f>
        <v>0</v>
      </c>
      <c r="K29" s="25"/>
      <c r="L29" s="24">
        <f>L22-BS!G99</f>
        <v>0</v>
      </c>
      <c r="M29" s="25"/>
      <c r="N29" s="24">
        <f>N22-BS!G100</f>
        <v>0</v>
      </c>
      <c r="O29" s="25"/>
      <c r="P29" s="24"/>
      <c r="Q29" s="25"/>
      <c r="R29" s="24"/>
      <c r="S29" s="25"/>
      <c r="T29" s="24">
        <f>T22-BS!G101</f>
        <v>0</v>
      </c>
      <c r="U29" s="25"/>
      <c r="V29" s="24">
        <f>V22-BS!G102</f>
        <v>0</v>
      </c>
      <c r="W29" s="25"/>
      <c r="X29" s="24">
        <f>X22-BS!G103</f>
        <v>0</v>
      </c>
      <c r="Y29" s="25"/>
      <c r="Z29" s="24">
        <f>Z22-BS!G104</f>
        <v>0</v>
      </c>
    </row>
    <row r="30" spans="1:26" s="12" customFormat="1" ht="21.75" customHeight="1">
      <c r="B30" s="13"/>
      <c r="C30" s="13"/>
      <c r="D30" s="24">
        <f>SUM(D28-BS!E94)</f>
        <v>0</v>
      </c>
      <c r="E30" s="25"/>
      <c r="F30" s="24">
        <f>SUM(F28-BS!E95)</f>
        <v>0</v>
      </c>
      <c r="G30" s="25"/>
      <c r="H30" s="24">
        <f>SUM(H28-BS!E96)</f>
        <v>0</v>
      </c>
      <c r="I30" s="24"/>
      <c r="J30" s="24">
        <f>SUM(J28-BS!E97)</f>
        <v>0</v>
      </c>
      <c r="K30" s="25"/>
      <c r="L30" s="24">
        <f>SUM(L28-BS!E99)</f>
        <v>0</v>
      </c>
      <c r="M30" s="25"/>
      <c r="N30" s="24">
        <f>SUM(N28-BS!E100)</f>
        <v>0</v>
      </c>
      <c r="O30" s="25"/>
      <c r="P30" s="24"/>
      <c r="Q30" s="25"/>
      <c r="R30" s="24"/>
      <c r="S30" s="25"/>
      <c r="T30" s="24">
        <f>SUM(T28-BS!E101)</f>
        <v>0</v>
      </c>
      <c r="U30" s="25"/>
      <c r="V30" s="24">
        <f>SUM(V28-BS!E102)</f>
        <v>0</v>
      </c>
      <c r="W30" s="25"/>
      <c r="X30" s="24">
        <f>SUM(X28-BS!E103)</f>
        <v>0</v>
      </c>
      <c r="Y30" s="25"/>
      <c r="Z30" s="24">
        <f>SUM(Z28-BS!E104)</f>
        <v>0</v>
      </c>
    </row>
    <row r="31" spans="1:26" s="10" customFormat="1" ht="21.75" customHeight="1">
      <c r="A31" s="32" t="s">
        <v>192</v>
      </c>
      <c r="B31" s="32"/>
      <c r="C31" s="90"/>
      <c r="D31" s="90"/>
      <c r="E31" s="90"/>
      <c r="F31" s="90"/>
      <c r="G31" s="90"/>
      <c r="H31" s="90"/>
      <c r="I31" s="90"/>
      <c r="J31" s="90"/>
      <c r="K31" s="90"/>
      <c r="P31" s="91"/>
      <c r="Q31" s="90"/>
    </row>
    <row r="32" spans="1:26" s="10" customFormat="1" ht="21.75" customHeight="1">
      <c r="A32" s="89"/>
      <c r="B32" s="91"/>
      <c r="C32" s="90"/>
      <c r="D32" s="90"/>
      <c r="E32" s="90"/>
      <c r="F32" s="90"/>
      <c r="G32" s="90"/>
      <c r="H32" s="90"/>
      <c r="I32" s="90"/>
      <c r="J32" s="90"/>
      <c r="K32" s="90"/>
      <c r="P32" s="91"/>
      <c r="Q32" s="90"/>
    </row>
    <row r="33" spans="4:26" ht="21.75" customHeight="1">
      <c r="D33" s="2"/>
      <c r="F33" s="2"/>
      <c r="H33" s="2"/>
      <c r="I33" s="2"/>
      <c r="J33" s="2"/>
      <c r="N33" s="2"/>
      <c r="P33" s="2"/>
      <c r="R33" s="2"/>
      <c r="T33" s="2"/>
      <c r="U33" s="26"/>
      <c r="V33" s="2"/>
      <c r="W33" s="26"/>
      <c r="X33" s="2"/>
      <c r="Y33" s="26"/>
      <c r="Z33" s="2"/>
    </row>
    <row r="34" spans="4:26" s="14" customFormat="1" ht="21.75" customHeight="1">
      <c r="F34" s="15"/>
      <c r="G34" s="15"/>
      <c r="H34" s="15"/>
      <c r="I34" s="15"/>
      <c r="J34" s="15"/>
      <c r="K34" s="15"/>
      <c r="L34" s="15"/>
      <c r="M34" s="15"/>
      <c r="N34" s="15"/>
      <c r="R34" s="27"/>
      <c r="S34" s="15"/>
      <c r="T34" s="15"/>
      <c r="U34" s="15"/>
      <c r="V34" s="15"/>
      <c r="W34" s="28"/>
      <c r="X34" s="28"/>
    </row>
    <row r="35" spans="4:26" s="16" customFormat="1" ht="21.75" customHeight="1">
      <c r="F35" s="109" t="s">
        <v>98</v>
      </c>
      <c r="G35" s="109"/>
      <c r="H35" s="109"/>
      <c r="I35" s="109"/>
      <c r="J35" s="109"/>
      <c r="K35" s="109"/>
      <c r="L35" s="109"/>
      <c r="M35" s="109"/>
      <c r="N35" s="109"/>
      <c r="P35" s="17"/>
      <c r="R35" s="110" t="s">
        <v>142</v>
      </c>
      <c r="S35" s="110"/>
      <c r="T35" s="110"/>
      <c r="U35" s="110"/>
      <c r="V35" s="110"/>
      <c r="W35" s="110"/>
      <c r="X35" s="110"/>
    </row>
    <row r="36" spans="4:26" s="16" customFormat="1" ht="21.75" customHeight="1">
      <c r="F36" s="109" t="s">
        <v>99</v>
      </c>
      <c r="G36" s="109"/>
      <c r="H36" s="109"/>
      <c r="I36" s="109"/>
      <c r="J36" s="109"/>
      <c r="K36" s="109"/>
      <c r="L36" s="109"/>
      <c r="M36" s="109"/>
      <c r="N36" s="109"/>
      <c r="P36" s="17"/>
      <c r="R36" s="109" t="s">
        <v>99</v>
      </c>
      <c r="S36" s="109"/>
      <c r="T36" s="109"/>
      <c r="U36" s="109"/>
      <c r="V36" s="109"/>
      <c r="W36" s="109"/>
      <c r="X36" s="109"/>
    </row>
  </sheetData>
  <mergeCells count="9">
    <mergeCell ref="F36:N36"/>
    <mergeCell ref="D6:Z6"/>
    <mergeCell ref="D7:V7"/>
    <mergeCell ref="L11:N11"/>
    <mergeCell ref="F35:N35"/>
    <mergeCell ref="R35:X35"/>
    <mergeCell ref="R36:X36"/>
    <mergeCell ref="P8:T8"/>
    <mergeCell ref="P9:R9"/>
  </mergeCells>
  <printOptions horizontalCentered="1"/>
  <pageMargins left="0.19685039370078741" right="0.19685039370078741" top="0.78740157480314965" bottom="0.27559055118110237" header="0.19685039370078741" footer="0.15748031496062992"/>
  <pageSetup paperSize="9" scale="48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34"/>
  <sheetViews>
    <sheetView showGridLines="0" view="pageBreakPreview" topLeftCell="A7" zoomScale="70" zoomScaleNormal="83" zoomScaleSheetLayoutView="70" workbookViewId="0">
      <selection activeCell="C23" sqref="C23"/>
    </sheetView>
  </sheetViews>
  <sheetFormatPr defaultColWidth="9.28515625" defaultRowHeight="21.75" customHeight="1"/>
  <cols>
    <col min="1" max="2" width="2.5703125" style="1" customWidth="1"/>
    <col min="3" max="3" width="21.7109375" style="1" customWidth="1"/>
    <col min="4" max="4" width="17.7109375" style="1" customWidth="1"/>
    <col min="5" max="5" width="1.5703125" style="1" customWidth="1"/>
    <col min="6" max="6" width="17.28515625" style="1" customWidth="1"/>
    <col min="7" max="7" width="1.5703125" style="2" customWidth="1"/>
    <col min="8" max="8" width="14.7109375" style="1" customWidth="1"/>
    <col min="9" max="9" width="1.5703125" style="2" customWidth="1"/>
    <col min="10" max="10" width="19.5703125" style="1" customWidth="1"/>
    <col min="11" max="11" width="1.5703125" style="2" customWidth="1"/>
    <col min="12" max="12" width="20.28515625" style="2" customWidth="1"/>
    <col min="13" max="13" width="1.5703125" style="2" customWidth="1"/>
    <col min="14" max="14" width="16.7109375" style="1" customWidth="1"/>
    <col min="15" max="15" width="1.5703125" style="2" customWidth="1"/>
    <col min="16" max="16" width="28.28515625" style="1" customWidth="1"/>
    <col min="17" max="17" width="1.42578125" style="1" customWidth="1"/>
    <col min="18" max="18" width="20.7109375" style="1" customWidth="1"/>
    <col min="19" max="19" width="1.5703125" style="2" customWidth="1"/>
    <col min="20" max="20" width="17.42578125" style="1" customWidth="1"/>
    <col min="21" max="16384" width="9.28515625" style="1"/>
  </cols>
  <sheetData>
    <row r="1" spans="1:20" s="86" customFormat="1" ht="21.75" customHeight="1">
      <c r="B1" s="87"/>
      <c r="C1" s="87"/>
      <c r="D1" s="87"/>
      <c r="E1" s="87"/>
      <c r="F1" s="87"/>
      <c r="M1" s="88"/>
      <c r="O1" s="88"/>
      <c r="T1" s="88"/>
    </row>
    <row r="2" spans="1:20" s="86" customFormat="1" ht="21.75" customHeight="1">
      <c r="B2" s="87"/>
      <c r="C2" s="87"/>
      <c r="D2" s="87"/>
      <c r="E2" s="87"/>
      <c r="F2" s="87"/>
      <c r="M2" s="88"/>
      <c r="O2" s="88"/>
      <c r="T2" s="3" t="s">
        <v>128</v>
      </c>
    </row>
    <row r="3" spans="1:20" s="86" customFormat="1" ht="21.75" customHeight="1">
      <c r="A3" s="22" t="s">
        <v>105</v>
      </c>
      <c r="B3" s="87"/>
      <c r="C3" s="87"/>
      <c r="D3" s="87"/>
      <c r="E3" s="87"/>
      <c r="F3" s="87"/>
      <c r="M3" s="87"/>
      <c r="O3" s="87"/>
      <c r="S3" s="87"/>
    </row>
    <row r="4" spans="1:20" s="86" customFormat="1" ht="21.75" customHeight="1">
      <c r="A4" s="22" t="s">
        <v>82</v>
      </c>
      <c r="B4" s="87"/>
      <c r="C4" s="87"/>
      <c r="D4" s="87"/>
      <c r="E4" s="87"/>
      <c r="F4" s="87"/>
      <c r="M4" s="87"/>
      <c r="O4" s="87"/>
      <c r="S4" s="87"/>
    </row>
    <row r="5" spans="1:20" s="86" customFormat="1" ht="21.75" customHeight="1">
      <c r="A5" s="22" t="s">
        <v>242</v>
      </c>
      <c r="B5" s="87"/>
      <c r="C5" s="87"/>
      <c r="D5" s="87"/>
      <c r="E5" s="87"/>
      <c r="F5" s="87"/>
      <c r="M5" s="87"/>
      <c r="O5" s="87"/>
      <c r="S5" s="87"/>
    </row>
    <row r="6" spans="1:20" ht="21.75" customHeight="1">
      <c r="D6" s="89"/>
      <c r="T6" s="3" t="s">
        <v>129</v>
      </c>
    </row>
    <row r="7" spans="1:20" ht="21.75" customHeight="1">
      <c r="F7" s="111" t="s">
        <v>1</v>
      </c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</row>
    <row r="8" spans="1:20" ht="21.75" customHeight="1">
      <c r="F8" s="79"/>
      <c r="G8" s="79"/>
      <c r="H8" s="79"/>
      <c r="I8" s="79"/>
      <c r="J8" s="79"/>
      <c r="K8" s="79"/>
      <c r="L8" s="79"/>
      <c r="M8" s="79"/>
      <c r="N8" s="79"/>
      <c r="O8" s="79"/>
      <c r="P8" s="112" t="s">
        <v>78</v>
      </c>
      <c r="Q8" s="112"/>
      <c r="R8" s="112"/>
      <c r="S8" s="79"/>
      <c r="T8" s="79"/>
    </row>
    <row r="9" spans="1:20" ht="21.75" customHeight="1">
      <c r="F9" s="4"/>
      <c r="G9" s="4"/>
      <c r="H9" s="4"/>
      <c r="I9" s="4"/>
      <c r="J9" s="4"/>
      <c r="K9" s="4"/>
      <c r="L9" s="4"/>
      <c r="M9" s="4"/>
      <c r="N9" s="4"/>
      <c r="O9" s="4"/>
      <c r="P9" s="83" t="s">
        <v>112</v>
      </c>
      <c r="Q9" s="7"/>
      <c r="R9" s="7"/>
      <c r="S9" s="5"/>
      <c r="T9" s="5"/>
    </row>
    <row r="10" spans="1:20" ht="21.75" customHeight="1">
      <c r="F10" s="4"/>
      <c r="G10" s="4"/>
      <c r="H10" s="4"/>
      <c r="I10" s="4"/>
      <c r="J10" s="4"/>
      <c r="K10" s="4"/>
      <c r="L10" s="4"/>
      <c r="M10" s="4"/>
      <c r="N10" s="4"/>
      <c r="O10" s="4"/>
      <c r="P10" s="4" t="s">
        <v>179</v>
      </c>
      <c r="Q10" s="7"/>
      <c r="R10" s="7"/>
      <c r="S10" s="5"/>
      <c r="T10" s="5"/>
    </row>
    <row r="11" spans="1:20" s="5" customFormat="1" ht="21.75" customHeight="1">
      <c r="F11" s="6" t="s">
        <v>114</v>
      </c>
      <c r="G11" s="4"/>
      <c r="I11" s="4"/>
      <c r="K11" s="4"/>
      <c r="L11" s="113" t="s">
        <v>22</v>
      </c>
      <c r="M11" s="113"/>
      <c r="N11" s="113"/>
      <c r="O11" s="4"/>
      <c r="P11" s="7" t="s">
        <v>175</v>
      </c>
      <c r="Q11" s="7"/>
      <c r="R11" s="5" t="s">
        <v>115</v>
      </c>
      <c r="S11" s="4"/>
      <c r="T11" s="7" t="s">
        <v>48</v>
      </c>
    </row>
    <row r="12" spans="1:20" s="5" customFormat="1" ht="21.75" customHeight="1">
      <c r="E12" s="4"/>
      <c r="F12" s="6" t="s">
        <v>137</v>
      </c>
      <c r="G12" s="4"/>
      <c r="H12" s="7" t="s">
        <v>149</v>
      </c>
      <c r="I12" s="4"/>
      <c r="J12" s="7" t="s">
        <v>126</v>
      </c>
      <c r="K12" s="4"/>
      <c r="L12" s="5" t="s">
        <v>46</v>
      </c>
      <c r="O12" s="4"/>
      <c r="P12" s="7" t="s">
        <v>176</v>
      </c>
      <c r="Q12" s="7"/>
      <c r="R12" s="7" t="s">
        <v>118</v>
      </c>
      <c r="S12" s="4"/>
      <c r="T12" s="7" t="s">
        <v>58</v>
      </c>
    </row>
    <row r="13" spans="1:20" s="5" customFormat="1" ht="21.75" customHeight="1">
      <c r="E13" s="4"/>
      <c r="F13" s="8" t="s">
        <v>45</v>
      </c>
      <c r="G13" s="4"/>
      <c r="H13" s="8" t="s">
        <v>150</v>
      </c>
      <c r="I13" s="4"/>
      <c r="J13" s="8" t="s">
        <v>151</v>
      </c>
      <c r="K13" s="4"/>
      <c r="L13" s="83" t="s">
        <v>121</v>
      </c>
      <c r="M13" s="4"/>
      <c r="N13" s="83" t="s">
        <v>47</v>
      </c>
      <c r="O13" s="4"/>
      <c r="P13" s="8" t="s">
        <v>177</v>
      </c>
      <c r="Q13" s="6"/>
      <c r="R13" s="8" t="s">
        <v>122</v>
      </c>
      <c r="S13" s="4"/>
      <c r="T13" s="8" t="s">
        <v>59</v>
      </c>
    </row>
    <row r="14" spans="1:20" ht="21.75" customHeight="1">
      <c r="A14" s="9" t="s">
        <v>194</v>
      </c>
      <c r="B14" s="9"/>
      <c r="C14" s="9"/>
      <c r="D14" s="9"/>
      <c r="F14" s="18">
        <v>880421</v>
      </c>
      <c r="G14" s="18"/>
      <c r="H14" s="18">
        <v>300741</v>
      </c>
      <c r="I14" s="18"/>
      <c r="J14" s="18">
        <v>764866</v>
      </c>
      <c r="K14" s="18"/>
      <c r="L14" s="18">
        <v>89705</v>
      </c>
      <c r="M14" s="18"/>
      <c r="N14" s="18">
        <v>2283452</v>
      </c>
      <c r="O14" s="18"/>
      <c r="P14" s="18">
        <v>-77545</v>
      </c>
      <c r="Q14" s="18"/>
      <c r="R14" s="18">
        <f>SUM(P14:P14)</f>
        <v>-77545</v>
      </c>
      <c r="S14" s="18"/>
      <c r="T14" s="18">
        <f>SUM(F14:N14,R14)</f>
        <v>4241640</v>
      </c>
    </row>
    <row r="15" spans="1:20" ht="21.75" customHeight="1">
      <c r="A15" s="10" t="s">
        <v>95</v>
      </c>
      <c r="F15" s="18">
        <v>0</v>
      </c>
      <c r="G15" s="18"/>
      <c r="H15" s="18">
        <v>0</v>
      </c>
      <c r="I15" s="18"/>
      <c r="J15" s="18">
        <v>0</v>
      </c>
      <c r="K15" s="18"/>
      <c r="L15" s="18">
        <v>0</v>
      </c>
      <c r="M15" s="18"/>
      <c r="N15" s="18">
        <f>SUM(PL!K139)</f>
        <v>189015</v>
      </c>
      <c r="O15" s="18"/>
      <c r="P15" s="18">
        <v>0</v>
      </c>
      <c r="Q15" s="18"/>
      <c r="R15" s="18">
        <f>SUM(P15:P15)</f>
        <v>0</v>
      </c>
      <c r="S15" s="18"/>
      <c r="T15" s="19">
        <f>SUM(F15:N15,R15)</f>
        <v>189015</v>
      </c>
    </row>
    <row r="16" spans="1:20" ht="21.75" customHeight="1">
      <c r="A16" s="1" t="s">
        <v>96</v>
      </c>
      <c r="B16" s="9"/>
      <c r="C16" s="9"/>
      <c r="D16" s="10"/>
      <c r="F16" s="20">
        <v>0</v>
      </c>
      <c r="G16" s="18"/>
      <c r="H16" s="20">
        <v>0</v>
      </c>
      <c r="I16" s="18"/>
      <c r="J16" s="20">
        <v>0</v>
      </c>
      <c r="K16" s="18"/>
      <c r="L16" s="20">
        <v>0</v>
      </c>
      <c r="M16" s="18"/>
      <c r="N16" s="20">
        <v>0</v>
      </c>
      <c r="O16" s="18"/>
      <c r="P16" s="20">
        <v>11833</v>
      </c>
      <c r="Q16" s="19"/>
      <c r="R16" s="20">
        <f>SUM(P16:P16)</f>
        <v>11833</v>
      </c>
      <c r="S16" s="19"/>
      <c r="T16" s="20">
        <f>SUM(F16:N16,R16)</f>
        <v>11833</v>
      </c>
    </row>
    <row r="17" spans="1:20" ht="21.75" customHeight="1">
      <c r="A17" s="1" t="s">
        <v>97</v>
      </c>
      <c r="F17" s="18">
        <f>SUM(F15:F16)</f>
        <v>0</v>
      </c>
      <c r="G17" s="18"/>
      <c r="H17" s="18">
        <f>SUM(H15:H16)</f>
        <v>0</v>
      </c>
      <c r="I17" s="18"/>
      <c r="J17" s="18">
        <f>SUM(J15:J16)</f>
        <v>0</v>
      </c>
      <c r="K17" s="18"/>
      <c r="L17" s="18">
        <f>SUM(L15:L16)</f>
        <v>0</v>
      </c>
      <c r="M17" s="18"/>
      <c r="N17" s="18">
        <f>SUM(N15:N16)</f>
        <v>189015</v>
      </c>
      <c r="O17" s="18"/>
      <c r="P17" s="18">
        <f>SUM(P15:P16)</f>
        <v>11833</v>
      </c>
      <c r="Q17" s="18"/>
      <c r="R17" s="18">
        <f>SUM(R15:R16)</f>
        <v>11833</v>
      </c>
      <c r="S17" s="18"/>
      <c r="T17" s="19">
        <f>SUM(T15:T16)</f>
        <v>200848</v>
      </c>
    </row>
    <row r="18" spans="1:20" ht="21.75" customHeight="1">
      <c r="A18" s="1" t="s">
        <v>215</v>
      </c>
      <c r="F18" s="18">
        <v>0</v>
      </c>
      <c r="G18" s="18"/>
      <c r="H18" s="18">
        <v>0</v>
      </c>
      <c r="I18" s="18"/>
      <c r="J18" s="18">
        <v>0</v>
      </c>
      <c r="K18" s="18"/>
      <c r="L18" s="18">
        <v>0</v>
      </c>
      <c r="M18" s="18"/>
      <c r="N18" s="18">
        <v>-117976</v>
      </c>
      <c r="O18" s="18"/>
      <c r="P18" s="18">
        <v>0</v>
      </c>
      <c r="Q18" s="18"/>
      <c r="R18" s="18">
        <f>SUM(P18:P18)</f>
        <v>0</v>
      </c>
      <c r="S18" s="18"/>
      <c r="T18" s="19">
        <f>SUM(F18:N18,R18)</f>
        <v>-117976</v>
      </c>
    </row>
    <row r="19" spans="1:20" ht="21.75" customHeight="1" thickBot="1">
      <c r="A19" s="11" t="s">
        <v>240</v>
      </c>
      <c r="F19" s="21">
        <f>SUM(F14,F17:F17,F18)</f>
        <v>880421</v>
      </c>
      <c r="G19" s="19"/>
      <c r="H19" s="21">
        <f>SUM(H14,H17:H17,H18)</f>
        <v>300741</v>
      </c>
      <c r="I19" s="19"/>
      <c r="J19" s="21">
        <f>SUM(J14,J17:J17,J18)</f>
        <v>764866</v>
      </c>
      <c r="K19" s="19"/>
      <c r="L19" s="21">
        <f>SUM(L14,L17:L17,L18)</f>
        <v>89705</v>
      </c>
      <c r="M19" s="19"/>
      <c r="N19" s="21">
        <f>SUM(N14,N17:N17,N18)</f>
        <v>2354491</v>
      </c>
      <c r="O19" s="19"/>
      <c r="P19" s="21">
        <f>SUM(P14,P17:P17,P18)</f>
        <v>-65712</v>
      </c>
      <c r="Q19" s="19"/>
      <c r="R19" s="21">
        <f>SUM(R14,R17:R17,R18)</f>
        <v>-65712</v>
      </c>
      <c r="S19" s="19"/>
      <c r="T19" s="21">
        <f>SUM(T14,T17:T17,T18)</f>
        <v>4324512</v>
      </c>
    </row>
    <row r="20" spans="1:20" ht="21.75" customHeight="1" thickTop="1">
      <c r="A20" s="11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</row>
    <row r="21" spans="1:20" ht="21.75" customHeight="1">
      <c r="A21" s="9" t="s">
        <v>207</v>
      </c>
      <c r="B21" s="9"/>
      <c r="C21" s="9"/>
      <c r="D21" s="9"/>
      <c r="F21" s="18">
        <v>880421</v>
      </c>
      <c r="G21" s="18"/>
      <c r="H21" s="18">
        <v>300741</v>
      </c>
      <c r="I21" s="18"/>
      <c r="J21" s="18">
        <v>764866</v>
      </c>
      <c r="K21" s="18"/>
      <c r="L21" s="18">
        <v>89705</v>
      </c>
      <c r="M21" s="18"/>
      <c r="N21" s="18">
        <v>2382275</v>
      </c>
      <c r="O21" s="18"/>
      <c r="P21" s="18">
        <v>-69193</v>
      </c>
      <c r="Q21" s="18"/>
      <c r="R21" s="18">
        <f>SUM(P21:P21)</f>
        <v>-69193</v>
      </c>
      <c r="S21" s="18"/>
      <c r="T21" s="18">
        <f>SUM(F21:N21,R21)</f>
        <v>4348815</v>
      </c>
    </row>
    <row r="22" spans="1:20" ht="21.75" customHeight="1">
      <c r="A22" s="10" t="s">
        <v>95</v>
      </c>
      <c r="F22" s="18">
        <v>0</v>
      </c>
      <c r="G22" s="18"/>
      <c r="H22" s="18">
        <v>0</v>
      </c>
      <c r="I22" s="18"/>
      <c r="J22" s="18">
        <v>0</v>
      </c>
      <c r="K22" s="18"/>
      <c r="L22" s="18">
        <v>0</v>
      </c>
      <c r="M22" s="18"/>
      <c r="N22" s="18">
        <f>SUM(PL!I139)</f>
        <v>206305</v>
      </c>
      <c r="O22" s="18"/>
      <c r="P22" s="18">
        <v>0</v>
      </c>
      <c r="Q22" s="18"/>
      <c r="R22" s="18">
        <f>SUM(P22:P22)</f>
        <v>0</v>
      </c>
      <c r="S22" s="18"/>
      <c r="T22" s="19">
        <f>SUM(F22:N22,R22)</f>
        <v>206305</v>
      </c>
    </row>
    <row r="23" spans="1:20" ht="21.75" customHeight="1">
      <c r="A23" s="1" t="s">
        <v>96</v>
      </c>
      <c r="B23" s="9"/>
      <c r="C23" s="9"/>
      <c r="D23" s="10"/>
      <c r="F23" s="20">
        <v>0</v>
      </c>
      <c r="G23" s="18"/>
      <c r="H23" s="20">
        <v>0</v>
      </c>
      <c r="I23" s="18"/>
      <c r="J23" s="20">
        <v>0</v>
      </c>
      <c r="K23" s="18"/>
      <c r="L23" s="20">
        <v>0</v>
      </c>
      <c r="M23" s="18"/>
      <c r="N23" s="20">
        <v>0</v>
      </c>
      <c r="O23" s="18"/>
      <c r="P23" s="20">
        <f>PL!I117</f>
        <v>2784</v>
      </c>
      <c r="Q23" s="19"/>
      <c r="R23" s="20">
        <f>SUM(P23:P23)</f>
        <v>2784</v>
      </c>
      <c r="S23" s="19"/>
      <c r="T23" s="20">
        <f>SUM(F23:N23,R23)</f>
        <v>2784</v>
      </c>
    </row>
    <row r="24" spans="1:20" ht="21.75" customHeight="1">
      <c r="A24" s="1" t="s">
        <v>97</v>
      </c>
      <c r="F24" s="18">
        <f>SUM(F22:F23)</f>
        <v>0</v>
      </c>
      <c r="G24" s="18"/>
      <c r="H24" s="18">
        <f>SUM(H22:H23)</f>
        <v>0</v>
      </c>
      <c r="I24" s="18"/>
      <c r="J24" s="18">
        <f>SUM(J22:J23)</f>
        <v>0</v>
      </c>
      <c r="K24" s="18"/>
      <c r="L24" s="18">
        <f>SUM(L22:L23)</f>
        <v>0</v>
      </c>
      <c r="M24" s="18"/>
      <c r="N24" s="18">
        <f>SUM(N22:N23)</f>
        <v>206305</v>
      </c>
      <c r="O24" s="18"/>
      <c r="P24" s="18">
        <f>SUM(P22:P23)</f>
        <v>2784</v>
      </c>
      <c r="Q24" s="18"/>
      <c r="R24" s="18">
        <f>SUM(R22:R23)</f>
        <v>2784</v>
      </c>
      <c r="S24" s="18"/>
      <c r="T24" s="18">
        <f>SUM(T22:T23)</f>
        <v>209089</v>
      </c>
    </row>
    <row r="25" spans="1:20" ht="21.75" customHeight="1">
      <c r="A25" s="1" t="s">
        <v>215</v>
      </c>
      <c r="F25" s="18">
        <v>0</v>
      </c>
      <c r="G25" s="18"/>
      <c r="H25" s="18">
        <v>0</v>
      </c>
      <c r="I25" s="18"/>
      <c r="J25" s="18">
        <v>0</v>
      </c>
      <c r="K25" s="18"/>
      <c r="L25" s="18">
        <v>0</v>
      </c>
      <c r="M25" s="18"/>
      <c r="N25" s="18">
        <v>-190082</v>
      </c>
      <c r="O25" s="18"/>
      <c r="P25" s="18">
        <v>0</v>
      </c>
      <c r="Q25" s="18"/>
      <c r="R25" s="18">
        <f>SUM(P25:P25)</f>
        <v>0</v>
      </c>
      <c r="S25" s="18"/>
      <c r="T25" s="19">
        <f>SUM(F25:N25,R25)</f>
        <v>-190082</v>
      </c>
    </row>
    <row r="26" spans="1:20" ht="21.75" customHeight="1" thickBot="1">
      <c r="A26" s="11" t="s">
        <v>241</v>
      </c>
      <c r="F26" s="21">
        <f>SUM(F21,F24:F24,F25)</f>
        <v>880421</v>
      </c>
      <c r="G26" s="19"/>
      <c r="H26" s="21">
        <f>SUM(H21,H24:H24,H25)</f>
        <v>300741</v>
      </c>
      <c r="I26" s="19"/>
      <c r="J26" s="21">
        <f>SUM(J21,J24:J24,J25)</f>
        <v>764866</v>
      </c>
      <c r="K26" s="19"/>
      <c r="L26" s="21">
        <f>SUM(L21,L24:L24,L25)</f>
        <v>89705</v>
      </c>
      <c r="M26" s="19"/>
      <c r="N26" s="21">
        <f>SUM(N21,N24:N24,N25)</f>
        <v>2398498</v>
      </c>
      <c r="O26" s="19"/>
      <c r="P26" s="21">
        <f>SUM(P21,P24:P24,P25)</f>
        <v>-66409</v>
      </c>
      <c r="Q26" s="19"/>
      <c r="R26" s="21">
        <f>SUM(R21,R24:R24,R25)</f>
        <v>-66409</v>
      </c>
      <c r="S26" s="19"/>
      <c r="T26" s="21">
        <f>SUM(T21,T24:T24,T25)</f>
        <v>4367822</v>
      </c>
    </row>
    <row r="27" spans="1:20" s="12" customFormat="1" ht="18" customHeight="1" thickTop="1">
      <c r="B27" s="13"/>
      <c r="C27" s="13"/>
      <c r="D27" s="13"/>
      <c r="F27" s="24">
        <f>F21-BS!K94</f>
        <v>0</v>
      </c>
      <c r="G27" s="80"/>
      <c r="H27" s="24">
        <f>H21-BS!K95</f>
        <v>0</v>
      </c>
      <c r="I27" s="24"/>
      <c r="J27" s="24">
        <f>J21-BS!K96</f>
        <v>0</v>
      </c>
      <c r="K27" s="24"/>
      <c r="L27" s="24">
        <f>L21-BS!K99</f>
        <v>0</v>
      </c>
      <c r="M27" s="24"/>
      <c r="N27" s="24">
        <f>SUM(N21-BS!K100)</f>
        <v>0</v>
      </c>
      <c r="O27" s="24"/>
      <c r="P27" s="24">
        <f>SUM(P21-BS!K101)</f>
        <v>0</v>
      </c>
      <c r="Q27" s="24"/>
      <c r="R27" s="24"/>
      <c r="S27" s="24"/>
      <c r="T27" s="24">
        <f>T21-BS!K104</f>
        <v>0</v>
      </c>
    </row>
    <row r="28" spans="1:20" s="12" customFormat="1" ht="21.75" customHeight="1">
      <c r="B28" s="13"/>
      <c r="C28" s="13"/>
      <c r="D28" s="13"/>
      <c r="F28" s="24">
        <f>SUM(F26-BS!I94)</f>
        <v>0</v>
      </c>
      <c r="G28" s="80"/>
      <c r="H28" s="24">
        <f>SUM(H26-BS!I95)</f>
        <v>0</v>
      </c>
      <c r="I28" s="24"/>
      <c r="J28" s="24">
        <f>SUM(J26-BS!I96)</f>
        <v>0</v>
      </c>
      <c r="K28" s="24"/>
      <c r="L28" s="24">
        <f>SUM(L26-BS!I99)</f>
        <v>0</v>
      </c>
      <c r="M28" s="24"/>
      <c r="N28" s="24">
        <f>SUM(N26-BS!I100)</f>
        <v>0</v>
      </c>
      <c r="O28" s="24"/>
      <c r="P28" s="24">
        <f>SUM(P26-BS!I101)</f>
        <v>0</v>
      </c>
      <c r="Q28" s="24"/>
      <c r="R28" s="24"/>
      <c r="S28" s="24"/>
      <c r="T28" s="24">
        <f>SUM(T26-BS!I104)</f>
        <v>0</v>
      </c>
    </row>
    <row r="29" spans="1:20" s="10" customFormat="1" ht="21.75" customHeight="1">
      <c r="A29" s="32" t="s">
        <v>192</v>
      </c>
      <c r="B29" s="91"/>
      <c r="C29" s="91"/>
      <c r="D29" s="90"/>
      <c r="F29" s="90"/>
      <c r="G29" s="90"/>
      <c r="H29" s="90"/>
      <c r="I29" s="90"/>
      <c r="J29" s="90"/>
      <c r="K29" s="90"/>
      <c r="P29" s="91"/>
      <c r="Q29" s="91"/>
      <c r="R29" s="91"/>
      <c r="S29" s="90"/>
    </row>
    <row r="30" spans="1:20" s="10" customFormat="1" ht="13.5" customHeight="1">
      <c r="A30" s="89"/>
      <c r="B30" s="91"/>
      <c r="C30" s="91"/>
      <c r="D30" s="90"/>
      <c r="F30" s="90"/>
      <c r="G30" s="90"/>
      <c r="H30" s="90"/>
      <c r="I30" s="90"/>
      <c r="J30" s="90"/>
      <c r="K30" s="90"/>
      <c r="P30" s="91"/>
      <c r="Q30" s="91"/>
      <c r="R30" s="91"/>
      <c r="S30" s="90"/>
    </row>
    <row r="31" spans="1:20" ht="21.75" customHeight="1">
      <c r="F31" s="2"/>
      <c r="H31" s="2"/>
      <c r="J31" s="2"/>
      <c r="N31" s="2"/>
      <c r="P31" s="2"/>
      <c r="Q31" s="2"/>
      <c r="R31" s="2"/>
      <c r="T31" s="2"/>
    </row>
    <row r="32" spans="1:20" s="14" customFormat="1" ht="21.75" customHeight="1">
      <c r="D32" s="71"/>
      <c r="E32" s="71"/>
      <c r="F32" s="71"/>
      <c r="I32" s="81"/>
      <c r="K32" s="81"/>
      <c r="L32" s="15"/>
      <c r="M32" s="15"/>
      <c r="N32" s="15"/>
      <c r="O32" s="15"/>
    </row>
    <row r="33" spans="4:18" s="16" customFormat="1" ht="21.75" customHeight="1">
      <c r="D33" s="110" t="s">
        <v>98</v>
      </c>
      <c r="E33" s="110"/>
      <c r="F33" s="110"/>
      <c r="I33" s="55"/>
      <c r="K33" s="55"/>
      <c r="L33" s="109" t="s">
        <v>142</v>
      </c>
      <c r="M33" s="109"/>
      <c r="N33" s="109"/>
      <c r="O33" s="109"/>
      <c r="P33" s="17"/>
      <c r="Q33" s="17"/>
      <c r="R33" s="17"/>
    </row>
    <row r="34" spans="4:18" s="16" customFormat="1" ht="21.75" customHeight="1">
      <c r="D34" s="109" t="s">
        <v>99</v>
      </c>
      <c r="E34" s="109"/>
      <c r="F34" s="109"/>
      <c r="I34" s="55"/>
      <c r="K34" s="55"/>
      <c r="L34" s="109" t="s">
        <v>99</v>
      </c>
      <c r="M34" s="109"/>
      <c r="N34" s="109"/>
      <c r="O34" s="109"/>
      <c r="P34" s="17"/>
      <c r="Q34" s="17"/>
      <c r="R34" s="17"/>
    </row>
  </sheetData>
  <mergeCells count="7">
    <mergeCell ref="L34:O34"/>
    <mergeCell ref="F7:T7"/>
    <mergeCell ref="L11:N11"/>
    <mergeCell ref="L33:O33"/>
    <mergeCell ref="D33:F33"/>
    <mergeCell ref="D34:F34"/>
    <mergeCell ref="P8:R8"/>
  </mergeCells>
  <printOptions horizontalCentered="1"/>
  <pageMargins left="0.19685039370078741" right="0.19685039370078741" top="0.78740157480314965" bottom="0.27559055118110237" header="0.19685039370078741" footer="0.15748031496062992"/>
  <pageSetup paperSize="9" scale="67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2F49CC2E7726845940AD75DDB77EB40" ma:contentTypeVersion="16" ma:contentTypeDescription="Create a new document." ma:contentTypeScope="" ma:versionID="35e1c9a120649a2a287162d3cf5a2fd0">
  <xsd:schema xmlns:xsd="http://www.w3.org/2001/XMLSchema" xmlns:xs="http://www.w3.org/2001/XMLSchema" xmlns:p="http://schemas.microsoft.com/office/2006/metadata/properties" xmlns:ns2="ecf0070a-d7f1-41ee-bd55-121a0299a022" xmlns:ns3="5915c3c6-c4ac-43ee-a192-f48957b065e5" targetNamespace="http://schemas.microsoft.com/office/2006/metadata/properties" ma:root="true" ma:fieldsID="f698d3afec9ce9bdf7394465a6273e8a" ns2:_="" ns3:_="">
    <xsd:import namespace="ecf0070a-d7f1-41ee-bd55-121a0299a022"/>
    <xsd:import namespace="5915c3c6-c4ac-43ee-a192-f48957b065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f0070a-d7f1-41ee-bd55-121a0299a0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17ea99d-dc40-4809-9430-ed93f94800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15c3c6-c4ac-43ee-a192-f48957b065e5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d411c17-1317-4dc1-9cff-cf3db0efe2bc}" ma:internalName="TaxCatchAll" ma:showField="CatchAllData" ma:web="5915c3c6-c4ac-43ee-a192-f48957b065e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915c3c6-c4ac-43ee-a192-f48957b065e5" xsi:nil="true"/>
    <lcf76f155ced4ddcb4097134ff3c332f xmlns="ecf0070a-d7f1-41ee-bd55-121a0299a022">
      <Terms xmlns="http://schemas.microsoft.com/office/infopath/2007/PartnerControls"/>
    </lcf76f155ced4ddcb4097134ff3c332f>
    <MediaLengthInSeconds xmlns="ecf0070a-d7f1-41ee-bd55-121a0299a022" xsi:nil="true"/>
    <SharedWithUsers xmlns="5915c3c6-c4ac-43ee-a192-f48957b065e5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CF7A95A4-58A5-459D-864E-34FB6756332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2CDDE88-4C05-463B-BFC9-DF69F611641C}"/>
</file>

<file path=customXml/itemProps3.xml><?xml version="1.0" encoding="utf-8"?>
<ds:datastoreItem xmlns:ds="http://schemas.openxmlformats.org/officeDocument/2006/customXml" ds:itemID="{4CE33F86-2AD6-42B3-852E-528E927FAB93}">
  <ds:schemaRefs>
    <ds:schemaRef ds:uri="http://purl.org/dc/terms/"/>
    <ds:schemaRef ds:uri="http://schemas.openxmlformats.org/package/2006/metadata/core-properties"/>
    <ds:schemaRef ds:uri="56d755c0-dc8d-4f4d-92ee-37e14a2ec9fe"/>
    <ds:schemaRef ds:uri="http://schemas.microsoft.com/office/2006/documentManagement/types"/>
    <ds:schemaRef ds:uri="http://schemas.microsoft.com/office/infopath/2007/PartnerControls"/>
    <ds:schemaRef ds:uri="9ef4fc8b-9f84-4a1a-8623-ae959a51c4a4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768eff02-ba97-4e70-8dfc-1be260cb63cf"/>
    <ds:schemaRef ds:uri="50c908b1-f277-4340-90a9-4611d0b0f07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conso</vt:lpstr>
      <vt:lpstr>company</vt:lpstr>
      <vt:lpstr>BS!Print_Area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Darika Tongprapai</cp:lastModifiedBy>
  <cp:lastPrinted>2022-11-01T09:44:39Z</cp:lastPrinted>
  <dcterms:created xsi:type="dcterms:W3CDTF">2011-10-10T07:02:03Z</dcterms:created>
  <dcterms:modified xsi:type="dcterms:W3CDTF">2022-11-01T09:44:45Z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0x01010032F49CC2E7726845940AD75DDB77EB40</vt:lpwstr>
  </property>
  <property fmtid="{D5CDD505-2E9C-101B-9397-08002B2CF9AE}" pid="4" name="MediaServiceImageTags">
    <vt:lpwstr/>
  </property>
  <property fmtid="{D5CDD505-2E9C-101B-9397-08002B2CF9AE}" pid="5" name="Order">
    <vt:r8>187300</vt:r8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