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2\FS Q3'2022\INTOUCH Q3'2022\INTOUCH Q3'2022_SET\"/>
    </mc:Choice>
  </mc:AlternateContent>
  <xr:revisionPtr revIDLastSave="0" documentId="13_ncr:1_{32072983-C948-4E5D-9A4D-BACD7DC866EE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3-5" sheetId="1" r:id="rId1"/>
    <sheet name="6-7" sheetId="12" r:id="rId2"/>
    <sheet name="8-9" sheetId="2" r:id="rId3"/>
    <sheet name="10-11" sheetId="3" r:id="rId4"/>
    <sheet name="12-13" sheetId="4" r:id="rId5"/>
    <sheet name="14-15" sheetId="5" r:id="rId6"/>
  </sheets>
  <definedNames>
    <definedName name="_xlnm.Print_Area" localSheetId="3">'10-11'!$A$1:$AE$58</definedName>
    <definedName name="_xlnm.Print_Area" localSheetId="4">'12-13'!$A$1:$AA$56</definedName>
    <definedName name="_xlnm.Print_Area" localSheetId="5">'14-15'!$A$1:$M$78</definedName>
    <definedName name="_xlnm.Print_Area" localSheetId="0">'3-5'!$A$1:$M$104</definedName>
    <definedName name="_xlnm.Print_Area" localSheetId="1">'6-7'!$A$1:$M$77</definedName>
    <definedName name="_xlnm.Print_Area" localSheetId="2">'8-9'!$A$1:$M$77</definedName>
    <definedName name="Z_069E0889_B20F_4E0D_9260_2CB4F9299217_.wvu.PrintArea" localSheetId="3" hidden="1">'10-11'!$A$1:$Z$2</definedName>
    <definedName name="Z_069E0889_B20F_4E0D_9260_2CB4F9299217_.wvu.PrintArea" localSheetId="0" hidden="1">'3-5'!$A$1:$M$105</definedName>
    <definedName name="Z_069E0889_B20F_4E0D_9260_2CB4F9299217_.wvu.PrintArea" localSheetId="1" hidden="1">'6-7'!$A$1:$M$42</definedName>
    <definedName name="Z_069E0889_B20F_4E0D_9260_2CB4F9299217_.wvu.PrintArea" localSheetId="2" hidden="1">'8-9'!$A$1:$M$42</definedName>
    <definedName name="Z_1D1251E2_89B9_4FCF_B48E_D19D24942D98_.wvu.PrintArea" localSheetId="3" hidden="1">'10-11'!$A$1:$Z$2</definedName>
    <definedName name="Z_1D1251E2_89B9_4FCF_B48E_D19D24942D98_.wvu.PrintArea" localSheetId="5" hidden="1">'14-15'!$A$1:$M$2</definedName>
    <definedName name="Z_1D1251E2_89B9_4FCF_B48E_D19D24942D98_.wvu.PrintArea" localSheetId="0" hidden="1">'3-5'!$A$1:$M$105</definedName>
    <definedName name="Z_1D1251E2_89B9_4FCF_B48E_D19D24942D98_.wvu.PrintArea" localSheetId="1" hidden="1">'6-7'!$A$1:$M$42</definedName>
    <definedName name="Z_1D1251E2_89B9_4FCF_B48E_D19D24942D98_.wvu.PrintArea" localSheetId="2" hidden="1">'8-9'!$A$1:$M$42</definedName>
    <definedName name="Z_383B3A0A_8A62_4A41_AAE8_CDACCB22FC4C_.wvu.PrintArea" localSheetId="3" hidden="1">'10-11'!$A$1:$Z$2</definedName>
    <definedName name="Z_383B3A0A_8A62_4A41_AAE8_CDACCB22FC4C_.wvu.PrintArea" localSheetId="5" hidden="1">'14-15'!$A$1:$M$2</definedName>
    <definedName name="Z_383B3A0A_8A62_4A41_AAE8_CDACCB22FC4C_.wvu.PrintArea" localSheetId="0" hidden="1">'3-5'!$A$1:$M$105</definedName>
    <definedName name="Z_383B3A0A_8A62_4A41_AAE8_CDACCB22FC4C_.wvu.PrintArea" localSheetId="1" hidden="1">'6-7'!$A$1:$M$42</definedName>
    <definedName name="Z_383B3A0A_8A62_4A41_AAE8_CDACCB22FC4C_.wvu.PrintArea" localSheetId="2" hidden="1">'8-9'!$A$1:$M$42</definedName>
    <definedName name="Z_48C48EF2_F178_4382_B2C4_B94B3681FD3A_.wvu.PrintArea" localSheetId="3" hidden="1">'10-11'!$A$1:$AE$58</definedName>
    <definedName name="Z_48C48EF2_F178_4382_B2C4_B94B3681FD3A_.wvu.PrintArea" localSheetId="4" hidden="1">'12-13'!$A$1:$AA$56</definedName>
    <definedName name="Z_48C48EF2_F178_4382_B2C4_B94B3681FD3A_.wvu.PrintArea" localSheetId="5" hidden="1">'14-15'!$A$1:$N$78</definedName>
    <definedName name="Z_48C48EF2_F178_4382_B2C4_B94B3681FD3A_.wvu.PrintArea" localSheetId="0" hidden="1">'3-5'!$A$1:$N$105</definedName>
    <definedName name="Z_48C48EF2_F178_4382_B2C4_B94B3681FD3A_.wvu.PrintArea" localSheetId="1" hidden="1">'6-7'!$A$1:$N$77</definedName>
    <definedName name="Z_48C48EF2_F178_4382_B2C4_B94B3681FD3A_.wvu.PrintArea" localSheetId="2" hidden="1">'8-9'!$A$1:$N$77</definedName>
    <definedName name="Z_48C48EF2_F178_4382_B2C4_B94B3681FD3A_.wvu.Rows" localSheetId="5" hidden="1">'14-15'!$64:$65</definedName>
    <definedName name="Z_48C48EF2_F178_4382_B2C4_B94B3681FD3A_.wvu.Rows" localSheetId="0" hidden="1">'3-5'!$14:$14,'3-5'!$49:$49,'3-5'!$51:$51</definedName>
    <definedName name="Z_48C48EF2_F178_4382_B2C4_B94B3681FD3A_.wvu.Rows" localSheetId="1" hidden="1">'6-7'!$64:$64</definedName>
    <definedName name="Z_48C48EF2_F178_4382_B2C4_B94B3681FD3A_.wvu.Rows" localSheetId="2" hidden="1">'8-9'!$64:$64</definedName>
    <definedName name="Z_4FCC7E43_A3A8_4E66_A134_7124BF0661F0_.wvu.PrintArea" localSheetId="3" hidden="1">'10-11'!$A$1:$Z$2</definedName>
    <definedName name="Z_4FCC7E43_A3A8_4E66_A134_7124BF0661F0_.wvu.PrintArea" localSheetId="5" hidden="1">'14-15'!$A$1:$M$2</definedName>
    <definedName name="Z_4FCC7E43_A3A8_4E66_A134_7124BF0661F0_.wvu.PrintArea" localSheetId="0" hidden="1">'3-5'!$A$1:$M$105</definedName>
    <definedName name="Z_4FCC7E43_A3A8_4E66_A134_7124BF0661F0_.wvu.PrintArea" localSheetId="1" hidden="1">'6-7'!$A$1:$M$42</definedName>
    <definedName name="Z_4FCC7E43_A3A8_4E66_A134_7124BF0661F0_.wvu.PrintArea" localSheetId="2" hidden="1">'8-9'!$A$1:$M$42</definedName>
    <definedName name="Z_6F5991F0_4627_4AFB_9F32_9A0EE9B6F22D_.wvu.PrintArea" localSheetId="3" hidden="1">'10-11'!$A$1:$Z$2</definedName>
    <definedName name="Z_6F5991F0_4627_4AFB_9F32_9A0EE9B6F22D_.wvu.PrintArea" localSheetId="5" hidden="1">'14-15'!$A$1:$M$2</definedName>
    <definedName name="Z_6F5991F0_4627_4AFB_9F32_9A0EE9B6F22D_.wvu.PrintArea" localSheetId="0" hidden="1">'3-5'!$A$1:$M$105</definedName>
    <definedName name="Z_6F5991F0_4627_4AFB_9F32_9A0EE9B6F22D_.wvu.PrintArea" localSheetId="1" hidden="1">'6-7'!$A$1:$M$42</definedName>
    <definedName name="Z_6F5991F0_4627_4AFB_9F32_9A0EE9B6F22D_.wvu.PrintArea" localSheetId="2" hidden="1">'8-9'!$A$1:$M$42</definedName>
    <definedName name="Z_774AAA16_7E7C_441B_9225_1F076876204B_.wvu.PrintArea" localSheetId="3" hidden="1">'10-11'!$A$1:$Z$2</definedName>
    <definedName name="Z_774AAA16_7E7C_441B_9225_1F076876204B_.wvu.PrintArea" localSheetId="5" hidden="1">'14-15'!$A$1:$M$2</definedName>
    <definedName name="Z_774AAA16_7E7C_441B_9225_1F076876204B_.wvu.PrintArea" localSheetId="0" hidden="1">'3-5'!$A$1:$M$105</definedName>
    <definedName name="Z_774AAA16_7E7C_441B_9225_1F076876204B_.wvu.PrintArea" localSheetId="1" hidden="1">'6-7'!$A$1:$M$42</definedName>
    <definedName name="Z_774AAA16_7E7C_441B_9225_1F076876204B_.wvu.PrintArea" localSheetId="2" hidden="1">'8-9'!$A$1:$M$42</definedName>
    <definedName name="Z_89C050A0_C566_4E1C_AAEC_934F63068EFB_.wvu.PrintArea" localSheetId="3" hidden="1">'10-11'!$A$1:$Z$2</definedName>
    <definedName name="Z_89C050A0_C566_4E1C_AAEC_934F63068EFB_.wvu.PrintArea" localSheetId="5" hidden="1">'14-15'!$A$1:$M$2</definedName>
    <definedName name="Z_89C050A0_C566_4E1C_AAEC_934F63068EFB_.wvu.PrintArea" localSheetId="0" hidden="1">'3-5'!$A$1:$M$105</definedName>
    <definedName name="Z_89C050A0_C566_4E1C_AAEC_934F63068EFB_.wvu.PrintArea" localSheetId="1" hidden="1">'6-7'!$A$1:$M$42</definedName>
    <definedName name="Z_89C050A0_C566_4E1C_AAEC_934F63068EFB_.wvu.PrintArea" localSheetId="2" hidden="1">'8-9'!$A$1:$M$42</definedName>
    <definedName name="Z_919964C5_2EFA_4AFB_A9CA_CAB5BE0E09E5_.wvu.PrintArea" localSheetId="3" hidden="1">'10-11'!$A$1:$Z$2</definedName>
    <definedName name="Z_919964C5_2EFA_4AFB_A9CA_CAB5BE0E09E5_.wvu.PrintArea" localSheetId="0" hidden="1">'3-5'!$A$1:$M$105</definedName>
    <definedName name="Z_919964C5_2EFA_4AFB_A9CA_CAB5BE0E09E5_.wvu.PrintArea" localSheetId="1" hidden="1">'6-7'!$A$1:$M$42</definedName>
    <definedName name="Z_919964C5_2EFA_4AFB_A9CA_CAB5BE0E09E5_.wvu.PrintArea" localSheetId="2" hidden="1">'8-9'!$A$1:$M$42</definedName>
    <definedName name="Z_AA8AA0EB_2051_4132_8E24_989D017DBA36_.wvu.PrintArea" localSheetId="3" hidden="1">'10-11'!$A$1:$AE$58</definedName>
    <definedName name="Z_AA8AA0EB_2051_4132_8E24_989D017DBA36_.wvu.PrintArea" localSheetId="4" hidden="1">'12-13'!$A$1:$AA$56</definedName>
    <definedName name="Z_AA8AA0EB_2051_4132_8E24_989D017DBA36_.wvu.PrintArea" localSheetId="5" hidden="1">'14-15'!$A$1:$N$78</definedName>
    <definedName name="Z_AA8AA0EB_2051_4132_8E24_989D017DBA36_.wvu.PrintArea" localSheetId="0" hidden="1">'3-5'!$A$1:$N$105</definedName>
    <definedName name="Z_AA8AA0EB_2051_4132_8E24_989D017DBA36_.wvu.PrintArea" localSheetId="1" hidden="1">'6-7'!$A$1:$N$77</definedName>
    <definedName name="Z_AA8AA0EB_2051_4132_8E24_989D017DBA36_.wvu.PrintArea" localSheetId="2" hidden="1">'8-9'!$A$1:$N$77</definedName>
    <definedName name="Z_AA8AA0EB_2051_4132_8E24_989D017DBA36_.wvu.Rows" localSheetId="5" hidden="1">'14-15'!$64:$65</definedName>
    <definedName name="Z_AA8AA0EB_2051_4132_8E24_989D017DBA36_.wvu.Rows" localSheetId="0" hidden="1">'3-5'!$14:$14,'3-5'!$49:$49,'3-5'!$51:$51</definedName>
    <definedName name="Z_AA8AA0EB_2051_4132_8E24_989D017DBA36_.wvu.Rows" localSheetId="1" hidden="1">'6-7'!$64:$64</definedName>
    <definedName name="Z_AA8AA0EB_2051_4132_8E24_989D017DBA36_.wvu.Rows" localSheetId="2" hidden="1">'8-9'!$64:$64</definedName>
    <definedName name="Z_AD8C9BCF_4000_4235_AE43_D8CE496CCC26_.wvu.PrintArea" localSheetId="3" hidden="1">'10-11'!$A$1:$Z$2</definedName>
    <definedName name="Z_AD8C9BCF_4000_4235_AE43_D8CE496CCC26_.wvu.PrintArea" localSheetId="5" hidden="1">'14-15'!$A$1:$M$2</definedName>
    <definedName name="Z_AD8C9BCF_4000_4235_AE43_D8CE496CCC26_.wvu.PrintArea" localSheetId="0" hidden="1">'3-5'!$A$1:$M$105</definedName>
    <definedName name="Z_AD8C9BCF_4000_4235_AE43_D8CE496CCC26_.wvu.PrintArea" localSheetId="1" hidden="1">'6-7'!$A$1:$M$42</definedName>
    <definedName name="Z_AD8C9BCF_4000_4235_AE43_D8CE496CCC26_.wvu.PrintArea" localSheetId="2" hidden="1">'8-9'!$A$1:$M$42</definedName>
    <definedName name="Z_ECEF1F32_93C7_4D8C_8D83_8AA7B3E6AFBA_.wvu.PrintArea" localSheetId="3" hidden="1">'10-11'!$A$1:$Z$2</definedName>
    <definedName name="Z_ECEF1F32_93C7_4D8C_8D83_8AA7B3E6AFBA_.wvu.PrintArea" localSheetId="0" hidden="1">'3-5'!$A$1:$M$105</definedName>
    <definedName name="Z_ECEF1F32_93C7_4D8C_8D83_8AA7B3E6AFBA_.wvu.PrintArea" localSheetId="1" hidden="1">'6-7'!$A$1:$M$42</definedName>
    <definedName name="Z_ECEF1F32_93C7_4D8C_8D83_8AA7B3E6AFBA_.wvu.PrintArea" localSheetId="2" hidden="1">'8-9'!$A$1:$M$42</definedName>
    <definedName name="Z_ECEF1F32_93C7_4D8C_8D83_8AA7B3E6AFBA_.wvu.Rows" localSheetId="0" hidden="1">'3-5'!#REF!,'3-5'!#REF!,'3-5'!#REF!,'3-5'!#REF!,'3-5'!#REF!</definedName>
    <definedName name="Z_ECEF1F32_93C7_4D8C_8D83_8AA7B3E6AFBA_.wvu.Rows" localSheetId="1" hidden="1">'6-7'!#REF!,'6-7'!#REF!,'6-7'!#REF!,'6-7'!#REF!,'6-7'!#REF!</definedName>
    <definedName name="Z_ECEF1F32_93C7_4D8C_8D83_8AA7B3E6AFBA_.wvu.Rows" localSheetId="2" hidden="1">'8-9'!#REF!,'8-9'!#REF!,'8-9'!#REF!,'8-9'!#REF!,'8-9'!#REF!</definedName>
    <definedName name="Z_EF4C1BB4_D942_4057_AFCC_CF320E381EF4_.wvu.PrintArea" localSheetId="3" hidden="1">'10-11'!$A$1:$AE$58</definedName>
    <definedName name="Z_EF4C1BB4_D942_4057_AFCC_CF320E381EF4_.wvu.PrintArea" localSheetId="4" hidden="1">'12-13'!$A$1:$AA$56</definedName>
    <definedName name="Z_EF4C1BB4_D942_4057_AFCC_CF320E381EF4_.wvu.PrintArea" localSheetId="5" hidden="1">'14-15'!$A$1:$N$78</definedName>
    <definedName name="Z_EF4C1BB4_D942_4057_AFCC_CF320E381EF4_.wvu.PrintArea" localSheetId="0" hidden="1">'3-5'!$A$1:$N$105</definedName>
    <definedName name="Z_EF4C1BB4_D942_4057_AFCC_CF320E381EF4_.wvu.PrintArea" localSheetId="1" hidden="1">'6-7'!$A$1:$N$77</definedName>
    <definedName name="Z_EF4C1BB4_D942_4057_AFCC_CF320E381EF4_.wvu.PrintArea" localSheetId="2" hidden="1">'8-9'!$A$1:$N$77</definedName>
    <definedName name="Z_EF4C1BB4_D942_4057_AFCC_CF320E381EF4_.wvu.Rows" localSheetId="5" hidden="1">'14-15'!$64:$65</definedName>
    <definedName name="Z_EF4C1BB4_D942_4057_AFCC_CF320E381EF4_.wvu.Rows" localSheetId="0" hidden="1">'3-5'!$14:$14,'3-5'!$49:$49,'3-5'!$51:$51</definedName>
    <definedName name="Z_EF4C1BB4_D942_4057_AFCC_CF320E381EF4_.wvu.Rows" localSheetId="1" hidden="1">'6-7'!$64:$64</definedName>
    <definedName name="Z_EF4C1BB4_D942_4057_AFCC_CF320E381EF4_.wvu.Rows" localSheetId="2" hidden="1">'8-9'!$64:$64</definedName>
    <definedName name="Z_FED2835A_53CD_4B5A_B822_7BAA5E44F41E_.wvu.PrintArea" localSheetId="3" hidden="1">'10-11'!$A$1:$Z$2</definedName>
    <definedName name="Z_FED2835A_53CD_4B5A_B822_7BAA5E44F41E_.wvu.PrintArea" localSheetId="5" hidden="1">'14-15'!$A$1:$M$2</definedName>
    <definedName name="Z_FED2835A_53CD_4B5A_B822_7BAA5E44F41E_.wvu.PrintArea" localSheetId="0" hidden="1">'3-5'!$A$1:$M$105</definedName>
    <definedName name="Z_FED2835A_53CD_4B5A_B822_7BAA5E44F41E_.wvu.PrintArea" localSheetId="1" hidden="1">'6-7'!$A$1:$M$42</definedName>
    <definedName name="Z_FED2835A_53CD_4B5A_B822_7BAA5E44F41E_.wvu.PrintArea" localSheetId="2" hidden="1">'8-9'!$A$1:$M$42</definedName>
  </definedNames>
  <calcPr calcId="191029"/>
  <customWorkbookViews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  <customWorkbookView name="Shin - Personal View" guid="{FED2835A-53CD-4B5A-B822-7BAA5E44F41E}" mergeInterval="0" personalView="1" maximized="1" windowWidth="1020" windowHeight="550" activeSheetId="5" showComments="commIndAndComment"/>
    <customWorkbookView name="PwC User - Personal View" guid="{1D1251E2-89B9-4FCF-B48E-D19D24942D98}" mergeInterval="0" personalView="1" maximized="1" windowWidth="1020" windowHeight="596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choon - Personal View" guid="{6F5991F0-4627-4AFB-9F32-9A0EE9B6F22D}" mergeInterval="0" personalView="1" maximized="1" windowWidth="983" windowHeight="569" tabRatio="601" activeSheetId="5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Anan - Personal View" guid="{ECEF1F32-93C7-4D8C-8D83-8AA7B3E6AFBA}" mergeInterval="0" personalView="1" maximized="1" windowWidth="1020" windowHeight="578" activeSheetId="1"/>
    <customWorkbookView name="FA_SHIN - Personal View" guid="{919964C5-2EFA-4AFB-A9CA-CAB5BE0E09E5}" mergeInterval="0" personalView="1" maximized="1" windowWidth="1020" windowHeight="579" activeSheetId="1"/>
    <customWorkbookView name="FA - Personal View" guid="{89C050A0-C566-4E1C-AAEC-934F63068EFB}" mergeInterval="0" personalView="1" maximized="1" windowWidth="796" windowHeight="437" activeSheetId="2"/>
    <customWorkbookView name="surinya.k - Personal View" guid="{069E0889-B20F-4E0D-9260-2CB4F9299217}" mergeInterval="0" personalView="1" maximized="1" windowWidth="1020" windowHeight="578" activeSheetId="5"/>
    <customWorkbookView name="rattanachai - Personal View" guid="{774AAA16-7E7C-441B-9225-1F076876204B}" mergeInterval="0" personalView="1" maximized="1" windowWidth="796" windowHeight="333" activeSheetId="5"/>
    <customWorkbookView name="Center_FA - Personal View" guid="{4FCC7E43-A3A8-4E66-A134-7124BF0661F0}" mergeInterval="0" personalView="1" maximized="1" windowWidth="994" windowHeight="603" activeSheetId="2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Naruwat Nopakun - Personal View" guid="{EF4C1BB4-D942-4057-AFCC-CF320E381EF4}" mergeInterval="0" personalView="1" maximized="1" windowWidth="1362" windowHeight="513" tabRatio="81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6" i="12" l="1"/>
  <c r="M67" i="12"/>
  <c r="K67" i="12"/>
  <c r="I67" i="12"/>
  <c r="G67" i="12"/>
  <c r="M59" i="12"/>
  <c r="K59" i="12"/>
  <c r="I59" i="12"/>
  <c r="G59" i="12"/>
  <c r="I48" i="12"/>
  <c r="G48" i="12"/>
  <c r="A45" i="12"/>
  <c r="I38" i="12"/>
  <c r="M27" i="12"/>
  <c r="I27" i="12"/>
  <c r="M14" i="12"/>
  <c r="I14" i="12"/>
  <c r="M6" i="12"/>
  <c r="M48" i="12" s="1"/>
  <c r="K6" i="12"/>
  <c r="K48" i="12" s="1"/>
  <c r="M4" i="12"/>
  <c r="M46" i="12" s="1"/>
  <c r="G69" i="12" l="1"/>
  <c r="M69" i="12"/>
  <c r="I29" i="12"/>
  <c r="I31" i="12" s="1"/>
  <c r="I33" i="12" s="1"/>
  <c r="I39" i="12" s="1"/>
  <c r="I69" i="12"/>
  <c r="K69" i="12"/>
  <c r="M29" i="12"/>
  <c r="M31" i="12" s="1"/>
  <c r="M33" i="12" s="1"/>
  <c r="E32" i="1"/>
  <c r="M49" i="12" l="1"/>
  <c r="M71" i="12" s="1"/>
  <c r="M38" i="12"/>
  <c r="M39" i="12" s="1"/>
  <c r="I49" i="12"/>
  <c r="I71" i="12" s="1"/>
  <c r="I77" i="12" s="1"/>
  <c r="M76" i="12" l="1"/>
  <c r="M77" i="12" s="1"/>
  <c r="E51" i="5" l="1"/>
  <c r="E10" i="5"/>
  <c r="E33" i="1"/>
  <c r="AF14" i="3" l="1"/>
  <c r="I100" i="1" l="1"/>
  <c r="E25" i="1" l="1"/>
  <c r="M100" i="1" l="1"/>
  <c r="Y47" i="4" l="1"/>
  <c r="AA47" i="4" s="1"/>
  <c r="Y19" i="4"/>
  <c r="AA19" i="4" s="1"/>
  <c r="Y15" i="4"/>
  <c r="AA15" i="4" s="1"/>
  <c r="Y49" i="3" l="1"/>
  <c r="AA49" i="3" s="1"/>
  <c r="AE49" i="3" s="1"/>
  <c r="Y20" i="3"/>
  <c r="AA20" i="3" s="1"/>
  <c r="AE20" i="3" s="1"/>
  <c r="Y16" i="3"/>
  <c r="AA16" i="3" s="1"/>
  <c r="AE16" i="3" s="1"/>
  <c r="A41" i="4" l="1"/>
  <c r="Y41" i="4"/>
  <c r="AA41" i="4" s="1"/>
  <c r="A13" i="4"/>
  <c r="Y43" i="3"/>
  <c r="AA43" i="3" s="1"/>
  <c r="AE43" i="3" s="1"/>
  <c r="E56" i="1" l="1"/>
  <c r="E68" i="1" l="1"/>
  <c r="E69" i="1" s="1"/>
  <c r="E22" i="5"/>
  <c r="M6" i="2" l="1"/>
  <c r="K6" i="2"/>
  <c r="M61" i="5" l="1"/>
  <c r="I61" i="5"/>
  <c r="G61" i="5" l="1"/>
  <c r="K61" i="5" l="1"/>
  <c r="Y43" i="4" l="1"/>
  <c r="AA43" i="4" s="1"/>
  <c r="Y45" i="3"/>
  <c r="AA45" i="3" s="1"/>
  <c r="AE45" i="3" s="1"/>
  <c r="E26" i="2" l="1"/>
  <c r="M4" i="2"/>
  <c r="A8" i="5" l="1"/>
  <c r="A16" i="5"/>
  <c r="E45" i="4" l="1"/>
  <c r="A56" i="4" l="1"/>
  <c r="A40" i="4"/>
  <c r="A28" i="4"/>
  <c r="A12" i="4"/>
  <c r="E64" i="5" l="1"/>
  <c r="E11" i="2"/>
  <c r="E18" i="5" s="1"/>
  <c r="E19" i="5" s="1"/>
  <c r="E20" i="5" s="1"/>
  <c r="E14" i="1" l="1"/>
  <c r="E49" i="1"/>
  <c r="M83" i="1" l="1"/>
  <c r="K83" i="1"/>
  <c r="I83" i="1"/>
  <c r="G83" i="1"/>
  <c r="M45" i="1"/>
  <c r="I45" i="1"/>
  <c r="K45" i="1"/>
  <c r="G45" i="1"/>
  <c r="M59" i="2" l="1"/>
  <c r="K59" i="2"/>
  <c r="G59" i="2"/>
  <c r="I59" i="2"/>
  <c r="E63" i="1" l="1"/>
  <c r="E65" i="5" l="1"/>
  <c r="E66" i="5" s="1"/>
  <c r="E67" i="5" s="1"/>
  <c r="E27" i="1"/>
  <c r="E16" i="2"/>
  <c r="E28" i="1" l="1"/>
  <c r="M6" i="1"/>
  <c r="K6" i="1"/>
  <c r="E47" i="4" l="1"/>
  <c r="E49" i="3"/>
  <c r="G70" i="5" l="1"/>
  <c r="Y13" i="4" l="1"/>
  <c r="AA13" i="4" l="1"/>
  <c r="AB13" i="4" s="1"/>
  <c r="M67" i="2" l="1"/>
  <c r="K67" i="2"/>
  <c r="I67" i="2"/>
  <c r="G67" i="2"/>
  <c r="M80" i="1" l="1"/>
  <c r="M42" i="1"/>
  <c r="M6" i="5" l="1"/>
  <c r="M46" i="5" s="1"/>
  <c r="K6" i="5"/>
  <c r="K46" i="5" s="1"/>
  <c r="I6" i="5"/>
  <c r="I46" i="5" s="1"/>
  <c r="G6" i="5"/>
  <c r="G46" i="5" s="1"/>
  <c r="M48" i="2"/>
  <c r="K48" i="2"/>
  <c r="I48" i="2"/>
  <c r="G48" i="2"/>
  <c r="M4" i="5" l="1"/>
  <c r="M44" i="5" s="1"/>
  <c r="M46" i="2" l="1"/>
  <c r="AE4" i="3"/>
  <c r="M82" i="1"/>
  <c r="K82" i="1"/>
  <c r="I82" i="1"/>
  <c r="G82" i="1"/>
  <c r="M44" i="1"/>
  <c r="K44" i="1"/>
  <c r="I44" i="1"/>
  <c r="G44" i="1"/>
  <c r="AA4" i="4" l="1"/>
  <c r="AA32" i="4" s="1"/>
  <c r="AE33" i="3"/>
  <c r="K27" i="12" l="1"/>
  <c r="K14" i="12"/>
  <c r="K100" i="1"/>
  <c r="K64" i="1"/>
  <c r="M36" i="1"/>
  <c r="K36" i="1"/>
  <c r="I36" i="1"/>
  <c r="I64" i="1"/>
  <c r="Y52" i="4"/>
  <c r="M14" i="2"/>
  <c r="Y16" i="4"/>
  <c r="AA16" i="4" s="1"/>
  <c r="W55" i="4"/>
  <c r="W56" i="4" s="1"/>
  <c r="S55" i="4"/>
  <c r="S56" i="4" s="1"/>
  <c r="Q55" i="4"/>
  <c r="Q56" i="4" s="1"/>
  <c r="Y54" i="4"/>
  <c r="AA54" i="4" s="1"/>
  <c r="Y49" i="4"/>
  <c r="Y45" i="4"/>
  <c r="W27" i="4"/>
  <c r="W28" i="4" s="1"/>
  <c r="S27" i="4"/>
  <c r="S28" i="4" s="1"/>
  <c r="Q27" i="4"/>
  <c r="Q28" i="4" s="1"/>
  <c r="Y26" i="4"/>
  <c r="AA26" i="4" s="1"/>
  <c r="AB26" i="4" s="1"/>
  <c r="Y21" i="4"/>
  <c r="Y17" i="4"/>
  <c r="A3" i="5"/>
  <c r="A43" i="5" s="1"/>
  <c r="A3" i="4"/>
  <c r="A31" i="4" s="1"/>
  <c r="A3" i="3"/>
  <c r="A32" i="3" s="1"/>
  <c r="A41" i="1"/>
  <c r="A79" i="1"/>
  <c r="A45" i="2"/>
  <c r="AC28" i="3"/>
  <c r="AC29" i="3" s="1"/>
  <c r="Y14" i="3"/>
  <c r="I70" i="5"/>
  <c r="K70" i="5"/>
  <c r="M70" i="5"/>
  <c r="G27" i="4"/>
  <c r="G28" i="4" s="1"/>
  <c r="I27" i="4"/>
  <c r="I28" i="4" s="1"/>
  <c r="K27" i="4"/>
  <c r="K28" i="4" s="1"/>
  <c r="O27" i="4"/>
  <c r="O28" i="4" s="1"/>
  <c r="G55" i="4"/>
  <c r="G56" i="4" s="1"/>
  <c r="G57" i="4" s="1"/>
  <c r="I55" i="4"/>
  <c r="I56" i="4" s="1"/>
  <c r="K55" i="4"/>
  <c r="K56" i="4" s="1"/>
  <c r="O55" i="4"/>
  <c r="O56" i="4" s="1"/>
  <c r="Y18" i="3"/>
  <c r="AA18" i="3" s="1"/>
  <c r="AE18" i="3" s="1"/>
  <c r="Y17" i="3"/>
  <c r="AA17" i="3" s="1"/>
  <c r="AE17" i="3" s="1"/>
  <c r="Y22" i="3"/>
  <c r="Y25" i="3"/>
  <c r="Y27" i="3"/>
  <c r="AA27" i="3" s="1"/>
  <c r="AE27" i="3" s="1"/>
  <c r="AF27" i="3" s="1"/>
  <c r="G28" i="3"/>
  <c r="G29" i="3" s="1"/>
  <c r="I28" i="3"/>
  <c r="I29" i="3" s="1"/>
  <c r="K28" i="3"/>
  <c r="K29" i="3" s="1"/>
  <c r="O28" i="3"/>
  <c r="O29" i="3" s="1"/>
  <c r="Q28" i="3"/>
  <c r="Q29" i="3" s="1"/>
  <c r="S28" i="3"/>
  <c r="S29" i="3" s="1"/>
  <c r="U28" i="3"/>
  <c r="U29" i="3" s="1"/>
  <c r="W28" i="3"/>
  <c r="W29" i="3" s="1"/>
  <c r="Y47" i="3"/>
  <c r="Y51" i="3"/>
  <c r="G57" i="3"/>
  <c r="G58" i="3" s="1"/>
  <c r="G59" i="3" s="1"/>
  <c r="I57" i="3"/>
  <c r="I58" i="3" s="1"/>
  <c r="K57" i="3"/>
  <c r="K58" i="3" s="1"/>
  <c r="O57" i="3"/>
  <c r="O58" i="3" s="1"/>
  <c r="Q57" i="3"/>
  <c r="Q58" i="3" s="1"/>
  <c r="I14" i="2"/>
  <c r="I27" i="2"/>
  <c r="M27" i="2"/>
  <c r="I76" i="2"/>
  <c r="I22" i="1"/>
  <c r="M22" i="1"/>
  <c r="M64" i="1"/>
  <c r="I74" i="1"/>
  <c r="K74" i="1"/>
  <c r="M74" i="1"/>
  <c r="I102" i="1"/>
  <c r="M102" i="1"/>
  <c r="AB41" i="4" s="1"/>
  <c r="Y46" i="3"/>
  <c r="Y56" i="3"/>
  <c r="AA56" i="3" s="1"/>
  <c r="AE56" i="3" s="1"/>
  <c r="W57" i="3"/>
  <c r="W58" i="3" s="1"/>
  <c r="U57" i="3"/>
  <c r="U58" i="3" s="1"/>
  <c r="S57" i="3"/>
  <c r="S58" i="3" s="1"/>
  <c r="Y54" i="3"/>
  <c r="AA54" i="3" s="1"/>
  <c r="AE54" i="3" s="1"/>
  <c r="Y44" i="4"/>
  <c r="G38" i="12" l="1"/>
  <c r="K29" i="12"/>
  <c r="K31" i="12" s="1"/>
  <c r="K33" i="12" s="1"/>
  <c r="AF43" i="3"/>
  <c r="AA51" i="3"/>
  <c r="AA46" i="3"/>
  <c r="AA44" i="4"/>
  <c r="AA17" i="4"/>
  <c r="AA45" i="4"/>
  <c r="AA14" i="3"/>
  <c r="K59" i="3"/>
  <c r="I38" i="1"/>
  <c r="I57" i="4"/>
  <c r="M69" i="2"/>
  <c r="K14" i="2"/>
  <c r="K57" i="4"/>
  <c r="M76" i="1"/>
  <c r="M104" i="1" s="1"/>
  <c r="I76" i="1"/>
  <c r="K22" i="1"/>
  <c r="K38" i="1" s="1"/>
  <c r="K102" i="1"/>
  <c r="G38" i="2"/>
  <c r="AA47" i="3"/>
  <c r="AE47" i="3" s="1"/>
  <c r="K69" i="2"/>
  <c r="K27" i="2"/>
  <c r="K76" i="1"/>
  <c r="Y55" i="4"/>
  <c r="Y56" i="4" s="1"/>
  <c r="AA52" i="4"/>
  <c r="M38" i="1"/>
  <c r="U55" i="4"/>
  <c r="U56" i="4" s="1"/>
  <c r="AB54" i="4"/>
  <c r="AF56" i="3"/>
  <c r="G69" i="2"/>
  <c r="AC57" i="3"/>
  <c r="AC58" i="3" s="1"/>
  <c r="Y57" i="3"/>
  <c r="I29" i="2"/>
  <c r="I69" i="2"/>
  <c r="AA25" i="3"/>
  <c r="Y28" i="3"/>
  <c r="Y29" i="3" s="1"/>
  <c r="Y24" i="4"/>
  <c r="U27" i="4"/>
  <c r="U28" i="4" s="1"/>
  <c r="M29" i="2"/>
  <c r="M31" i="2" s="1"/>
  <c r="M33" i="2" s="1"/>
  <c r="K49" i="12" l="1"/>
  <c r="K71" i="12" s="1"/>
  <c r="K76" i="12" s="1"/>
  <c r="K77" i="12" s="1"/>
  <c r="I104" i="1"/>
  <c r="I105" i="1" s="1"/>
  <c r="K38" i="12"/>
  <c r="K39" i="12" s="1"/>
  <c r="G27" i="12"/>
  <c r="I59" i="3"/>
  <c r="G100" i="1"/>
  <c r="G102" i="1" s="1"/>
  <c r="Y58" i="3"/>
  <c r="Y59" i="3" s="1"/>
  <c r="AE46" i="3"/>
  <c r="G27" i="2"/>
  <c r="I31" i="2"/>
  <c r="I33" i="2" s="1"/>
  <c r="AE14" i="3"/>
  <c r="Y57" i="4"/>
  <c r="AE51" i="3"/>
  <c r="AE57" i="3" s="1"/>
  <c r="K29" i="2"/>
  <c r="K31" i="2" s="1"/>
  <c r="AB52" i="4"/>
  <c r="G74" i="1"/>
  <c r="M105" i="1"/>
  <c r="M57" i="3"/>
  <c r="M58" i="3" s="1"/>
  <c r="K104" i="1"/>
  <c r="K105" i="1" s="1"/>
  <c r="G36" i="1"/>
  <c r="AC59" i="3"/>
  <c r="AF54" i="3"/>
  <c r="AA57" i="3"/>
  <c r="AE25" i="3"/>
  <c r="AF25" i="3" s="1"/>
  <c r="M28" i="5"/>
  <c r="M40" i="5" s="1"/>
  <c r="M73" i="5" s="1"/>
  <c r="M76" i="5" s="1"/>
  <c r="M78" i="5" s="1"/>
  <c r="M79" i="5" s="1"/>
  <c r="M49" i="2"/>
  <c r="M71" i="2" s="1"/>
  <c r="AA24" i="4"/>
  <c r="AB24" i="4" s="1"/>
  <c r="Y27" i="4"/>
  <c r="Y28" i="4" s="1"/>
  <c r="G14" i="12" l="1"/>
  <c r="G29" i="12" s="1"/>
  <c r="G31" i="12" s="1"/>
  <c r="G33" i="12" s="1"/>
  <c r="G39" i="12" s="1"/>
  <c r="AA58" i="3"/>
  <c r="AE58" i="3"/>
  <c r="AF58" i="3" s="1"/>
  <c r="K33" i="2"/>
  <c r="I49" i="2"/>
  <c r="I71" i="2" s="1"/>
  <c r="I77" i="2" s="1"/>
  <c r="I28" i="5"/>
  <c r="I40" i="5" s="1"/>
  <c r="I73" i="5" s="1"/>
  <c r="I76" i="5" s="1"/>
  <c r="I78" i="5" s="1"/>
  <c r="I79" i="5" s="1"/>
  <c r="M59" i="3"/>
  <c r="G76" i="12"/>
  <c r="M38" i="2"/>
  <c r="M39" i="2" s="1"/>
  <c r="K28" i="5" l="1"/>
  <c r="K40" i="5" s="1"/>
  <c r="K73" i="5" s="1"/>
  <c r="K76" i="5" s="1"/>
  <c r="K78" i="5" s="1"/>
  <c r="K79" i="5" s="1"/>
  <c r="G49" i="12"/>
  <c r="G71" i="12" s="1"/>
  <c r="G77" i="12" s="1"/>
  <c r="G14" i="2"/>
  <c r="G29" i="2" s="1"/>
  <c r="G31" i="2" s="1"/>
  <c r="G33" i="2" s="1"/>
  <c r="M76" i="2"/>
  <c r="M77" i="2" s="1"/>
  <c r="K49" i="2"/>
  <c r="K71" i="2" s="1"/>
  <c r="G22" i="1"/>
  <c r="G38" i="1" s="1"/>
  <c r="G76" i="2"/>
  <c r="G64" i="1"/>
  <c r="G76" i="1" s="1"/>
  <c r="G104" i="1" s="1"/>
  <c r="AA21" i="4"/>
  <c r="AA27" i="4" s="1"/>
  <c r="M27" i="4"/>
  <c r="M28" i="4" s="1"/>
  <c r="G39" i="2" l="1"/>
  <c r="G28" i="5"/>
  <c r="G40" i="5" s="1"/>
  <c r="G73" i="5" s="1"/>
  <c r="G76" i="5" s="1"/>
  <c r="G78" i="5" s="1"/>
  <c r="G79" i="5" s="1"/>
  <c r="G49" i="2"/>
  <c r="G71" i="2" s="1"/>
  <c r="G77" i="2" s="1"/>
  <c r="K76" i="2"/>
  <c r="K77" i="2" s="1"/>
  <c r="M55" i="4"/>
  <c r="K38" i="2"/>
  <c r="K39" i="2" s="1"/>
  <c r="AA28" i="4"/>
  <c r="AB28" i="4" s="1"/>
  <c r="G105" i="1"/>
  <c r="M56" i="4" l="1"/>
  <c r="M57" i="4" s="1"/>
  <c r="AA49" i="4"/>
  <c r="AA55" i="4" s="1"/>
  <c r="AA56" i="4" l="1"/>
  <c r="AB56" i="4" s="1"/>
  <c r="M28" i="3"/>
  <c r="M29" i="3" s="1"/>
  <c r="I38" i="2"/>
  <c r="I39" i="2" s="1"/>
  <c r="AA22" i="3" l="1"/>
  <c r="AA28" i="3" l="1"/>
  <c r="AA29" i="3" s="1"/>
  <c r="AE22" i="3"/>
  <c r="AE28" i="3" s="1"/>
  <c r="AE29" i="3" s="1"/>
  <c r="AF29" i="3" s="1"/>
</calcChain>
</file>

<file path=xl/sharedStrings.xml><?xml version="1.0" encoding="utf-8"?>
<sst xmlns="http://schemas.openxmlformats.org/spreadsheetml/2006/main" count="524" uniqueCount="246">
  <si>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</si>
  <si>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</si>
  <si>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</si>
  <si>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</si>
  <si>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</si>
  <si>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</si>
  <si>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</si>
  <si>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</si>
  <si>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</si>
  <si>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</si>
  <si>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</si>
  <si>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</si>
  <si>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</si>
  <si>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</si>
  <si>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</si>
  <si>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</si>
  <si>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</si>
  <si>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</si>
  <si>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</si>
  <si>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</si>
  <si>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</si>
  <si>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</si>
  <si>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</si>
  <si>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</si>
  <si>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</si>
  <si>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</si>
  <si>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</si>
  <si>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</si>
  <si>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</si>
  <si>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</si>
  <si>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</si>
  <si>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</si>
  <si>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ชำระแล้ว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</si>
  <si>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</si>
  <si>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</si>
  <si>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</si>
  <si>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</si>
  <si>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</si>
  <si>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</si>
  <si>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</si>
  <si>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</si>
  <si>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</si>
  <si>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</si>
  <si>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</si>
  <si>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</si>
  <si>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</si>
  <si>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</si>
  <si>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</si>
  <si>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</si>
  <si>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</si>
  <si>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</si>
  <si>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</si>
  <si>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</si>
  <si>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</si>
  <si>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</si>
  <si>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</si>
  <si>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</si>
  <si>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</si>
  <si>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</si>
  <si>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</si>
  <si>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</si>
  <si>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</si>
  <si>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</si>
  <si>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จัดสรรแล้ว</t>
  </si>
  <si>
    <t xml:space="preserve">ยังไม่ได้จัดสรร 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</si>
  <si>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</si>
  <si>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</si>
  <si>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</si>
  <si>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</si>
  <si>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</si>
  <si>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</si>
  <si>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</si>
  <si>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</si>
  <si>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</si>
  <si>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</si>
  <si>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</si>
  <si>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</si>
  <si>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</si>
  <si>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</si>
  <si>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</si>
  <si>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</si>
  <si>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</si>
  <si>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</si>
  <si>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</si>
  <si>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</si>
  <si>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</si>
  <si>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</si>
  <si>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</si>
  <si>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</si>
  <si>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</si>
  <si>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</si>
  <si>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</si>
  <si>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</si>
  <si>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</si>
  <si>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</si>
  <si>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ของส่วน</t>
  </si>
  <si>
    <t>ของผู้ถือหุ้น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</si>
  <si>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</si>
  <si>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</si>
  <si>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</si>
  <si>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</si>
  <si>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</si>
  <si>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</si>
  <si>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</si>
  <si>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</si>
  <si>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</si>
  <si>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</si>
  <si>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</si>
  <si>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</si>
  <si>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</si>
  <si>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</si>
  <si>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</si>
  <si>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งบกำไรขาดทุนและกำไรขาดทุนเบ็ดเสร็จอื่น</t>
  </si>
  <si>
    <t>เงินสดจ่ายซื้อสินทรัพย์ไม่มีตัวตนอื่น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</si>
  <si>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</si>
  <si>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</si>
  <si>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</si>
  <si>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</si>
  <si>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</si>
  <si>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</si>
  <si>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</si>
  <si>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</si>
  <si>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</si>
  <si>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</si>
  <si>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</si>
  <si>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</si>
  <si>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</si>
  <si>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</si>
  <si>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</si>
  <si>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</si>
  <si>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</si>
  <si>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</si>
  <si>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</si>
  <si>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</si>
  <si>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</si>
  <si>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</si>
  <si>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</si>
  <si>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</si>
  <si>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</si>
  <si>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</si>
  <si>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</si>
  <si>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</si>
  <si>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</si>
  <si>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</si>
  <si>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</si>
  <si>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</si>
  <si>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</si>
  <si>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</si>
  <si>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</si>
  <si>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</si>
  <si>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</si>
  <si>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</si>
  <si>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</si>
  <si>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>ขาดทุนสุทธิจากอัตราแลกเปลี่ยนเงินตราต่างประเทศ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</si>
  <si>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</si>
  <si>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</si>
  <si>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</si>
  <si>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</si>
  <si>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</si>
  <si>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หนี้สินที่รวมในกลุ่มสินทรัพย์ที่จะจำหน่าย</t>
  </si>
  <si>
    <t>ส่วนเกินจากการลด</t>
  </si>
  <si>
    <t>สัดส่วนการลงทุน</t>
  </si>
  <si>
    <t>เงินสดรับสุทธิจากการชำระบัญชีของบริษัทย่อย</t>
  </si>
  <si>
    <t>หนี้สินภาษีเงินได้รอการตัดบัญชี</t>
  </si>
  <si>
    <t>กำไรต่อหุ้นปรับลด</t>
  </si>
  <si>
    <t>และเงินให้กู้ยืมแก่กิจการที่เกี่ยวข้องกัน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</si>
  <si>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</si>
  <si>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</si>
  <si>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</si>
  <si>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สินทรัพย์ทางการเงินหมุนเวียนอื่น</t>
  </si>
  <si>
    <t>ของสินทรัพย์</t>
  </si>
  <si>
    <t>ทางการเงิน</t>
  </si>
  <si>
    <t>และการจ่ายโดยใช้หุ้นเป็นเกณฑ์ของพนักงาน</t>
  </si>
  <si>
    <t>เงินลงทุนในโครงการร่วมลงทุน</t>
  </si>
  <si>
    <t>ค่าใช้จ่ายภาษีเงินได้</t>
  </si>
  <si>
    <t>ผลประโยชน์ตอบแทน</t>
  </si>
  <si>
    <t>ตามสัญญาอนุญาตให้ดำเนินการค้างจ่าย</t>
  </si>
  <si>
    <t>กำไรจากกิจกรรมดำเนินงาน</t>
  </si>
  <si>
    <t>เพิ่มทุนจดทะเบียน</t>
  </si>
  <si>
    <t>เงินสดจ่ายเพื่อลงทุนในการร่วมค้า</t>
  </si>
  <si>
    <t>เงินลงทุนระยะยาวอื่น</t>
  </si>
  <si>
    <t>เงินสดจ่ายสุทธิเพื่อลงทุนในโครงการร่วมลงทุน</t>
  </si>
  <si>
    <t>เงินสดรับจากการจำหน่ายอุปกรณ์</t>
  </si>
  <si>
    <t>เงินสดจ่ายเพื่อลงทุนในบริษัทร่วม</t>
  </si>
  <si>
    <t>แก่กิจการที่เกี่ยวข้องกัน (เพิ่มขึ้น) ลดลง</t>
  </si>
  <si>
    <t>หนี้สินตามสัญญาเช่า</t>
  </si>
  <si>
    <t>เงินสดจ่ายคืนหนี้สินตามสัญญาเช่า</t>
  </si>
  <si>
    <t>ส่วนของหนี้สินตามสัญญาเช่า</t>
  </si>
  <si>
    <t>ยอดคงเหลือ ณ วันที่ 1 มกราคม 2564</t>
  </si>
  <si>
    <t>ก่อนผลกระทบดังต่อไปนี้</t>
  </si>
  <si>
    <t>ทุนจดทะเบียน</t>
  </si>
  <si>
    <t>หุ้นสามัญ 5,000,000,000 หุ้น มูลค่าที่ตราไว้หุ้นละ 1 บาท</t>
  </si>
  <si>
    <t>ทุนที่ออกและชำระแล้ว</t>
  </si>
  <si>
    <t>การแบ่งปันกำไร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</si>
  <si>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</si>
  <si>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</si>
  <si>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เงินสดรับสุทธิจากการขายเงินลงทุนและอื่น ๆ</t>
  </si>
  <si>
    <t>เงินสดจ่ายเพื่อลงทุนในบริษัทย่อย</t>
  </si>
  <si>
    <t>31 ธันวาคม 2564</t>
  </si>
  <si>
    <t>ขาดทุนจากการด้อยค่าสินทรัพย์</t>
  </si>
  <si>
    <t>ผลกำไร(ขาดทุน)จากการวัดมูลค่าใหม่</t>
  </si>
  <si>
    <t>ที่ดิน อาคาร และอุปกรณ์</t>
  </si>
  <si>
    <t>เงินสดจ่ายซื้อที่ดิน อาคาร และอุปกรณ์</t>
  </si>
  <si>
    <t>หน่วย: พันบาท</t>
  </si>
  <si>
    <t>(ยังไม่ได้ตรวจสอบ)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</si>
  <si>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</si>
  <si>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</si>
  <si>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</si>
  <si>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</si>
  <si>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</si>
  <si>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</si>
  <si>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2565</t>
  </si>
  <si>
    <t>3, 6</t>
  </si>
  <si>
    <t>3, 11</t>
  </si>
  <si>
    <t>เงินสดและรายการเทียบเท่าเงินสดเพิ่มขึ้น (ลดลง) สุทธิ</t>
  </si>
  <si>
    <t>ทุนเรือนหุ้นที่ออก</t>
  </si>
  <si>
    <t>และชำระแล้ว</t>
  </si>
  <si>
    <t>กำไรจากอัตราแลกเปลี่ยนที่ยังไม่เกิดขึ้นจริง</t>
  </si>
  <si>
    <t>สินทรัพย์ทางการเงินหมุนเวียนอื่น (เพิ่มขึ้น) ลดลง</t>
  </si>
  <si>
    <t>เงินสดสุทธิได้มาจาก (ใช้ไปใน) กิจกรรมลงทุน</t>
  </si>
  <si>
    <t>บริษัทย่อย</t>
  </si>
  <si>
    <t>การร่วมค้า</t>
  </si>
  <si>
    <t>บริษัทร่วม</t>
  </si>
  <si>
    <t>กระแสเงินสดสุทธิได้มาจากกิจกรรมดำเนินงาน</t>
  </si>
  <si>
    <t>ผลขาดทุนจากการวัดมูลค่าสินทรัพย์ทางการเงิน</t>
  </si>
  <si>
    <t>หุ้นสามัญ 3,206,687,685 หุ้น มูลค่าที่ตราไว้หุ้นละ 1 บาท</t>
  </si>
  <si>
    <t>ต้นทุนบริการในปัจจุบันของพนักงาน</t>
  </si>
  <si>
    <t>(31 ธันวาคม 2564 : 3,206,598,547 หุ้น)</t>
  </si>
  <si>
    <t>และบริษัทร่วม ตามวิธีส่วนได้เสีย</t>
  </si>
  <si>
    <t>ส่วนแบ่งกำไรจากเงินลงทุนในบริษัทย่อย การร่วมค้า</t>
  </si>
  <si>
    <t>ผลกำไร (ขาดทุน) จากการวัดมูลค่าสินทรัพย์ทางการเงิน</t>
  </si>
  <si>
    <t>(กำไร) ขาดทุนจากผลตอบแทนการลงทุนและรายได้ดอกเบี้ย</t>
  </si>
  <si>
    <t>ส่วนแบ่ง (กำไร) ขาดทุนจากเงินลงทุนตามวิธีส่วนได้เสียใน</t>
  </si>
  <si>
    <t>(กลับรายการ) ค่าเผื่อผลขาดทุนด้านเครดิตที่คาดว่าจะเกิดขึ้น</t>
  </si>
  <si>
    <t>(กลับรายการ) ค่าเผื่อสินค้าเสื่อมสภาพ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</si>
  <si>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</si>
  <si>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</si>
  <si>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 (ยังไม่ได้ตรวจสอบ)</t>
  </si>
  <si>
    <t>สำหรับงวดเก้าเดือนสิ้นสุดวันที่ 30 กันยายน 2565 (ยังไม่ได้ตรวจสอบ)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</si>
  <si>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</si>
  <si>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</si>
  <si>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</si>
  <si>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</si>
  <si>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</si>
  <si>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>ผลกำไรจากการวัดมูลค่าเงินลงทุนในโครงการร่วมลงทุน</t>
  </si>
  <si>
    <t>เจ้าหนี้และเงินทดรองจ่ายจากกิจการที่เกี่ยวข้องกัน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</si>
</sst>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#,##0.0;\(#,##0.0\)"/>
    <numFmt numFmtId="171" formatCode="_(* #,##0_);_(* \(#,##0\);_(* &quot;-&quot;??_);_(@_)"/>
  </numFmts>
  <fonts count="10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9" fontId="8" fillId="0" borderId="0" applyFont="0" applyFill="0" applyBorder="0" applyAlignment="0" applyProtection="0"/>
    <xf numFmtId="0" fontId="9" fillId="0" borderId="0"/>
  </cellStyleXfs>
  <cellXfs count="120">
    <xf numFmtId="0" fontId="0" fillId="0" borderId="0" xfId="0"/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41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/>
    <xf numFmtId="41" fontId="5" fillId="0" borderId="0" xfId="0" applyNumberFormat="1" applyFont="1" applyFill="1" applyBorder="1" applyAlignment="1"/>
    <xf numFmtId="167" fontId="4" fillId="0" borderId="0" xfId="0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6" fontId="5" fillId="0" borderId="0" xfId="0" applyNumberFormat="1" applyFont="1" applyFill="1" applyAlignment="1"/>
    <xf numFmtId="41" fontId="5" fillId="0" borderId="0" xfId="0" applyNumberFormat="1" applyFont="1" applyFill="1" applyAlignment="1"/>
    <xf numFmtId="41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41" fontId="5" fillId="0" borderId="0" xfId="1" applyNumberFormat="1" applyFont="1" applyFill="1" applyAlignment="1"/>
    <xf numFmtId="41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41" fontId="3" fillId="0" borderId="0" xfId="0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/>
    <xf numFmtId="41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5" fontId="6" fillId="0" borderId="0" xfId="0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5" fillId="0" borderId="0" xfId="0" quotePrefix="1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1" fontId="5" fillId="0" borderId="0" xfId="0" quotePrefix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1" xfId="0" quotePrefix="1" applyNumberFormat="1" applyFont="1" applyFill="1" applyBorder="1" applyAlignment="1">
      <alignment horizontal="right"/>
    </xf>
    <xf numFmtId="41" fontId="3" fillId="0" borderId="0" xfId="0" quotePrefix="1" applyNumberFormat="1" applyFont="1" applyFill="1" applyAlignment="1">
      <alignment horizontal="right"/>
    </xf>
    <xf numFmtId="165" fontId="6" fillId="0" borderId="0" xfId="0" applyNumberFormat="1" applyFont="1" applyFill="1" applyAlignment="1"/>
    <xf numFmtId="165" fontId="4" fillId="0" borderId="0" xfId="0" applyNumberFormat="1" applyFont="1" applyFill="1" applyAlignment="1"/>
    <xf numFmtId="165" fontId="5" fillId="0" borderId="0" xfId="0" applyNumberFormat="1" applyFont="1" applyFill="1" applyAlignment="1"/>
    <xf numFmtId="165" fontId="3" fillId="0" borderId="0" xfId="0" applyNumberFormat="1" applyFont="1" applyFill="1" applyAlignment="1"/>
    <xf numFmtId="41" fontId="3" fillId="0" borderId="1" xfId="0" applyNumberFormat="1" applyFont="1" applyFill="1" applyBorder="1" applyAlignment="1"/>
    <xf numFmtId="165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5" fontId="3" fillId="0" borderId="0" xfId="0" quotePrefix="1" applyNumberFormat="1" applyFont="1" applyFill="1" applyAlignment="1"/>
    <xf numFmtId="166" fontId="5" fillId="0" borderId="0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/>
    <xf numFmtId="165" fontId="4" fillId="0" borderId="3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43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43" fontId="5" fillId="0" borderId="0" xfId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3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5" fillId="0" borderId="0" xfId="0" quotePrefix="1" applyNumberFormat="1" applyFont="1" applyFill="1" applyBorder="1" applyAlignment="1">
      <alignment horizontal="center"/>
    </xf>
    <xf numFmtId="41" fontId="5" fillId="0" borderId="5" xfId="0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/>
    <xf numFmtId="0" fontId="5" fillId="0" borderId="0" xfId="0" applyFont="1" applyFill="1" applyAlignment="1">
      <alignment horizontal="left" indent="1"/>
    </xf>
    <xf numFmtId="164" fontId="5" fillId="0" borderId="0" xfId="0" applyNumberFormat="1" applyFont="1" applyFill="1" applyAlignment="1"/>
    <xf numFmtId="165" fontId="3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/>
    <xf numFmtId="41" fontId="5" fillId="0" borderId="0" xfId="0" applyNumberFormat="1" applyFont="1" applyFill="1"/>
    <xf numFmtId="171" fontId="5" fillId="0" borderId="0" xfId="1" applyNumberFormat="1" applyFont="1" applyFill="1" applyAlignment="1"/>
    <xf numFmtId="10" fontId="3" fillId="0" borderId="0" xfId="4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right"/>
    </xf>
    <xf numFmtId="165" fontId="3" fillId="0" borderId="0" xfId="0" applyNumberFormat="1" applyFont="1"/>
    <xf numFmtId="49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43" fontId="5" fillId="0" borderId="0" xfId="0" applyNumberFormat="1" applyFont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4" xfId="5" xr:uid="{BDDDE46F-B550-419C-B7B4-780EF08070D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2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9.bin"/><Relationship Id="rId13" Type="http://schemas.openxmlformats.org/officeDocument/2006/relationships/printerSettings" Target="../printerSettings/printerSettings44.bin"/><Relationship Id="rId3" Type="http://schemas.openxmlformats.org/officeDocument/2006/relationships/printerSettings" Target="../printerSettings/printerSettings34.bin"/><Relationship Id="rId7" Type="http://schemas.openxmlformats.org/officeDocument/2006/relationships/printerSettings" Target="../printerSettings/printerSettings38.bin"/><Relationship Id="rId12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33.bin"/><Relationship Id="rId16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32.bin"/><Relationship Id="rId6" Type="http://schemas.openxmlformats.org/officeDocument/2006/relationships/printerSettings" Target="../printerSettings/printerSettings37.bin"/><Relationship Id="rId11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36.bin"/><Relationship Id="rId15" Type="http://schemas.openxmlformats.org/officeDocument/2006/relationships/printerSettings" Target="../printerSettings/printerSettings46.bin"/><Relationship Id="rId10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35.bin"/><Relationship Id="rId9" Type="http://schemas.openxmlformats.org/officeDocument/2006/relationships/printerSettings" Target="../printerSettings/printerSettings40.bin"/><Relationship Id="rId14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5"/>
  <sheetViews>
    <sheetView tabSelected="1" zoomScale="120" zoomScaleNormal="12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1.7109375" style="13" customWidth="1"/>
    <col min="5" max="5" width="10.42578125" style="1" customWidth="1"/>
    <col min="6" max="6" width="0.7109375" style="3" customWidth="1"/>
    <col min="7" max="7" width="16.7109375" style="5" customWidth="1"/>
    <col min="8" max="8" width="0.7109375" style="5" customWidth="1"/>
    <col min="9" max="9" width="16.7109375" style="5" customWidth="1"/>
    <col min="10" max="10" width="1" style="5" customWidth="1"/>
    <col min="11" max="11" width="16.7109375" style="5" customWidth="1"/>
    <col min="12" max="12" width="1" style="5" customWidth="1"/>
    <col min="13" max="13" width="16.710937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8" width="10.42578125" style="4" bestFit="1" customWidth="1"/>
    <col min="19" max="21" width="9.140625" style="4"/>
    <col min="22" max="22" width="10.42578125" style="4" bestFit="1" customWidth="1"/>
    <col min="23" max="16384" width="9.140625" style="4"/>
  </cols>
  <sheetData>
    <row r="1" spans="1:13" s="2" customFormat="1" ht="23.1" customHeight="1">
      <c r="A1" s="114" t="s">
        <v>109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3" s="2" customFormat="1" ht="23.1" customHeight="1">
      <c r="A2" s="114" t="s">
        <v>71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s="2" customFormat="1" ht="23.1" customHeight="1">
      <c r="A3" s="114" t="s">
        <v>235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 s="2" customFormat="1" ht="23.1" customHeight="1">
      <c r="A4" s="72"/>
      <c r="B4" s="72"/>
      <c r="C4" s="72"/>
      <c r="D4" s="72"/>
      <c r="E4" s="73"/>
      <c r="F4" s="102"/>
      <c r="G4" s="74"/>
      <c r="H4" s="74"/>
      <c r="I4" s="74"/>
      <c r="J4" s="74"/>
      <c r="K4" s="74"/>
      <c r="L4" s="74"/>
      <c r="M4" s="104" t="s">
        <v>203</v>
      </c>
    </row>
    <row r="5" spans="1:13" s="2" customFormat="1" ht="23.1" customHeight="1">
      <c r="E5" s="1"/>
      <c r="F5" s="101"/>
      <c r="G5" s="112" t="s">
        <v>0</v>
      </c>
      <c r="H5" s="112"/>
      <c r="I5" s="112"/>
      <c r="J5" s="112"/>
      <c r="K5" s="113" t="s">
        <v>36</v>
      </c>
      <c r="L5" s="113"/>
      <c r="M5" s="113"/>
    </row>
    <row r="6" spans="1:13" s="2" customFormat="1" ht="23.1" customHeight="1">
      <c r="E6" s="38" t="s">
        <v>1</v>
      </c>
      <c r="F6" s="101"/>
      <c r="G6" s="89" t="s">
        <v>236</v>
      </c>
      <c r="H6" s="86"/>
      <c r="I6" s="89" t="s">
        <v>198</v>
      </c>
      <c r="J6" s="87"/>
      <c r="K6" s="89" t="str">
        <f>G6</f>
        <v>30 กันยายน 2565</v>
      </c>
      <c r="L6" s="86"/>
      <c r="M6" s="89" t="str">
        <f>I6</f>
        <v>31 ธันวาคม 2564</v>
      </c>
    </row>
    <row r="7" spans="1:13" s="2" customFormat="1" ht="23.1" customHeight="1">
      <c r="F7" s="101"/>
      <c r="G7" s="86" t="s">
        <v>204</v>
      </c>
      <c r="H7" s="88"/>
      <c r="I7" s="88"/>
      <c r="J7" s="86"/>
      <c r="K7" s="86" t="s">
        <v>204</v>
      </c>
      <c r="L7" s="88"/>
      <c r="M7" s="86"/>
    </row>
    <row r="8" spans="1:13" s="2" customFormat="1" ht="23.1" customHeight="1">
      <c r="E8" s="1"/>
      <c r="F8" s="101"/>
      <c r="G8" s="86"/>
      <c r="H8" s="88"/>
      <c r="I8" s="88"/>
      <c r="J8" s="86"/>
      <c r="K8" s="86"/>
      <c r="L8" s="88"/>
      <c r="M8" s="86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" customHeight="1">
      <c r="A11" s="4" t="s">
        <v>27</v>
      </c>
      <c r="D11" s="4"/>
      <c r="G11" s="10">
        <v>4800550</v>
      </c>
      <c r="H11" s="10"/>
      <c r="I11" s="10">
        <v>2234777</v>
      </c>
      <c r="J11" s="10"/>
      <c r="K11" s="10">
        <v>967250</v>
      </c>
      <c r="L11" s="10"/>
      <c r="M11" s="10">
        <v>394789</v>
      </c>
    </row>
    <row r="12" spans="1:13" ht="23.1" customHeight="1">
      <c r="A12" s="4" t="s">
        <v>169</v>
      </c>
      <c r="D12" s="4"/>
      <c r="E12" s="1">
        <v>5</v>
      </c>
      <c r="G12" s="10">
        <v>3546397</v>
      </c>
      <c r="H12" s="10"/>
      <c r="I12" s="10">
        <v>6229073</v>
      </c>
      <c r="J12" s="10"/>
      <c r="K12" s="10">
        <v>340011</v>
      </c>
      <c r="L12" s="10"/>
      <c r="M12" s="10">
        <v>1893557</v>
      </c>
    </row>
    <row r="13" spans="1:13" ht="23.1" customHeight="1">
      <c r="A13" s="4" t="s">
        <v>166</v>
      </c>
      <c r="D13" s="4"/>
      <c r="E13" s="1" t="s">
        <v>212</v>
      </c>
      <c r="G13" s="10">
        <v>1517980</v>
      </c>
      <c r="H13" s="10"/>
      <c r="I13" s="10">
        <v>2172897</v>
      </c>
      <c r="J13" s="10"/>
      <c r="K13" s="6">
        <v>4820</v>
      </c>
      <c r="L13" s="10"/>
      <c r="M13" s="6">
        <v>9420</v>
      </c>
    </row>
    <row r="14" spans="1:13" ht="23.1" hidden="1" customHeight="1">
      <c r="A14" s="4" t="s">
        <v>154</v>
      </c>
      <c r="D14" s="4"/>
      <c r="E14" s="1">
        <f>E16</f>
        <v>3</v>
      </c>
      <c r="G14" s="10">
        <v>0</v>
      </c>
      <c r="H14" s="10"/>
      <c r="I14" s="10">
        <v>0</v>
      </c>
      <c r="J14" s="10"/>
      <c r="K14" s="10">
        <v>0</v>
      </c>
      <c r="L14" s="10"/>
      <c r="M14" s="6">
        <v>0</v>
      </c>
    </row>
    <row r="15" spans="1:13" ht="23.1" customHeight="1">
      <c r="A15" s="4" t="s">
        <v>119</v>
      </c>
      <c r="D15" s="4"/>
      <c r="G15" s="10"/>
      <c r="H15" s="10"/>
      <c r="I15" s="10"/>
      <c r="J15" s="10"/>
      <c r="K15" s="10"/>
      <c r="L15" s="10"/>
      <c r="M15" s="10"/>
    </row>
    <row r="16" spans="1:13" ht="23.1" customHeight="1">
      <c r="B16" s="4" t="s">
        <v>130</v>
      </c>
      <c r="D16" s="4"/>
      <c r="E16" s="1">
        <v>3</v>
      </c>
      <c r="G16" s="10">
        <v>21424</v>
      </c>
      <c r="H16" s="10"/>
      <c r="I16" s="10">
        <v>8068</v>
      </c>
      <c r="J16" s="10"/>
      <c r="K16" s="10">
        <v>976</v>
      </c>
      <c r="L16" s="10"/>
      <c r="M16" s="10">
        <v>1482</v>
      </c>
    </row>
    <row r="17" spans="1:13" ht="23.1" customHeight="1">
      <c r="A17" s="4" t="s">
        <v>155</v>
      </c>
      <c r="D17" s="4"/>
      <c r="G17" s="10"/>
      <c r="H17" s="10"/>
      <c r="I17" s="10"/>
      <c r="J17" s="10"/>
      <c r="K17" s="10"/>
      <c r="L17" s="10"/>
      <c r="M17" s="10"/>
    </row>
    <row r="18" spans="1:13" ht="23.1" customHeight="1">
      <c r="B18" s="4" t="s">
        <v>132</v>
      </c>
      <c r="D18" s="4"/>
      <c r="E18" s="1">
        <v>3</v>
      </c>
      <c r="G18" s="10">
        <v>57750</v>
      </c>
      <c r="H18" s="10"/>
      <c r="I18" s="10">
        <v>1002943</v>
      </c>
      <c r="J18" s="10"/>
      <c r="K18" s="10">
        <v>0</v>
      </c>
      <c r="L18" s="10"/>
      <c r="M18" s="10">
        <v>0</v>
      </c>
    </row>
    <row r="19" spans="1:13" ht="23.1" customHeight="1">
      <c r="A19" s="4" t="s">
        <v>61</v>
      </c>
      <c r="D19" s="4"/>
      <c r="G19" s="10">
        <v>11848</v>
      </c>
      <c r="H19" s="10"/>
      <c r="I19" s="10">
        <v>7342</v>
      </c>
      <c r="J19" s="10"/>
      <c r="K19" s="10">
        <v>0</v>
      </c>
      <c r="L19" s="10"/>
      <c r="M19" s="10">
        <v>0</v>
      </c>
    </row>
    <row r="20" spans="1:13" ht="23.1" hidden="1" customHeight="1">
      <c r="A20" s="4" t="s">
        <v>156</v>
      </c>
      <c r="D20" s="4"/>
      <c r="G20" s="10"/>
      <c r="H20" s="10"/>
      <c r="I20" s="10"/>
      <c r="J20" s="10"/>
      <c r="K20" s="10"/>
      <c r="L20" s="10"/>
      <c r="M20" s="10"/>
    </row>
    <row r="21" spans="1:13" ht="23.1" hidden="1" customHeight="1">
      <c r="B21" s="4" t="s">
        <v>157</v>
      </c>
      <c r="D21" s="4"/>
      <c r="G21" s="10">
        <v>0</v>
      </c>
      <c r="H21" s="10"/>
      <c r="I21" s="10">
        <v>0</v>
      </c>
      <c r="J21" s="10"/>
      <c r="K21" s="6">
        <v>0</v>
      </c>
      <c r="L21" s="10"/>
      <c r="M21" s="6">
        <v>0</v>
      </c>
    </row>
    <row r="22" spans="1:13" ht="23.1" customHeight="1">
      <c r="A22" s="2" t="s">
        <v>4</v>
      </c>
      <c r="D22" s="4"/>
      <c r="G22" s="11">
        <f>SUM(G11:G21)</f>
        <v>9955949</v>
      </c>
      <c r="H22" s="12"/>
      <c r="I22" s="11">
        <f>SUM(I11:I21)</f>
        <v>11655100</v>
      </c>
      <c r="J22" s="12"/>
      <c r="K22" s="11">
        <f>SUM(K11:K21)</f>
        <v>1313057</v>
      </c>
      <c r="L22" s="12"/>
      <c r="M22" s="11">
        <f>SUM(M11:M21)</f>
        <v>2299248</v>
      </c>
    </row>
    <row r="23" spans="1:13" ht="23.1" customHeight="1">
      <c r="G23" s="10"/>
      <c r="H23" s="10"/>
      <c r="I23" s="10"/>
      <c r="J23" s="10"/>
      <c r="K23" s="10"/>
      <c r="L23" s="10"/>
      <c r="M23" s="10"/>
    </row>
    <row r="24" spans="1:13" ht="23.1" customHeight="1">
      <c r="A24" s="8" t="s">
        <v>5</v>
      </c>
      <c r="B24" s="2"/>
      <c r="C24" s="2"/>
      <c r="D24" s="4"/>
      <c r="G24" s="10"/>
      <c r="H24" s="10"/>
      <c r="I24" s="10"/>
      <c r="J24" s="10"/>
      <c r="K24" s="10"/>
      <c r="L24" s="10"/>
      <c r="M24" s="10"/>
    </row>
    <row r="25" spans="1:13" ht="23.1" customHeight="1">
      <c r="A25" s="4" t="s">
        <v>158</v>
      </c>
      <c r="D25" s="4"/>
      <c r="E25" s="1">
        <f>E18</f>
        <v>3</v>
      </c>
      <c r="G25" s="10">
        <v>1938865</v>
      </c>
      <c r="H25" s="10"/>
      <c r="I25" s="10">
        <v>750300</v>
      </c>
      <c r="J25" s="10"/>
      <c r="K25" s="6">
        <v>0</v>
      </c>
      <c r="L25" s="10"/>
      <c r="M25" s="6">
        <v>0</v>
      </c>
    </row>
    <row r="26" spans="1:13" ht="23.1" customHeight="1">
      <c r="A26" s="4" t="s">
        <v>94</v>
      </c>
      <c r="D26" s="4"/>
      <c r="E26" s="1">
        <v>7</v>
      </c>
      <c r="G26" s="6">
        <v>0</v>
      </c>
      <c r="H26" s="10"/>
      <c r="I26" s="6">
        <v>0</v>
      </c>
      <c r="J26" s="10"/>
      <c r="K26" s="10">
        <v>4366415</v>
      </c>
      <c r="L26" s="10"/>
      <c r="M26" s="10">
        <v>4464734</v>
      </c>
    </row>
    <row r="27" spans="1:13" ht="23.1" customHeight="1">
      <c r="A27" s="4" t="s">
        <v>107</v>
      </c>
      <c r="D27" s="4"/>
      <c r="E27" s="1">
        <f>E26</f>
        <v>7</v>
      </c>
      <c r="G27" s="6">
        <v>884868</v>
      </c>
      <c r="H27" s="10"/>
      <c r="I27" s="6">
        <v>1249465</v>
      </c>
      <c r="J27" s="10"/>
      <c r="K27" s="10">
        <v>0</v>
      </c>
      <c r="L27" s="10"/>
      <c r="M27" s="6">
        <v>0</v>
      </c>
    </row>
    <row r="28" spans="1:13" ht="23.1" customHeight="1">
      <c r="A28" s="4" t="s">
        <v>93</v>
      </c>
      <c r="D28" s="4"/>
      <c r="E28" s="1">
        <f>E27</f>
        <v>7</v>
      </c>
      <c r="G28" s="10">
        <v>32291969</v>
      </c>
      <c r="H28" s="10"/>
      <c r="I28" s="10">
        <v>33771511</v>
      </c>
      <c r="J28" s="10"/>
      <c r="K28" s="10">
        <v>32291969</v>
      </c>
      <c r="L28" s="10"/>
      <c r="M28" s="10">
        <v>33771511</v>
      </c>
    </row>
    <row r="29" spans="1:13" ht="23.1" customHeight="1">
      <c r="A29" s="4" t="s">
        <v>173</v>
      </c>
      <c r="D29" s="4"/>
      <c r="E29" s="1">
        <v>8</v>
      </c>
      <c r="G29" s="10">
        <v>801027</v>
      </c>
      <c r="H29" s="10"/>
      <c r="I29" s="10">
        <v>1139383</v>
      </c>
      <c r="J29" s="10"/>
      <c r="K29" s="10">
        <v>801027</v>
      </c>
      <c r="L29" s="10"/>
      <c r="M29" s="10">
        <v>1139383</v>
      </c>
    </row>
    <row r="30" spans="1:13" ht="23.1" hidden="1" customHeight="1">
      <c r="A30" s="4" t="s">
        <v>180</v>
      </c>
      <c r="D30" s="4"/>
      <c r="E30" s="1">
        <v>5</v>
      </c>
      <c r="G30" s="10">
        <v>0</v>
      </c>
      <c r="H30" s="10"/>
      <c r="I30" s="10">
        <v>0</v>
      </c>
      <c r="J30" s="10"/>
      <c r="K30" s="10">
        <v>0</v>
      </c>
      <c r="L30" s="10"/>
      <c r="M30" s="10">
        <v>0</v>
      </c>
    </row>
    <row r="31" spans="1:13" ht="23.1" customHeight="1">
      <c r="A31" s="4" t="s">
        <v>201</v>
      </c>
      <c r="D31" s="4"/>
      <c r="E31" s="1">
        <v>9</v>
      </c>
      <c r="G31" s="10">
        <v>2325870</v>
      </c>
      <c r="H31" s="10"/>
      <c r="I31" s="10">
        <v>2786645</v>
      </c>
      <c r="J31" s="10"/>
      <c r="K31" s="10">
        <v>14654</v>
      </c>
      <c r="L31" s="10"/>
      <c r="M31" s="10">
        <v>8322</v>
      </c>
    </row>
    <row r="32" spans="1:13" ht="23.1" customHeight="1">
      <c r="A32" s="4" t="s">
        <v>104</v>
      </c>
      <c r="D32" s="4"/>
      <c r="E32" s="1">
        <f>E31</f>
        <v>9</v>
      </c>
      <c r="G32" s="10">
        <v>144883</v>
      </c>
      <c r="H32" s="10"/>
      <c r="I32" s="10">
        <v>149780</v>
      </c>
      <c r="J32" s="10"/>
      <c r="K32" s="10">
        <v>2477</v>
      </c>
      <c r="L32" s="10"/>
      <c r="M32" s="10">
        <v>3342</v>
      </c>
    </row>
    <row r="33" spans="1:13" ht="23.1" customHeight="1">
      <c r="A33" s="4" t="s">
        <v>168</v>
      </c>
      <c r="D33" s="4"/>
      <c r="E33" s="1">
        <f t="shared" ref="E33" si="0">E32</f>
        <v>9</v>
      </c>
      <c r="G33" s="10">
        <v>1727073</v>
      </c>
      <c r="H33" s="10"/>
      <c r="I33" s="10">
        <v>1460990</v>
      </c>
      <c r="J33" s="10"/>
      <c r="K33" s="10">
        <v>30741</v>
      </c>
      <c r="L33" s="10"/>
      <c r="M33" s="10">
        <v>26293</v>
      </c>
    </row>
    <row r="34" spans="1:13" ht="23.1" customHeight="1">
      <c r="A34" s="4" t="s">
        <v>97</v>
      </c>
      <c r="D34" s="4"/>
      <c r="G34" s="10">
        <v>653756</v>
      </c>
      <c r="H34" s="10"/>
      <c r="I34" s="10">
        <v>690006</v>
      </c>
      <c r="J34" s="10"/>
      <c r="K34" s="6">
        <v>0</v>
      </c>
      <c r="L34" s="10"/>
      <c r="M34" s="6">
        <v>0</v>
      </c>
    </row>
    <row r="35" spans="1:13" ht="23.1" customHeight="1">
      <c r="A35" s="4" t="s">
        <v>37</v>
      </c>
      <c r="D35" s="4"/>
      <c r="G35" s="10">
        <v>368893</v>
      </c>
      <c r="H35" s="10"/>
      <c r="I35" s="10">
        <v>330417</v>
      </c>
      <c r="J35" s="10"/>
      <c r="K35" s="10">
        <v>2327</v>
      </c>
      <c r="L35" s="10"/>
      <c r="M35" s="10">
        <v>4313</v>
      </c>
    </row>
    <row r="36" spans="1:13" ht="23.1" customHeight="1">
      <c r="A36" s="2" t="s">
        <v>6</v>
      </c>
      <c r="D36" s="4"/>
      <c r="G36" s="11">
        <f>SUM(G25:H35)</f>
        <v>41137204</v>
      </c>
      <c r="H36" s="12"/>
      <c r="I36" s="11">
        <f>SUM(I25:I35)</f>
        <v>42328497</v>
      </c>
      <c r="J36" s="12"/>
      <c r="K36" s="11">
        <f>SUM(K25:K35)</f>
        <v>37509610</v>
      </c>
      <c r="L36" s="12"/>
      <c r="M36" s="11">
        <f>SUM(M25:M35)</f>
        <v>39417898</v>
      </c>
    </row>
    <row r="37" spans="1:13" ht="23.1" customHeight="1">
      <c r="G37" s="12"/>
      <c r="H37" s="12"/>
      <c r="I37" s="12"/>
      <c r="J37" s="12"/>
      <c r="K37" s="12"/>
      <c r="L37" s="12"/>
      <c r="M37" s="12"/>
    </row>
    <row r="38" spans="1:13" ht="23.1" customHeight="1" thickBot="1">
      <c r="A38" s="2" t="s">
        <v>7</v>
      </c>
      <c r="B38" s="2"/>
      <c r="C38" s="2"/>
      <c r="D38" s="4"/>
      <c r="G38" s="14">
        <f>G22+G36</f>
        <v>51093153</v>
      </c>
      <c r="H38" s="12"/>
      <c r="I38" s="14">
        <f>I22+I36</f>
        <v>53983597</v>
      </c>
      <c r="J38" s="12"/>
      <c r="K38" s="14">
        <f>K22+K36</f>
        <v>38822667</v>
      </c>
      <c r="L38" s="12"/>
      <c r="M38" s="14">
        <f>M22+M36</f>
        <v>41717146</v>
      </c>
    </row>
    <row r="39" spans="1:13" s="2" customFormat="1" ht="23.1" customHeight="1" thickTop="1">
      <c r="A39" s="114" t="s">
        <v>109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</row>
    <row r="40" spans="1:13" s="2" customFormat="1" ht="23.1" customHeight="1">
      <c r="A40" s="114" t="s">
        <v>116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</row>
    <row r="41" spans="1:13" s="2" customFormat="1" ht="23.1" customHeight="1">
      <c r="A41" s="114" t="str">
        <f>A3</f>
        <v>ณ วันที่ 30 กันยายน 2565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</row>
    <row r="42" spans="1:13" s="2" customFormat="1" ht="23.1" customHeight="1">
      <c r="A42" s="72"/>
      <c r="B42" s="72"/>
      <c r="C42" s="72"/>
      <c r="D42" s="72"/>
      <c r="E42" s="73"/>
      <c r="F42" s="102"/>
      <c r="G42" s="74"/>
      <c r="H42" s="74"/>
      <c r="I42" s="74"/>
      <c r="J42" s="74"/>
      <c r="K42" s="74"/>
      <c r="L42" s="74"/>
      <c r="M42" s="75" t="str">
        <f>M4</f>
        <v>หน่วย: พันบาท</v>
      </c>
    </row>
    <row r="43" spans="1:13" s="2" customFormat="1" ht="23.1" customHeight="1">
      <c r="E43" s="1"/>
      <c r="F43" s="101"/>
      <c r="G43" s="112" t="s">
        <v>0</v>
      </c>
      <c r="H43" s="112"/>
      <c r="I43" s="112"/>
      <c r="J43" s="112"/>
      <c r="K43" s="113" t="s">
        <v>36</v>
      </c>
      <c r="L43" s="113"/>
      <c r="M43" s="113"/>
    </row>
    <row r="44" spans="1:13" s="2" customFormat="1" ht="23.1" customHeight="1">
      <c r="E44" s="38" t="s">
        <v>1</v>
      </c>
      <c r="F44" s="101"/>
      <c r="G44" s="86" t="str">
        <f>G6</f>
        <v>30 กันยายน 2565</v>
      </c>
      <c r="H44" s="86"/>
      <c r="I44" s="86" t="str">
        <f>I6</f>
        <v>31 ธันวาคม 2564</v>
      </c>
      <c r="J44" s="87"/>
      <c r="K44" s="86" t="str">
        <f>K6</f>
        <v>30 กันยายน 2565</v>
      </c>
      <c r="L44" s="86"/>
      <c r="M44" s="86" t="str">
        <f>M6</f>
        <v>31 ธันวาคม 2564</v>
      </c>
    </row>
    <row r="45" spans="1:13" s="2" customFormat="1" ht="24" customHeight="1">
      <c r="F45" s="101"/>
      <c r="G45" s="86" t="str">
        <f>IF(G7=0,"",G7)</f>
        <v>(ยังไม่ได้ตรวจสอบ)</v>
      </c>
      <c r="H45" s="88"/>
      <c r="I45" s="86" t="str">
        <f>IF(I7=0,"",I7)</f>
        <v/>
      </c>
      <c r="J45" s="86"/>
      <c r="K45" s="86" t="str">
        <f>IF(K7=0,"",K7)</f>
        <v>(ยังไม่ได้ตรวจสอบ)</v>
      </c>
      <c r="L45" s="88"/>
      <c r="M45" s="86" t="str">
        <f>IF(M7=0,"",M7)</f>
        <v/>
      </c>
    </row>
    <row r="46" spans="1:13" s="2" customFormat="1" ht="24" customHeight="1">
      <c r="E46" s="1"/>
      <c r="F46" s="101"/>
      <c r="G46" s="86"/>
      <c r="H46" s="88"/>
      <c r="I46" s="88"/>
      <c r="J46" s="86"/>
      <c r="K46" s="86"/>
      <c r="L46" s="88"/>
      <c r="M46" s="86"/>
    </row>
    <row r="47" spans="1:13" s="2" customFormat="1" ht="23.1" customHeight="1">
      <c r="A47" s="2" t="s">
        <v>8</v>
      </c>
      <c r="B47" s="4"/>
      <c r="C47" s="4"/>
      <c r="D47" s="4"/>
      <c r="E47" s="1"/>
      <c r="F47" s="3"/>
      <c r="G47" s="7"/>
      <c r="H47" s="7"/>
      <c r="I47" s="7"/>
      <c r="J47" s="7"/>
      <c r="K47" s="7"/>
      <c r="L47" s="7"/>
      <c r="M47" s="7"/>
    </row>
    <row r="48" spans="1:13" ht="23.1" customHeight="1">
      <c r="A48" s="8" t="s">
        <v>9</v>
      </c>
      <c r="D48" s="4"/>
      <c r="G48" s="15"/>
      <c r="H48" s="15"/>
      <c r="I48" s="15"/>
      <c r="J48" s="15"/>
      <c r="K48" s="15"/>
      <c r="L48" s="15"/>
      <c r="M48" s="15"/>
    </row>
    <row r="49" spans="1:17" ht="22.5" hidden="1" customHeight="1">
      <c r="A49" s="4" t="s">
        <v>105</v>
      </c>
      <c r="D49" s="4"/>
      <c r="E49" s="1">
        <f>E54</f>
        <v>10</v>
      </c>
      <c r="G49" s="16">
        <v>0</v>
      </c>
      <c r="H49" s="10"/>
      <c r="I49" s="16">
        <v>0</v>
      </c>
      <c r="J49" s="10"/>
      <c r="K49" s="6">
        <v>0</v>
      </c>
      <c r="L49" s="10"/>
      <c r="M49" s="6">
        <v>0</v>
      </c>
    </row>
    <row r="50" spans="1:17" ht="23.1" customHeight="1">
      <c r="A50" s="4" t="s">
        <v>167</v>
      </c>
      <c r="D50" s="4"/>
      <c r="E50" s="1" t="s">
        <v>213</v>
      </c>
      <c r="G50" s="16">
        <v>1262752</v>
      </c>
      <c r="H50" s="10"/>
      <c r="I50" s="16">
        <v>860636</v>
      </c>
      <c r="J50" s="10"/>
      <c r="K50" s="6">
        <v>255635</v>
      </c>
      <c r="L50" s="10"/>
      <c r="M50" s="6">
        <v>107343</v>
      </c>
    </row>
    <row r="51" spans="1:17" ht="23.25" hidden="1" customHeight="1">
      <c r="A51" s="4" t="s">
        <v>124</v>
      </c>
      <c r="D51" s="4"/>
      <c r="G51" s="16">
        <v>0</v>
      </c>
      <c r="H51" s="10"/>
      <c r="I51" s="16">
        <v>0</v>
      </c>
      <c r="J51" s="10"/>
      <c r="K51" s="16">
        <v>0</v>
      </c>
      <c r="L51" s="10"/>
      <c r="M51" s="16">
        <v>0</v>
      </c>
    </row>
    <row r="52" spans="1:17" ht="23.1" customHeight="1">
      <c r="A52" s="4" t="s">
        <v>245</v>
      </c>
      <c r="D52" s="17"/>
      <c r="E52" s="1">
        <v>3</v>
      </c>
      <c r="G52" s="16">
        <v>317</v>
      </c>
      <c r="H52" s="10"/>
      <c r="I52" s="16">
        <v>1513</v>
      </c>
      <c r="J52" s="10"/>
      <c r="K52" s="84">
        <v>284</v>
      </c>
      <c r="L52" s="10"/>
      <c r="M52" s="16">
        <v>1822</v>
      </c>
    </row>
    <row r="53" spans="1:17" ht="23.1" customHeight="1">
      <c r="A53" s="4" t="s">
        <v>133</v>
      </c>
      <c r="D53" s="17"/>
      <c r="G53" s="16"/>
      <c r="H53" s="10"/>
      <c r="I53" s="16"/>
      <c r="J53" s="10"/>
      <c r="K53" s="16"/>
      <c r="L53" s="10"/>
      <c r="M53" s="16"/>
      <c r="P53" s="83"/>
      <c r="Q53" s="83"/>
    </row>
    <row r="54" spans="1:17" ht="23.1" customHeight="1">
      <c r="B54" s="4" t="s">
        <v>134</v>
      </c>
      <c r="D54" s="4"/>
      <c r="E54" s="1">
        <v>10</v>
      </c>
      <c r="G54" s="16">
        <v>481034</v>
      </c>
      <c r="H54" s="10"/>
      <c r="I54" s="16">
        <v>424487</v>
      </c>
      <c r="J54" s="10"/>
      <c r="K54" s="84">
        <v>0</v>
      </c>
      <c r="L54" s="10"/>
      <c r="M54" s="16">
        <v>0</v>
      </c>
    </row>
    <row r="55" spans="1:17" ht="23.1" customHeight="1">
      <c r="A55" s="4" t="s">
        <v>187</v>
      </c>
      <c r="D55" s="4"/>
      <c r="G55" s="16"/>
      <c r="H55" s="10"/>
      <c r="I55" s="16"/>
      <c r="J55" s="10"/>
      <c r="K55" s="84"/>
      <c r="L55" s="10"/>
      <c r="M55" s="16"/>
    </row>
    <row r="56" spans="1:17" ht="23.1" customHeight="1">
      <c r="B56" s="4" t="s">
        <v>134</v>
      </c>
      <c r="D56" s="4"/>
      <c r="E56" s="1">
        <f>E54</f>
        <v>10</v>
      </c>
      <c r="G56" s="16">
        <v>232064</v>
      </c>
      <c r="H56" s="10"/>
      <c r="I56" s="16">
        <v>241099</v>
      </c>
      <c r="J56" s="10"/>
      <c r="K56" s="84">
        <v>4901</v>
      </c>
      <c r="L56" s="10"/>
      <c r="M56" s="16">
        <v>13072</v>
      </c>
    </row>
    <row r="57" spans="1:17" ht="23.1" hidden="1" customHeight="1">
      <c r="A57" s="4" t="s">
        <v>135</v>
      </c>
      <c r="D57" s="4"/>
      <c r="G57" s="16"/>
      <c r="H57" s="18"/>
      <c r="I57" s="16"/>
      <c r="J57" s="18"/>
      <c r="K57" s="16"/>
      <c r="L57" s="18"/>
      <c r="M57" s="16"/>
    </row>
    <row r="58" spans="1:17" ht="23.1" hidden="1" customHeight="1">
      <c r="B58" s="4" t="s">
        <v>136</v>
      </c>
      <c r="D58" s="4"/>
      <c r="G58" s="16">
        <v>0</v>
      </c>
      <c r="H58" s="10"/>
      <c r="I58" s="16">
        <v>0</v>
      </c>
      <c r="J58" s="10"/>
      <c r="K58" s="6">
        <v>0</v>
      </c>
      <c r="L58" s="10"/>
      <c r="M58" s="6">
        <v>0</v>
      </c>
    </row>
    <row r="59" spans="1:17" ht="23.1" customHeight="1">
      <c r="A59" s="4" t="s">
        <v>139</v>
      </c>
      <c r="D59" s="4"/>
      <c r="G59" s="16"/>
      <c r="H59" s="18"/>
      <c r="I59" s="16"/>
      <c r="J59" s="18"/>
      <c r="K59" s="16"/>
      <c r="L59" s="18"/>
      <c r="M59" s="16"/>
    </row>
    <row r="60" spans="1:17" ht="23.1" customHeight="1">
      <c r="B60" s="4" t="s">
        <v>131</v>
      </c>
      <c r="D60" s="4"/>
      <c r="E60" s="19">
        <v>14.1</v>
      </c>
      <c r="G60" s="16">
        <v>2890345</v>
      </c>
      <c r="H60" s="10"/>
      <c r="I60" s="16">
        <v>2890345</v>
      </c>
      <c r="J60" s="10"/>
      <c r="K60" s="6">
        <v>0</v>
      </c>
      <c r="L60" s="10"/>
      <c r="M60" s="6">
        <v>0</v>
      </c>
    </row>
    <row r="61" spans="1:17" ht="23.1" customHeight="1">
      <c r="A61" s="4" t="s">
        <v>35</v>
      </c>
      <c r="D61" s="4"/>
      <c r="E61" s="19"/>
      <c r="G61" s="16">
        <v>35215</v>
      </c>
      <c r="H61" s="10"/>
      <c r="I61" s="16">
        <v>22924</v>
      </c>
      <c r="J61" s="10"/>
      <c r="K61" s="6">
        <v>0</v>
      </c>
      <c r="L61" s="10"/>
      <c r="M61" s="6">
        <v>0</v>
      </c>
    </row>
    <row r="62" spans="1:17" ht="23.1" hidden="1" customHeight="1">
      <c r="A62" s="4" t="s">
        <v>159</v>
      </c>
      <c r="D62" s="4"/>
      <c r="E62" s="19"/>
      <c r="G62" s="16"/>
      <c r="H62" s="10"/>
      <c r="I62" s="16"/>
      <c r="J62" s="10"/>
      <c r="K62" s="6"/>
      <c r="L62" s="10"/>
      <c r="M62" s="6"/>
    </row>
    <row r="63" spans="1:17" ht="23.1" hidden="1" customHeight="1">
      <c r="B63" s="4" t="s">
        <v>157</v>
      </c>
      <c r="D63" s="4"/>
      <c r="E63" s="1">
        <f>E21</f>
        <v>0</v>
      </c>
      <c r="G63" s="16">
        <v>0</v>
      </c>
      <c r="H63" s="10"/>
      <c r="I63" s="16">
        <v>0</v>
      </c>
      <c r="J63" s="10"/>
      <c r="K63" s="6">
        <v>0</v>
      </c>
      <c r="L63" s="10"/>
      <c r="M63" s="6">
        <v>0</v>
      </c>
    </row>
    <row r="64" spans="1:17" ht="23.1" customHeight="1">
      <c r="A64" s="2" t="s">
        <v>10</v>
      </c>
      <c r="D64" s="4"/>
      <c r="G64" s="11">
        <f>SUM(G49:G63)</f>
        <v>4901727</v>
      </c>
      <c r="H64" s="12"/>
      <c r="I64" s="11">
        <f>SUM(I49:I63)</f>
        <v>4441004</v>
      </c>
      <c r="J64" s="12"/>
      <c r="K64" s="11">
        <f>SUM(K49:K63)</f>
        <v>260820</v>
      </c>
      <c r="L64" s="12"/>
      <c r="M64" s="11">
        <f>SUM(M49:M63)</f>
        <v>122237</v>
      </c>
    </row>
    <row r="65" spans="1:13" ht="23.1" customHeight="1">
      <c r="D65" s="4"/>
      <c r="G65" s="10"/>
      <c r="H65" s="10"/>
      <c r="I65" s="10"/>
      <c r="J65" s="10"/>
      <c r="K65" s="10"/>
      <c r="L65" s="10"/>
      <c r="M65" s="10"/>
    </row>
    <row r="66" spans="1:13" ht="23.1" customHeight="1">
      <c r="A66" s="8" t="s">
        <v>11</v>
      </c>
      <c r="D66" s="4"/>
      <c r="G66" s="10"/>
      <c r="H66" s="10"/>
      <c r="I66" s="10"/>
      <c r="J66" s="10"/>
      <c r="K66" s="10"/>
      <c r="L66" s="10"/>
      <c r="M66" s="10"/>
    </row>
    <row r="67" spans="1:13" ht="23.1" customHeight="1">
      <c r="A67" s="4" t="s">
        <v>106</v>
      </c>
      <c r="D67" s="4"/>
      <c r="G67" s="10">
        <v>262669</v>
      </c>
      <c r="H67" s="10"/>
      <c r="I67" s="10">
        <v>231791</v>
      </c>
      <c r="J67" s="10"/>
      <c r="K67" s="6">
        <v>0</v>
      </c>
      <c r="L67" s="10"/>
      <c r="M67" s="6">
        <v>0</v>
      </c>
    </row>
    <row r="68" spans="1:13" ht="23.1" customHeight="1">
      <c r="A68" s="4" t="s">
        <v>62</v>
      </c>
      <c r="D68" s="4"/>
      <c r="E68" s="1">
        <f>E54</f>
        <v>10</v>
      </c>
      <c r="G68" s="10">
        <v>474981</v>
      </c>
      <c r="H68" s="10"/>
      <c r="I68" s="10">
        <v>841412</v>
      </c>
      <c r="J68" s="10"/>
      <c r="K68" s="6">
        <v>0</v>
      </c>
      <c r="L68" s="10"/>
      <c r="M68" s="6">
        <v>0</v>
      </c>
    </row>
    <row r="69" spans="1:13" ht="23.1" customHeight="1">
      <c r="A69" s="4" t="s">
        <v>185</v>
      </c>
      <c r="D69" s="4"/>
      <c r="E69" s="1">
        <f>E68</f>
        <v>10</v>
      </c>
      <c r="G69" s="10">
        <v>1127293</v>
      </c>
      <c r="H69" s="10"/>
      <c r="I69" s="10">
        <v>1237821</v>
      </c>
      <c r="J69" s="10"/>
      <c r="K69" s="6">
        <v>25920</v>
      </c>
      <c r="L69" s="10"/>
      <c r="M69" s="6">
        <v>14497</v>
      </c>
    </row>
    <row r="70" spans="1:13" ht="23.1" customHeight="1">
      <c r="A70" s="4" t="s">
        <v>137</v>
      </c>
      <c r="D70" s="4"/>
      <c r="G70" s="10"/>
      <c r="H70" s="10"/>
      <c r="I70" s="10"/>
      <c r="J70" s="10"/>
      <c r="K70" s="6"/>
      <c r="L70" s="10"/>
      <c r="M70" s="6"/>
    </row>
    <row r="71" spans="1:13" ht="23.1" customHeight="1">
      <c r="B71" s="4" t="s">
        <v>138</v>
      </c>
      <c r="D71" s="4"/>
      <c r="G71" s="10">
        <v>325470</v>
      </c>
      <c r="H71" s="10"/>
      <c r="I71" s="10">
        <v>317307</v>
      </c>
      <c r="J71" s="10"/>
      <c r="K71" s="6">
        <v>36173</v>
      </c>
      <c r="L71" s="10"/>
      <c r="M71" s="6">
        <v>33998</v>
      </c>
    </row>
    <row r="72" spans="1:13" ht="23.1" customHeight="1">
      <c r="A72" s="4" t="s">
        <v>163</v>
      </c>
      <c r="D72" s="4"/>
      <c r="G72" s="10">
        <v>0</v>
      </c>
      <c r="H72" s="10"/>
      <c r="I72" s="10">
        <v>1386</v>
      </c>
      <c r="J72" s="10"/>
      <c r="K72" s="6">
        <v>0</v>
      </c>
      <c r="L72" s="10"/>
      <c r="M72" s="6">
        <v>0</v>
      </c>
    </row>
    <row r="73" spans="1:13" ht="23.1" customHeight="1">
      <c r="A73" s="4" t="s">
        <v>38</v>
      </c>
      <c r="D73" s="4"/>
      <c r="G73" s="10">
        <v>496487</v>
      </c>
      <c r="H73" s="10"/>
      <c r="I73" s="10">
        <v>212001</v>
      </c>
      <c r="J73" s="10"/>
      <c r="K73" s="6">
        <v>0</v>
      </c>
      <c r="L73" s="10"/>
      <c r="M73" s="6">
        <v>0</v>
      </c>
    </row>
    <row r="74" spans="1:13" ht="23.1" customHeight="1">
      <c r="A74" s="2" t="s">
        <v>12</v>
      </c>
      <c r="D74" s="4"/>
      <c r="G74" s="11">
        <f>SUM(G67:G73)</f>
        <v>2686900</v>
      </c>
      <c r="H74" s="12"/>
      <c r="I74" s="11">
        <f>SUM(I67:I73)</f>
        <v>2841718</v>
      </c>
      <c r="J74" s="12"/>
      <c r="K74" s="11">
        <f>SUM(K67:K73)</f>
        <v>62093</v>
      </c>
      <c r="L74" s="12"/>
      <c r="M74" s="11">
        <f>SUM(M67:M73)</f>
        <v>48495</v>
      </c>
    </row>
    <row r="75" spans="1:13" ht="23.1" customHeight="1">
      <c r="A75" s="2"/>
      <c r="D75" s="4"/>
      <c r="G75" s="12"/>
      <c r="H75" s="12"/>
      <c r="I75" s="12"/>
      <c r="J75" s="12"/>
      <c r="K75" s="12"/>
      <c r="L75" s="12"/>
      <c r="M75" s="12"/>
    </row>
    <row r="76" spans="1:13" ht="23.1" customHeight="1">
      <c r="A76" s="2" t="s">
        <v>13</v>
      </c>
      <c r="D76" s="4"/>
      <c r="G76" s="20">
        <f>G64+G74</f>
        <v>7588627</v>
      </c>
      <c r="H76" s="12"/>
      <c r="I76" s="20">
        <f>I64+I74</f>
        <v>7282722</v>
      </c>
      <c r="J76" s="12"/>
      <c r="K76" s="20">
        <f>K64+K74</f>
        <v>322913</v>
      </c>
      <c r="L76" s="12"/>
      <c r="M76" s="20">
        <f>M64+M74</f>
        <v>170732</v>
      </c>
    </row>
    <row r="77" spans="1:13" ht="23.1" customHeight="1">
      <c r="A77" s="114" t="s">
        <v>109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</row>
    <row r="78" spans="1:13" ht="23.1" customHeight="1">
      <c r="A78" s="114" t="s">
        <v>116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</row>
    <row r="79" spans="1:13" s="2" customFormat="1" ht="23.1" customHeight="1">
      <c r="A79" s="114" t="str">
        <f>A3</f>
        <v>ณ วันที่ 30 กันยายน 2565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</row>
    <row r="80" spans="1:13" s="2" customFormat="1" ht="23.1" customHeight="1">
      <c r="A80" s="72"/>
      <c r="B80" s="72"/>
      <c r="C80" s="72"/>
      <c r="D80" s="72"/>
      <c r="E80" s="73"/>
      <c r="F80" s="102"/>
      <c r="G80" s="74"/>
      <c r="H80" s="74"/>
      <c r="I80" s="74"/>
      <c r="J80" s="74"/>
      <c r="K80" s="74"/>
      <c r="L80" s="74"/>
      <c r="M80" s="75" t="str">
        <f>M4</f>
        <v>หน่วย: พันบาท</v>
      </c>
    </row>
    <row r="81" spans="1:13" ht="23.1" customHeight="1">
      <c r="A81" s="2"/>
      <c r="B81" s="2"/>
      <c r="C81" s="2"/>
      <c r="D81" s="2"/>
      <c r="F81" s="101"/>
      <c r="G81" s="112" t="s">
        <v>0</v>
      </c>
      <c r="H81" s="112"/>
      <c r="I81" s="112"/>
      <c r="J81" s="112"/>
      <c r="K81" s="113" t="s">
        <v>36</v>
      </c>
      <c r="L81" s="113"/>
      <c r="M81" s="113"/>
    </row>
    <row r="82" spans="1:13" ht="23.1" customHeight="1">
      <c r="A82" s="2"/>
      <c r="B82" s="2"/>
      <c r="C82" s="2"/>
      <c r="D82" s="2"/>
      <c r="F82" s="101"/>
      <c r="G82" s="86" t="str">
        <f>G6</f>
        <v>30 กันยายน 2565</v>
      </c>
      <c r="H82" s="86"/>
      <c r="I82" s="86" t="str">
        <f>I6</f>
        <v>31 ธันวาคม 2564</v>
      </c>
      <c r="J82" s="87"/>
      <c r="K82" s="86" t="str">
        <f>K6</f>
        <v>30 กันยายน 2565</v>
      </c>
      <c r="L82" s="86"/>
      <c r="M82" s="86" t="str">
        <f>M6</f>
        <v>31 ธันวาคม 2564</v>
      </c>
    </row>
    <row r="83" spans="1:13" ht="23.1" customHeight="1">
      <c r="A83" s="2"/>
      <c r="B83" s="2"/>
      <c r="C83" s="2"/>
      <c r="D83" s="2"/>
      <c r="E83" s="38"/>
      <c r="F83" s="101"/>
      <c r="G83" s="86" t="str">
        <f>IF(G7=0,"",G7)</f>
        <v>(ยังไม่ได้ตรวจสอบ)</v>
      </c>
      <c r="H83" s="88"/>
      <c r="I83" s="86" t="str">
        <f>IF(I7=0,"",I7)</f>
        <v/>
      </c>
      <c r="J83" s="86"/>
      <c r="K83" s="86" t="str">
        <f>IF(K7=0,"",K7)</f>
        <v>(ยังไม่ได้ตรวจสอบ)</v>
      </c>
      <c r="L83" s="88"/>
      <c r="M83" s="86" t="str">
        <f>IF(M7=0,"",M7)</f>
        <v/>
      </c>
    </row>
    <row r="84" spans="1:13" ht="23.1" customHeight="1">
      <c r="A84" s="2"/>
      <c r="B84" s="2"/>
      <c r="C84" s="2"/>
      <c r="D84" s="2"/>
      <c r="F84" s="101"/>
      <c r="G84" s="86"/>
      <c r="H84" s="88"/>
      <c r="I84" s="88"/>
      <c r="J84" s="86"/>
      <c r="K84" s="86"/>
      <c r="L84" s="88"/>
      <c r="M84" s="86"/>
    </row>
    <row r="85" spans="1:13" s="2" customFormat="1" ht="23.1" customHeight="1">
      <c r="A85" s="2" t="s">
        <v>8</v>
      </c>
      <c r="B85" s="4"/>
      <c r="C85" s="4"/>
      <c r="D85" s="4"/>
      <c r="E85" s="1"/>
      <c r="F85" s="3"/>
      <c r="G85" s="7"/>
      <c r="H85" s="7"/>
      <c r="I85" s="7"/>
      <c r="J85" s="7"/>
      <c r="K85" s="7"/>
      <c r="L85" s="7"/>
      <c r="M85" s="7"/>
    </row>
    <row r="86" spans="1:13" ht="23.1" customHeight="1">
      <c r="A86" s="21" t="s">
        <v>14</v>
      </c>
      <c r="D86" s="4"/>
      <c r="F86" s="23"/>
      <c r="G86" s="24"/>
      <c r="H86" s="24"/>
      <c r="I86" s="24"/>
      <c r="J86" s="24"/>
      <c r="K86" s="24"/>
      <c r="L86" s="24"/>
      <c r="M86" s="24"/>
    </row>
    <row r="87" spans="1:13" ht="23.1" customHeight="1">
      <c r="A87" s="23" t="s">
        <v>15</v>
      </c>
      <c r="D87" s="4"/>
      <c r="E87" s="22"/>
      <c r="F87" s="23"/>
      <c r="G87" s="25"/>
      <c r="H87" s="25"/>
      <c r="I87" s="25"/>
      <c r="J87" s="25"/>
      <c r="K87" s="25"/>
      <c r="L87" s="25"/>
      <c r="M87" s="25"/>
    </row>
    <row r="88" spans="1:13" ht="23.1" customHeight="1">
      <c r="A88" s="23"/>
      <c r="B88" s="23" t="s">
        <v>190</v>
      </c>
      <c r="D88" s="4"/>
      <c r="F88" s="23"/>
      <c r="G88" s="25"/>
      <c r="H88" s="25"/>
      <c r="I88" s="25"/>
      <c r="J88" s="25"/>
      <c r="K88" s="25"/>
      <c r="L88" s="25"/>
      <c r="M88" s="25"/>
    </row>
    <row r="89" spans="1:13" ht="23.1" customHeight="1" thickBot="1">
      <c r="C89" s="4" t="s">
        <v>191</v>
      </c>
      <c r="D89" s="4"/>
      <c r="E89" s="22"/>
      <c r="F89" s="23"/>
      <c r="G89" s="26">
        <v>5000000</v>
      </c>
      <c r="H89" s="25"/>
      <c r="I89" s="26">
        <v>5000000</v>
      </c>
      <c r="J89" s="25"/>
      <c r="K89" s="26">
        <v>5000000</v>
      </c>
      <c r="L89" s="25"/>
      <c r="M89" s="26">
        <v>5000000</v>
      </c>
    </row>
    <row r="90" spans="1:13" ht="23.1" customHeight="1" thickTop="1">
      <c r="B90" s="23" t="s">
        <v>192</v>
      </c>
      <c r="D90" s="4"/>
      <c r="E90" s="22"/>
      <c r="F90" s="23"/>
      <c r="G90" s="18"/>
      <c r="H90" s="25"/>
      <c r="I90" s="18"/>
      <c r="J90" s="25"/>
      <c r="K90" s="18"/>
      <c r="L90" s="25"/>
      <c r="M90" s="18"/>
    </row>
    <row r="91" spans="1:13" s="96" customFormat="1" ht="23.1" customHeight="1">
      <c r="C91" s="96" t="s">
        <v>225</v>
      </c>
      <c r="E91" s="22"/>
      <c r="F91" s="111"/>
      <c r="G91" s="97"/>
      <c r="H91" s="97"/>
      <c r="I91" s="97"/>
      <c r="J91" s="97"/>
      <c r="K91" s="97"/>
      <c r="L91" s="97"/>
      <c r="M91" s="97"/>
    </row>
    <row r="92" spans="1:13" s="96" customFormat="1" ht="23.1" customHeight="1">
      <c r="C92" s="96" t="s">
        <v>227</v>
      </c>
      <c r="E92" s="22"/>
      <c r="F92" s="111"/>
      <c r="G92" s="97">
        <v>3206687</v>
      </c>
      <c r="H92" s="97"/>
      <c r="I92" s="97">
        <v>3206598</v>
      </c>
      <c r="J92" s="97"/>
      <c r="K92" s="97">
        <v>3206687</v>
      </c>
      <c r="L92" s="97"/>
      <c r="M92" s="97">
        <v>3206598</v>
      </c>
    </row>
    <row r="93" spans="1:13" ht="23.1" customHeight="1">
      <c r="A93" s="23" t="s">
        <v>39</v>
      </c>
      <c r="D93" s="4"/>
      <c r="E93" s="22"/>
      <c r="F93" s="23"/>
      <c r="G93" s="25"/>
      <c r="H93" s="25"/>
      <c r="I93" s="25"/>
      <c r="J93" s="25"/>
      <c r="K93" s="25"/>
      <c r="L93" s="25"/>
      <c r="M93" s="25"/>
    </row>
    <row r="94" spans="1:13" ht="23.1" customHeight="1">
      <c r="A94" s="27" t="s">
        <v>40</v>
      </c>
      <c r="D94" s="4"/>
      <c r="E94" s="22"/>
      <c r="F94" s="23"/>
      <c r="G94" s="25">
        <v>10361983</v>
      </c>
      <c r="H94" s="25"/>
      <c r="I94" s="25">
        <v>10357276</v>
      </c>
      <c r="J94" s="25"/>
      <c r="K94" s="25">
        <v>10361983</v>
      </c>
      <c r="L94" s="25"/>
      <c r="M94" s="25">
        <v>10357276</v>
      </c>
    </row>
    <row r="95" spans="1:13" ht="23.1" customHeight="1">
      <c r="A95" s="23" t="s">
        <v>16</v>
      </c>
      <c r="D95" s="4"/>
      <c r="E95" s="22"/>
      <c r="F95" s="23"/>
      <c r="G95" s="28"/>
      <c r="H95" s="25"/>
      <c r="I95" s="28"/>
      <c r="J95" s="25"/>
      <c r="K95" s="28"/>
      <c r="L95" s="25"/>
      <c r="M95" s="28"/>
    </row>
    <row r="96" spans="1:13" ht="23.1" customHeight="1">
      <c r="A96" s="23"/>
      <c r="B96" s="4" t="s">
        <v>63</v>
      </c>
      <c r="D96" s="4"/>
      <c r="E96" s="22"/>
      <c r="F96" s="23"/>
      <c r="G96" s="28"/>
      <c r="H96" s="25"/>
      <c r="I96" s="28"/>
      <c r="J96" s="25"/>
      <c r="K96" s="28"/>
      <c r="L96" s="25"/>
      <c r="M96" s="28"/>
    </row>
    <row r="97" spans="1:13" ht="23.1" customHeight="1">
      <c r="A97" s="23"/>
      <c r="C97" s="4" t="s">
        <v>140</v>
      </c>
      <c r="D97" s="4"/>
      <c r="E97" s="22"/>
      <c r="F97" s="23"/>
      <c r="G97" s="25">
        <v>500000</v>
      </c>
      <c r="H97" s="25"/>
      <c r="I97" s="25">
        <v>500000</v>
      </c>
      <c r="J97" s="25"/>
      <c r="K97" s="25">
        <v>500000</v>
      </c>
      <c r="L97" s="25"/>
      <c r="M97" s="25">
        <v>500000</v>
      </c>
    </row>
    <row r="98" spans="1:13" ht="23.1" customHeight="1">
      <c r="A98" s="23"/>
      <c r="B98" s="4" t="s">
        <v>64</v>
      </c>
      <c r="D98" s="4"/>
      <c r="E98" s="22"/>
      <c r="F98" s="23"/>
      <c r="G98" s="18">
        <v>20072343</v>
      </c>
      <c r="H98" s="18"/>
      <c r="I98" s="18">
        <v>23194621</v>
      </c>
      <c r="J98" s="18"/>
      <c r="K98" s="18">
        <v>20931380</v>
      </c>
      <c r="L98" s="18"/>
      <c r="M98" s="18">
        <v>24056880</v>
      </c>
    </row>
    <row r="99" spans="1:13" ht="23.1" customHeight="1">
      <c r="A99" s="23" t="s">
        <v>68</v>
      </c>
      <c r="D99" s="4"/>
      <c r="E99" s="22"/>
      <c r="F99" s="23"/>
      <c r="G99" s="29">
        <v>3492272</v>
      </c>
      <c r="H99" s="25"/>
      <c r="I99" s="29">
        <v>3428268</v>
      </c>
      <c r="J99" s="25"/>
      <c r="K99" s="29">
        <v>3499704</v>
      </c>
      <c r="L99" s="25"/>
      <c r="M99" s="29">
        <v>3425660</v>
      </c>
    </row>
    <row r="100" spans="1:13" ht="23.1" customHeight="1">
      <c r="A100" s="30" t="s">
        <v>69</v>
      </c>
      <c r="D100" s="4"/>
      <c r="E100" s="31"/>
      <c r="F100" s="30"/>
      <c r="G100" s="32">
        <f>SUM(G91:G99)</f>
        <v>37633285</v>
      </c>
      <c r="H100" s="32"/>
      <c r="I100" s="32">
        <f>SUM(I91:I99)</f>
        <v>40686763</v>
      </c>
      <c r="J100" s="32"/>
      <c r="K100" s="32">
        <f>SUM(K91:K99)</f>
        <v>38499754</v>
      </c>
      <c r="L100" s="32"/>
      <c r="M100" s="32">
        <f>SUM(M91:M99)</f>
        <v>41546414</v>
      </c>
    </row>
    <row r="101" spans="1:13" ht="23.1" customHeight="1">
      <c r="A101" s="23" t="s">
        <v>70</v>
      </c>
      <c r="D101" s="4"/>
      <c r="E101" s="22"/>
      <c r="F101" s="23"/>
      <c r="G101" s="33">
        <v>5871241</v>
      </c>
      <c r="H101" s="25"/>
      <c r="I101" s="33">
        <v>6014112</v>
      </c>
      <c r="J101" s="25"/>
      <c r="K101" s="34">
        <v>0</v>
      </c>
      <c r="L101" s="25"/>
      <c r="M101" s="34">
        <v>0</v>
      </c>
    </row>
    <row r="102" spans="1:13" ht="23.1" customHeight="1">
      <c r="A102" s="30" t="s">
        <v>17</v>
      </c>
      <c r="D102" s="4"/>
      <c r="E102" s="31"/>
      <c r="F102" s="30"/>
      <c r="G102" s="35">
        <f>SUM(G100:G101)</f>
        <v>43504526</v>
      </c>
      <c r="H102" s="32"/>
      <c r="I102" s="35">
        <f>SUM(I100:I101)</f>
        <v>46700875</v>
      </c>
      <c r="J102" s="32"/>
      <c r="K102" s="35">
        <f>SUM(K100:K101)</f>
        <v>38499754</v>
      </c>
      <c r="L102" s="32"/>
      <c r="M102" s="35">
        <f>SUM(M100:M101)</f>
        <v>41546414</v>
      </c>
    </row>
    <row r="103" spans="1:13" ht="23.1" customHeight="1">
      <c r="A103" s="23"/>
      <c r="D103" s="4"/>
      <c r="E103" s="22"/>
      <c r="F103" s="23"/>
      <c r="G103" s="25"/>
      <c r="H103" s="25"/>
      <c r="I103" s="25"/>
      <c r="J103" s="25"/>
      <c r="K103" s="25"/>
      <c r="L103" s="25"/>
      <c r="M103" s="25"/>
    </row>
    <row r="104" spans="1:13" ht="23.1" customHeight="1" thickBot="1">
      <c r="A104" s="30" t="s">
        <v>18</v>
      </c>
      <c r="D104" s="4"/>
      <c r="E104" s="31"/>
      <c r="F104" s="30"/>
      <c r="G104" s="36">
        <f>G76+G102</f>
        <v>51093153</v>
      </c>
      <c r="H104" s="32"/>
      <c r="I104" s="36">
        <f>I76+I102</f>
        <v>53983597</v>
      </c>
      <c r="J104" s="32"/>
      <c r="K104" s="36">
        <f>K76+K102</f>
        <v>38822667</v>
      </c>
      <c r="L104" s="32"/>
      <c r="M104" s="36">
        <f>M76+M102</f>
        <v>41717146</v>
      </c>
    </row>
    <row r="105" spans="1:13" ht="23.1" customHeight="1" thickTop="1">
      <c r="G105" s="25" t="str">
        <f>IF((G38-G104)=0,"",G38-G104)</f>
        <v/>
      </c>
      <c r="H105" s="16"/>
      <c r="I105" s="25" t="str">
        <f>IF((I38-I104)=0,"",I38-I104)</f>
        <v/>
      </c>
      <c r="J105" s="16"/>
      <c r="K105" s="25" t="str">
        <f>IF((K38-K104)=0,"",K38-K104)</f>
        <v/>
      </c>
      <c r="L105" s="16"/>
      <c r="M105" s="25" t="str">
        <f>IF((M38-M104)=0,"",M38-M104)</f>
        <v/>
      </c>
    </row>
  </sheetData>
  <customSheetViews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3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4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5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6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9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10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11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2"/>
      <headerFooter alignWithMargins="0"/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3"/>
      <headerFooter alignWithMargins="0"/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81:J81"/>
    <mergeCell ref="K81:M81"/>
    <mergeCell ref="A3:M3"/>
    <mergeCell ref="A2:M2"/>
    <mergeCell ref="A1:M1"/>
    <mergeCell ref="A39:M39"/>
    <mergeCell ref="A40:M40"/>
    <mergeCell ref="K5:M5"/>
    <mergeCell ref="K43:M43"/>
    <mergeCell ref="A77:M77"/>
    <mergeCell ref="A78:M78"/>
    <mergeCell ref="A79:M79"/>
    <mergeCell ref="G43:J43"/>
    <mergeCell ref="G5:J5"/>
    <mergeCell ref="A41:M41"/>
  </mergeCells>
  <phoneticPr fontId="0" type="noConversion"/>
  <pageMargins left="0.98425196850393704" right="0.261811024" top="0.98425196850393704" bottom="0.98425196850393704" header="0.511811023622047" footer="0.511811023622047"/>
  <pageSetup paperSize="9" scale="78" firstPageNumber="3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38" max="16383" man="1"/>
    <brk id="76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CE359-6E4B-42DE-A6E5-3A9F8F5C1395}">
  <sheetPr>
    <pageSetUpPr fitToPage="1"/>
  </sheetPr>
  <dimension ref="A1:Y77"/>
  <sheetViews>
    <sheetView zoomScale="120" zoomScaleNormal="120" zoomScaleSheetLayoutView="100" workbookViewId="0">
      <selection sqref="A1:M1"/>
    </sheetView>
  </sheetViews>
  <sheetFormatPr defaultColWidth="9.140625" defaultRowHeight="21" customHeight="1"/>
  <cols>
    <col min="1" max="3" width="1.7109375" style="4" customWidth="1"/>
    <col min="4" max="4" width="41.7109375" style="13" customWidth="1"/>
    <col min="5" max="5" width="10.42578125" style="1" bestFit="1" customWidth="1"/>
    <col min="6" max="6" width="0.7109375" style="3" customWidth="1"/>
    <col min="7" max="7" width="16.7109375" style="5" customWidth="1"/>
    <col min="8" max="8" width="0.7109375" style="5" customWidth="1"/>
    <col min="9" max="9" width="16.7109375" style="5" customWidth="1"/>
    <col min="10" max="10" width="1" style="5" customWidth="1"/>
    <col min="11" max="11" width="16.7109375" style="5" customWidth="1"/>
    <col min="12" max="12" width="0.7109375" style="5" customWidth="1"/>
    <col min="13" max="13" width="16.7109375" style="5" customWidth="1"/>
    <col min="14" max="14" width="1.5703125" style="4" customWidth="1"/>
    <col min="15" max="15" width="9.140625" style="4"/>
    <col min="16" max="16" width="12.7109375" style="4" customWidth="1"/>
    <col min="17" max="17" width="0.85546875" style="4" customWidth="1"/>
    <col min="18" max="18" width="12.7109375" style="4" customWidth="1"/>
    <col min="19" max="19" width="0.85546875" style="4" customWidth="1"/>
    <col min="20" max="20" width="12.7109375" style="4" customWidth="1"/>
    <col min="21" max="21" width="0.85546875" style="4" customWidth="1"/>
    <col min="22" max="22" width="12.7109375" style="4" customWidth="1"/>
    <col min="23" max="23" width="9.85546875" style="4" bestFit="1" customWidth="1"/>
    <col min="24" max="24" width="11.28515625" style="4" bestFit="1" customWidth="1"/>
    <col min="25" max="16384" width="9.140625" style="4"/>
  </cols>
  <sheetData>
    <row r="1" spans="1:13" s="2" customFormat="1" ht="21" customHeight="1">
      <c r="A1" s="114" t="s">
        <v>109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3" s="2" customFormat="1" ht="21" customHeight="1">
      <c r="A2" s="114" t="s">
        <v>110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s="2" customFormat="1" ht="21" customHeight="1">
      <c r="A3" s="114" t="s">
        <v>237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 s="2" customFormat="1" ht="21" customHeight="1">
      <c r="A4" s="72"/>
      <c r="B4" s="72"/>
      <c r="C4" s="72"/>
      <c r="D4" s="72"/>
      <c r="E4" s="73"/>
      <c r="F4" s="108"/>
      <c r="G4" s="74"/>
      <c r="H4" s="74"/>
      <c r="I4" s="74"/>
      <c r="J4" s="74"/>
      <c r="K4" s="74"/>
      <c r="L4" s="74"/>
      <c r="M4" s="75" t="str">
        <f>'3-5'!M4</f>
        <v>หน่วย: พันบาท</v>
      </c>
    </row>
    <row r="5" spans="1:13" s="2" customFormat="1" ht="21" customHeight="1">
      <c r="E5" s="1"/>
      <c r="F5" s="107"/>
      <c r="G5" s="112" t="s">
        <v>0</v>
      </c>
      <c r="H5" s="112"/>
      <c r="I5" s="112"/>
      <c r="J5" s="106"/>
      <c r="K5" s="112" t="s">
        <v>36</v>
      </c>
      <c r="L5" s="112"/>
      <c r="M5" s="112"/>
    </row>
    <row r="6" spans="1:13" s="2" customFormat="1" ht="21" customHeight="1">
      <c r="E6" s="38" t="s">
        <v>1</v>
      </c>
      <c r="F6" s="107"/>
      <c r="G6" s="86">
        <v>2565</v>
      </c>
      <c r="H6" s="86"/>
      <c r="I6" s="86">
        <v>2564</v>
      </c>
      <c r="J6" s="86"/>
      <c r="K6" s="86">
        <f>G6</f>
        <v>2565</v>
      </c>
      <c r="L6" s="86"/>
      <c r="M6" s="86">
        <f>I6</f>
        <v>2564</v>
      </c>
    </row>
    <row r="7" spans="1:13" ht="21" customHeight="1">
      <c r="A7" s="8" t="s">
        <v>19</v>
      </c>
      <c r="D7" s="4"/>
      <c r="G7" s="10"/>
      <c r="H7" s="10"/>
      <c r="I7" s="10"/>
      <c r="J7" s="10"/>
      <c r="K7" s="10"/>
      <c r="L7" s="10"/>
      <c r="M7" s="10"/>
    </row>
    <row r="8" spans="1:13" ht="21" customHeight="1">
      <c r="A8" s="4" t="s">
        <v>41</v>
      </c>
      <c r="D8" s="4"/>
      <c r="G8" s="10">
        <v>761568</v>
      </c>
      <c r="H8" s="10"/>
      <c r="I8" s="10">
        <v>935283</v>
      </c>
      <c r="J8" s="10"/>
      <c r="K8" s="10">
        <v>0</v>
      </c>
      <c r="L8" s="10"/>
      <c r="M8" s="6">
        <v>0</v>
      </c>
    </row>
    <row r="9" spans="1:13" ht="21" hidden="1" customHeight="1">
      <c r="A9" s="4" t="s">
        <v>102</v>
      </c>
      <c r="D9" s="4"/>
      <c r="G9" s="10"/>
      <c r="H9" s="10"/>
      <c r="I9" s="10"/>
      <c r="J9" s="10"/>
      <c r="K9" s="6"/>
      <c r="L9" s="10"/>
      <c r="M9" s="6"/>
    </row>
    <row r="10" spans="1:13" ht="21" customHeight="1">
      <c r="A10" s="4" t="s">
        <v>229</v>
      </c>
      <c r="D10" s="4"/>
      <c r="G10" s="10"/>
      <c r="H10" s="10"/>
      <c r="I10" s="10"/>
      <c r="J10" s="10"/>
      <c r="K10" s="6"/>
      <c r="L10" s="10"/>
      <c r="M10" s="6"/>
    </row>
    <row r="11" spans="1:13" ht="21" customHeight="1">
      <c r="B11" s="4" t="s">
        <v>228</v>
      </c>
      <c r="D11" s="4"/>
      <c r="G11" s="6">
        <v>2365999</v>
      </c>
      <c r="H11" s="10"/>
      <c r="I11" s="6">
        <v>2511273</v>
      </c>
      <c r="J11" s="10"/>
      <c r="K11" s="28">
        <v>2487643</v>
      </c>
      <c r="L11" s="10"/>
      <c r="M11" s="28">
        <v>2623722</v>
      </c>
    </row>
    <row r="12" spans="1:13" ht="21" customHeight="1">
      <c r="A12" s="4" t="s">
        <v>111</v>
      </c>
      <c r="D12" s="4"/>
      <c r="G12" s="10">
        <v>313527</v>
      </c>
      <c r="H12" s="10"/>
      <c r="I12" s="10">
        <v>206402</v>
      </c>
      <c r="J12" s="10"/>
      <c r="K12" s="6">
        <v>0</v>
      </c>
      <c r="L12" s="10"/>
      <c r="M12" s="6">
        <v>57</v>
      </c>
    </row>
    <row r="13" spans="1:13" ht="21" customHeight="1">
      <c r="A13" s="4" t="s">
        <v>20</v>
      </c>
      <c r="D13" s="4"/>
      <c r="G13" s="10">
        <v>84319</v>
      </c>
      <c r="H13" s="10"/>
      <c r="I13" s="10">
        <v>168497</v>
      </c>
      <c r="J13" s="10"/>
      <c r="K13" s="10">
        <v>28952</v>
      </c>
      <c r="L13" s="10"/>
      <c r="M13" s="10">
        <v>124564</v>
      </c>
    </row>
    <row r="14" spans="1:13" ht="21" customHeight="1">
      <c r="A14" s="2" t="s">
        <v>21</v>
      </c>
      <c r="D14" s="4"/>
      <c r="G14" s="11">
        <f>SUM(G8:G13)</f>
        <v>3525413</v>
      </c>
      <c r="H14" s="12"/>
      <c r="I14" s="11">
        <f>SUM(I8:I13)</f>
        <v>3821455</v>
      </c>
      <c r="J14" s="12"/>
      <c r="K14" s="11">
        <f>SUM(K8:K13)</f>
        <v>2516595</v>
      </c>
      <c r="L14" s="12"/>
      <c r="M14" s="11">
        <f>SUM(M8:M13)</f>
        <v>2748343</v>
      </c>
    </row>
    <row r="16" spans="1:13" ht="21" customHeight="1">
      <c r="A16" s="8" t="s">
        <v>22</v>
      </c>
      <c r="D16" s="4"/>
      <c r="G16" s="10"/>
      <c r="H16" s="10"/>
      <c r="I16" s="10"/>
      <c r="J16" s="10"/>
      <c r="K16" s="10"/>
      <c r="L16" s="10"/>
      <c r="M16" s="10"/>
    </row>
    <row r="17" spans="1:16" ht="21" customHeight="1">
      <c r="A17" s="4" t="s">
        <v>42</v>
      </c>
      <c r="D17" s="4"/>
      <c r="G17" s="16">
        <v>366088</v>
      </c>
      <c r="H17" s="10"/>
      <c r="I17" s="16">
        <v>567579</v>
      </c>
      <c r="J17" s="10"/>
      <c r="K17" s="6">
        <v>0</v>
      </c>
      <c r="L17" s="10"/>
      <c r="M17" s="6">
        <v>0</v>
      </c>
    </row>
    <row r="18" spans="1:16" ht="21" hidden="1" customHeight="1">
      <c r="A18" s="4" t="s">
        <v>103</v>
      </c>
      <c r="D18" s="4"/>
      <c r="G18" s="10">
        <v>0</v>
      </c>
      <c r="H18" s="10"/>
      <c r="I18" s="10">
        <v>0</v>
      </c>
      <c r="J18" s="10"/>
      <c r="K18" s="6">
        <v>0</v>
      </c>
      <c r="L18" s="10"/>
      <c r="M18" s="6">
        <v>0</v>
      </c>
    </row>
    <row r="19" spans="1:16" ht="21" customHeight="1">
      <c r="A19" s="4" t="s">
        <v>60</v>
      </c>
      <c r="D19" s="4"/>
      <c r="G19" s="16">
        <v>0</v>
      </c>
      <c r="H19" s="10"/>
      <c r="I19" s="16">
        <v>97539</v>
      </c>
      <c r="J19" s="10"/>
      <c r="K19" s="6">
        <v>0</v>
      </c>
      <c r="L19" s="10"/>
      <c r="M19" s="6">
        <v>0</v>
      </c>
    </row>
    <row r="20" spans="1:16" ht="21" customHeight="1">
      <c r="A20" s="4" t="s">
        <v>141</v>
      </c>
      <c r="D20" s="4"/>
      <c r="G20" s="16">
        <v>8353</v>
      </c>
      <c r="H20" s="10"/>
      <c r="I20" s="16">
        <v>4742</v>
      </c>
      <c r="J20" s="10"/>
      <c r="K20" s="6">
        <v>0</v>
      </c>
      <c r="L20" s="10"/>
      <c r="M20" s="6">
        <v>0</v>
      </c>
    </row>
    <row r="21" spans="1:16" ht="21" customHeight="1">
      <c r="A21" s="4" t="s">
        <v>65</v>
      </c>
      <c r="D21" s="4"/>
      <c r="G21" s="16">
        <v>250326</v>
      </c>
      <c r="H21" s="10"/>
      <c r="I21" s="16">
        <v>302938</v>
      </c>
      <c r="J21" s="10"/>
      <c r="K21" s="16">
        <v>44692</v>
      </c>
      <c r="L21" s="10"/>
      <c r="M21" s="16">
        <v>68003</v>
      </c>
    </row>
    <row r="22" spans="1:16" ht="21" hidden="1" customHeight="1">
      <c r="A22" s="4" t="s">
        <v>153</v>
      </c>
      <c r="D22" s="4"/>
      <c r="G22" s="16">
        <v>0</v>
      </c>
      <c r="H22" s="10"/>
      <c r="I22" s="16">
        <v>0</v>
      </c>
      <c r="J22" s="10"/>
      <c r="K22" s="6">
        <v>0</v>
      </c>
      <c r="L22" s="10"/>
      <c r="M22" s="6">
        <v>0</v>
      </c>
    </row>
    <row r="23" spans="1:16" ht="21" hidden="1" customHeight="1">
      <c r="A23" s="4" t="s">
        <v>129</v>
      </c>
      <c r="D23" s="4"/>
      <c r="G23" s="16">
        <v>0</v>
      </c>
      <c r="H23" s="10"/>
      <c r="I23" s="16">
        <v>0</v>
      </c>
      <c r="J23" s="10"/>
      <c r="K23" s="16">
        <v>0</v>
      </c>
      <c r="L23" s="10"/>
      <c r="M23" s="16">
        <v>0</v>
      </c>
    </row>
    <row r="24" spans="1:16" ht="21" hidden="1" customHeight="1">
      <c r="B24" s="4" t="s">
        <v>165</v>
      </c>
      <c r="D24" s="4"/>
      <c r="G24" s="16">
        <v>0</v>
      </c>
      <c r="H24" s="10"/>
      <c r="I24" s="6">
        <v>0</v>
      </c>
      <c r="J24" s="10"/>
      <c r="K24" s="6">
        <v>0</v>
      </c>
      <c r="L24" s="10"/>
      <c r="M24" s="6">
        <v>0</v>
      </c>
    </row>
    <row r="25" spans="1:16" ht="21" customHeight="1">
      <c r="A25" s="4" t="s">
        <v>199</v>
      </c>
      <c r="D25" s="4"/>
      <c r="E25" s="1">
        <v>9</v>
      </c>
      <c r="G25" s="16">
        <v>259000</v>
      </c>
      <c r="H25" s="10"/>
      <c r="I25" s="6">
        <v>0</v>
      </c>
      <c r="J25" s="10"/>
      <c r="K25" s="6">
        <v>0</v>
      </c>
      <c r="L25" s="10"/>
      <c r="M25" s="6">
        <v>0</v>
      </c>
      <c r="P25" s="16"/>
    </row>
    <row r="26" spans="1:16" ht="21" customHeight="1">
      <c r="A26" s="4" t="s">
        <v>120</v>
      </c>
      <c r="D26" s="4"/>
      <c r="G26" s="16">
        <v>22799</v>
      </c>
      <c r="H26" s="10"/>
      <c r="I26" s="16">
        <v>39351</v>
      </c>
      <c r="J26" s="10"/>
      <c r="K26" s="16">
        <v>8854</v>
      </c>
      <c r="L26" s="10"/>
      <c r="M26" s="16">
        <v>17896</v>
      </c>
    </row>
    <row r="27" spans="1:16" ht="21" customHeight="1">
      <c r="A27" s="2" t="s">
        <v>23</v>
      </c>
      <c r="D27" s="4"/>
      <c r="G27" s="11">
        <f>SUM(G17:G26)</f>
        <v>906566</v>
      </c>
      <c r="H27" s="12"/>
      <c r="I27" s="11">
        <f>SUM(I17:I26)</f>
        <v>1012149</v>
      </c>
      <c r="J27" s="12"/>
      <c r="K27" s="11">
        <f>SUM(K17:K26)</f>
        <v>53546</v>
      </c>
      <c r="L27" s="12"/>
      <c r="M27" s="11">
        <f>SUM(M17:M26)</f>
        <v>85899</v>
      </c>
    </row>
    <row r="29" spans="1:16" s="2" customFormat="1" ht="21" customHeight="1">
      <c r="A29" s="2" t="s">
        <v>177</v>
      </c>
      <c r="E29" s="38"/>
      <c r="F29" s="107"/>
      <c r="G29" s="12">
        <f>G14-G27</f>
        <v>2618847</v>
      </c>
      <c r="H29" s="12"/>
      <c r="I29" s="12">
        <f>I14-I27</f>
        <v>2809306</v>
      </c>
      <c r="J29" s="12"/>
      <c r="K29" s="12">
        <f>K14-K27</f>
        <v>2463049</v>
      </c>
      <c r="L29" s="12"/>
      <c r="M29" s="12">
        <f>M14-M27</f>
        <v>2662444</v>
      </c>
    </row>
    <row r="30" spans="1:16" ht="21" customHeight="1">
      <c r="A30" s="4" t="s">
        <v>66</v>
      </c>
      <c r="D30" s="4"/>
      <c r="G30" s="39">
        <v>-31640</v>
      </c>
      <c r="H30" s="10"/>
      <c r="I30" s="39">
        <v>-47725</v>
      </c>
      <c r="J30" s="10"/>
      <c r="K30" s="39">
        <v>-690</v>
      </c>
      <c r="L30" s="10"/>
      <c r="M30" s="39">
        <v>-972</v>
      </c>
    </row>
    <row r="31" spans="1:16" ht="21" customHeight="1">
      <c r="A31" s="2" t="s">
        <v>67</v>
      </c>
      <c r="D31" s="4"/>
      <c r="G31" s="12">
        <f>SUM(G29:G30)</f>
        <v>2587207</v>
      </c>
      <c r="H31" s="12"/>
      <c r="I31" s="12">
        <f>SUM(I29:I30)</f>
        <v>2761581</v>
      </c>
      <c r="J31" s="12"/>
      <c r="K31" s="12">
        <f>SUM(K29:K30)</f>
        <v>2462359</v>
      </c>
      <c r="L31" s="12"/>
      <c r="M31" s="12">
        <f>SUM(M29:M30)</f>
        <v>2661472</v>
      </c>
    </row>
    <row r="32" spans="1:16" ht="21" customHeight="1">
      <c r="A32" s="4" t="s">
        <v>174</v>
      </c>
      <c r="D32" s="4"/>
      <c r="G32" s="16">
        <v>-51348</v>
      </c>
      <c r="H32" s="10"/>
      <c r="I32" s="16">
        <v>-12699</v>
      </c>
      <c r="J32" s="10"/>
      <c r="K32" s="6">
        <v>0</v>
      </c>
      <c r="L32" s="10"/>
      <c r="M32" s="6">
        <v>0</v>
      </c>
    </row>
    <row r="33" spans="1:25" s="2" customFormat="1" ht="21" customHeight="1" thickBot="1">
      <c r="A33" s="2" t="s">
        <v>205</v>
      </c>
      <c r="E33" s="38"/>
      <c r="F33" s="107"/>
      <c r="G33" s="46">
        <f>SUM(G31:G32)</f>
        <v>2535859</v>
      </c>
      <c r="H33" s="12"/>
      <c r="I33" s="46">
        <f>SUM(I31:I32)</f>
        <v>2748882</v>
      </c>
      <c r="J33" s="12"/>
      <c r="K33" s="46">
        <f>SUM(K31:K32)</f>
        <v>2462359</v>
      </c>
      <c r="L33" s="12"/>
      <c r="M33" s="46">
        <f>SUM(M31:M32)</f>
        <v>2661472</v>
      </c>
      <c r="W33" s="4"/>
      <c r="X33" s="4"/>
      <c r="Y33" s="4"/>
    </row>
    <row r="34" spans="1:25" ht="21" customHeight="1" thickTop="1">
      <c r="A34" s="2"/>
      <c r="D34" s="4"/>
      <c r="F34" s="110"/>
      <c r="G34" s="16"/>
      <c r="H34" s="10"/>
      <c r="I34" s="16"/>
      <c r="J34" s="10"/>
      <c r="K34" s="16"/>
      <c r="L34" s="10"/>
      <c r="M34" s="16"/>
    </row>
    <row r="35" spans="1:25" ht="21" customHeight="1">
      <c r="A35" s="2" t="s">
        <v>193</v>
      </c>
      <c r="D35" s="4"/>
      <c r="F35" s="107"/>
      <c r="G35" s="12"/>
      <c r="H35" s="12"/>
      <c r="I35" s="12"/>
      <c r="J35" s="12"/>
      <c r="K35" s="12"/>
      <c r="L35" s="12"/>
      <c r="M35" s="12"/>
    </row>
    <row r="36" spans="1:25" ht="21" customHeight="1">
      <c r="A36" s="2" t="s">
        <v>43</v>
      </c>
      <c r="B36" s="4" t="s">
        <v>72</v>
      </c>
      <c r="D36" s="4"/>
      <c r="F36" s="107"/>
      <c r="G36" s="16">
        <v>2463605</v>
      </c>
      <c r="H36" s="10"/>
      <c r="I36" s="16">
        <v>2662356</v>
      </c>
      <c r="J36" s="10"/>
      <c r="K36" s="16">
        <v>2462359</v>
      </c>
      <c r="L36" s="10"/>
      <c r="M36" s="16">
        <v>2661472</v>
      </c>
    </row>
    <row r="37" spans="1:25" ht="21" customHeight="1">
      <c r="A37" s="2"/>
      <c r="B37" s="4" t="s">
        <v>73</v>
      </c>
      <c r="D37" s="4"/>
      <c r="F37" s="107"/>
      <c r="G37" s="16">
        <v>72254</v>
      </c>
      <c r="H37" s="10"/>
      <c r="I37" s="16">
        <v>86526</v>
      </c>
      <c r="J37" s="10"/>
      <c r="K37" s="16">
        <v>0</v>
      </c>
      <c r="L37" s="10"/>
      <c r="M37" s="16">
        <v>0</v>
      </c>
    </row>
    <row r="38" spans="1:25" ht="21" customHeight="1" thickBot="1">
      <c r="A38" s="2" t="s">
        <v>205</v>
      </c>
      <c r="D38" s="4"/>
      <c r="G38" s="40">
        <f>SUM(G36:G37)</f>
        <v>2535859</v>
      </c>
      <c r="H38" s="12"/>
      <c r="I38" s="40">
        <f>SUM(I36:I37)</f>
        <v>2748882</v>
      </c>
      <c r="J38" s="12"/>
      <c r="K38" s="40">
        <f>SUM(K36:K37)</f>
        <v>2462359</v>
      </c>
      <c r="L38" s="12"/>
      <c r="M38" s="40">
        <f>SUM(M36:M37)</f>
        <v>2661472</v>
      </c>
    </row>
    <row r="39" spans="1:25" ht="21" customHeight="1" thickTop="1">
      <c r="G39" s="25" t="str">
        <f>IF((G33-G38)=0,"",G33-G38)</f>
        <v/>
      </c>
      <c r="H39" s="41"/>
      <c r="I39" s="25" t="str">
        <f>IF((I33-I38)=0,"",I33-I38)</f>
        <v/>
      </c>
      <c r="J39" s="41"/>
      <c r="K39" s="25" t="str">
        <f>IF((K33-K38)=0,"",K33-K38)</f>
        <v/>
      </c>
      <c r="L39" s="41"/>
      <c r="M39" s="25" t="str">
        <f>IF((M33-M38)=0,"",M33-M38)</f>
        <v/>
      </c>
    </row>
    <row r="40" spans="1:25" ht="21" customHeight="1">
      <c r="A40" s="2" t="s">
        <v>122</v>
      </c>
      <c r="G40" s="25"/>
      <c r="H40" s="41"/>
      <c r="I40" s="25"/>
      <c r="J40" s="41"/>
      <c r="K40" s="25"/>
      <c r="L40" s="41"/>
      <c r="M40" s="25"/>
    </row>
    <row r="41" spans="1:25" ht="21" customHeight="1" thickBot="1">
      <c r="B41" s="4" t="s">
        <v>123</v>
      </c>
      <c r="D41" s="4"/>
      <c r="G41" s="81">
        <v>0.77</v>
      </c>
      <c r="I41" s="81">
        <v>0.83000000000000007</v>
      </c>
      <c r="K41" s="81">
        <v>0.77</v>
      </c>
      <c r="M41" s="81">
        <v>0.83000000000000007</v>
      </c>
      <c r="P41" s="109"/>
      <c r="R41" s="109"/>
      <c r="T41" s="109"/>
      <c r="V41" s="109"/>
    </row>
    <row r="42" spans="1:25" ht="21" customHeight="1" thickTop="1" thickBot="1">
      <c r="B42" s="4" t="s">
        <v>164</v>
      </c>
      <c r="G42" s="81">
        <v>0.77</v>
      </c>
      <c r="I42" s="81">
        <v>0.83000000000000007</v>
      </c>
      <c r="K42" s="81">
        <v>0.77</v>
      </c>
      <c r="M42" s="81">
        <v>0.83000000000000007</v>
      </c>
      <c r="P42" s="109"/>
      <c r="R42" s="109"/>
      <c r="T42" s="109"/>
      <c r="V42" s="109"/>
    </row>
    <row r="43" spans="1:25" s="2" customFormat="1" ht="21" customHeight="1" thickTop="1">
      <c r="A43" s="114" t="s">
        <v>109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</row>
    <row r="44" spans="1:25" s="2" customFormat="1" ht="21" customHeight="1">
      <c r="A44" s="114" t="s">
        <v>112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</row>
    <row r="45" spans="1:25" s="2" customFormat="1" ht="21" customHeight="1">
      <c r="A45" s="114" t="str">
        <f>A3</f>
        <v>สำหรับงวดสามเดือนสิ้นสุดวันที่ 30 กันยายน 2565 (ยังไม่ได้ตรวจสอบ)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</row>
    <row r="46" spans="1:25" s="2" customFormat="1" ht="21" customHeight="1">
      <c r="A46" s="72"/>
      <c r="B46" s="72"/>
      <c r="C46" s="72"/>
      <c r="D46" s="72"/>
      <c r="E46" s="73"/>
      <c r="F46" s="108"/>
      <c r="G46" s="74"/>
      <c r="H46" s="74"/>
      <c r="I46" s="74"/>
      <c r="J46" s="74"/>
      <c r="K46" s="74"/>
      <c r="L46" s="74"/>
      <c r="M46" s="75" t="str">
        <f>M4</f>
        <v>หน่วย: พันบาท</v>
      </c>
    </row>
    <row r="47" spans="1:25" s="2" customFormat="1" ht="21" customHeight="1">
      <c r="E47" s="1"/>
      <c r="F47" s="107"/>
      <c r="G47" s="112" t="s">
        <v>0</v>
      </c>
      <c r="H47" s="112"/>
      <c r="I47" s="112"/>
      <c r="J47" s="106"/>
      <c r="K47" s="112" t="s">
        <v>36</v>
      </c>
      <c r="L47" s="112"/>
      <c r="M47" s="112"/>
    </row>
    <row r="48" spans="1:25" s="2" customFormat="1" ht="21" customHeight="1">
      <c r="E48" s="38"/>
      <c r="F48" s="107"/>
      <c r="G48" s="7">
        <f>G6</f>
        <v>2565</v>
      </c>
      <c r="H48" s="86"/>
      <c r="I48" s="7">
        <f>I6</f>
        <v>2564</v>
      </c>
      <c r="J48" s="86"/>
      <c r="K48" s="7">
        <f>K6</f>
        <v>2565</v>
      </c>
      <c r="L48" s="86"/>
      <c r="M48" s="7">
        <f>M6</f>
        <v>2564</v>
      </c>
    </row>
    <row r="49" spans="1:13" ht="21" customHeight="1">
      <c r="A49" s="2" t="s">
        <v>205</v>
      </c>
      <c r="G49" s="42">
        <f>G33</f>
        <v>2535859</v>
      </c>
      <c r="H49" s="16"/>
      <c r="I49" s="42">
        <f>I33</f>
        <v>2748882</v>
      </c>
      <c r="J49" s="16"/>
      <c r="K49" s="42">
        <f>K33</f>
        <v>2462359</v>
      </c>
      <c r="L49" s="16"/>
      <c r="M49" s="42">
        <f>M33</f>
        <v>2661472</v>
      </c>
    </row>
    <row r="50" spans="1:13" ht="21" customHeight="1">
      <c r="G50" s="16"/>
      <c r="H50" s="16"/>
      <c r="I50" s="16"/>
      <c r="J50" s="16"/>
      <c r="K50" s="16"/>
      <c r="L50" s="16"/>
      <c r="M50" s="16"/>
    </row>
    <row r="51" spans="1:13" ht="21" customHeight="1">
      <c r="A51" s="2" t="s">
        <v>75</v>
      </c>
      <c r="G51" s="16"/>
      <c r="H51" s="16"/>
      <c r="I51" s="16"/>
      <c r="J51" s="16"/>
      <c r="K51" s="16"/>
      <c r="L51" s="16"/>
      <c r="M51" s="16"/>
    </row>
    <row r="52" spans="1:13" ht="21" customHeight="1">
      <c r="B52" s="2" t="s">
        <v>74</v>
      </c>
      <c r="G52" s="16"/>
      <c r="H52" s="16"/>
      <c r="I52" s="16"/>
      <c r="J52" s="16"/>
      <c r="K52" s="16"/>
      <c r="L52" s="16"/>
      <c r="M52" s="16"/>
    </row>
    <row r="53" spans="1:13" ht="21" customHeight="1">
      <c r="A53" s="2" t="s">
        <v>143</v>
      </c>
      <c r="B53" s="2"/>
      <c r="G53" s="16"/>
      <c r="H53" s="16"/>
      <c r="I53" s="16"/>
      <c r="J53" s="16"/>
      <c r="K53" s="16"/>
      <c r="L53" s="16"/>
      <c r="M53" s="16"/>
    </row>
    <row r="54" spans="1:13" ht="21" customHeight="1">
      <c r="B54" s="2" t="s">
        <v>142</v>
      </c>
      <c r="G54" s="16"/>
      <c r="H54" s="16"/>
      <c r="I54" s="16"/>
      <c r="J54" s="16"/>
      <c r="K54" s="16"/>
      <c r="L54" s="16"/>
      <c r="M54" s="16"/>
    </row>
    <row r="55" spans="1:13" ht="21" customHeight="1">
      <c r="B55" s="4" t="s">
        <v>145</v>
      </c>
      <c r="G55" s="6">
        <v>-92908</v>
      </c>
      <c r="H55" s="16"/>
      <c r="I55" s="16">
        <v>8770</v>
      </c>
      <c r="J55" s="16"/>
      <c r="K55" s="10">
        <v>-38217</v>
      </c>
      <c r="L55" s="16"/>
      <c r="M55" s="6">
        <v>3607</v>
      </c>
    </row>
    <row r="56" spans="1:13" ht="21" customHeight="1">
      <c r="B56" s="4" t="s">
        <v>230</v>
      </c>
      <c r="G56" s="16">
        <v>6426</v>
      </c>
      <c r="H56" s="16"/>
      <c r="I56" s="10">
        <v>-12237</v>
      </c>
      <c r="J56" s="16"/>
      <c r="K56" s="10">
        <v>9174</v>
      </c>
      <c r="L56" s="16"/>
      <c r="M56" s="16">
        <v>-9300</v>
      </c>
    </row>
    <row r="57" spans="1:13" ht="21" customHeight="1">
      <c r="B57" s="4" t="s">
        <v>146</v>
      </c>
      <c r="G57" s="16">
        <v>16343</v>
      </c>
      <c r="H57" s="16"/>
      <c r="I57" s="10">
        <v>23149</v>
      </c>
      <c r="J57" s="16"/>
      <c r="K57" s="16">
        <v>16343</v>
      </c>
      <c r="L57" s="16"/>
      <c r="M57" s="16">
        <v>23149</v>
      </c>
    </row>
    <row r="58" spans="1:13" ht="21" customHeight="1">
      <c r="A58" s="4" t="s">
        <v>148</v>
      </c>
      <c r="G58" s="90"/>
      <c r="H58" s="16"/>
      <c r="I58" s="91"/>
      <c r="J58" s="16"/>
      <c r="K58" s="90"/>
      <c r="L58" s="16"/>
      <c r="M58" s="90"/>
    </row>
    <row r="59" spans="1:13" ht="21" customHeight="1">
      <c r="B59" s="4" t="s">
        <v>142</v>
      </c>
      <c r="G59" s="43">
        <f>SUM(G55:G58)</f>
        <v>-70139</v>
      </c>
      <c r="H59" s="16"/>
      <c r="I59" s="43">
        <f>SUM(I55:I58)</f>
        <v>19682</v>
      </c>
      <c r="J59" s="16"/>
      <c r="K59" s="43">
        <f>SUM(K55:K58)</f>
        <v>-12700</v>
      </c>
      <c r="L59" s="16"/>
      <c r="M59" s="43">
        <f>SUM(M55:M58)</f>
        <v>17456</v>
      </c>
    </row>
    <row r="60" spans="1:13" ht="21" customHeight="1">
      <c r="A60" s="2" t="s">
        <v>144</v>
      </c>
      <c r="B60" s="2"/>
      <c r="G60" s="16"/>
      <c r="H60" s="16"/>
      <c r="I60" s="16"/>
      <c r="J60" s="16"/>
      <c r="K60" s="16"/>
      <c r="L60" s="16"/>
      <c r="M60" s="16"/>
    </row>
    <row r="61" spans="1:13" ht="21" customHeight="1">
      <c r="B61" s="2" t="s">
        <v>142</v>
      </c>
      <c r="G61" s="16"/>
      <c r="H61" s="16"/>
      <c r="I61" s="16"/>
      <c r="J61" s="16"/>
      <c r="K61" s="16"/>
      <c r="L61" s="16"/>
      <c r="M61" s="16"/>
    </row>
    <row r="62" spans="1:13" ht="21" hidden="1" customHeight="1">
      <c r="B62" s="4" t="s">
        <v>200</v>
      </c>
      <c r="G62" s="6"/>
      <c r="H62" s="16"/>
      <c r="I62" s="16"/>
      <c r="J62" s="16"/>
      <c r="K62" s="6"/>
      <c r="L62" s="16"/>
      <c r="M62" s="6"/>
    </row>
    <row r="63" spans="1:13" ht="21" hidden="1" customHeight="1">
      <c r="C63" s="4" t="s">
        <v>151</v>
      </c>
      <c r="G63" s="16">
        <v>0</v>
      </c>
      <c r="H63" s="16"/>
      <c r="I63" s="16"/>
      <c r="J63" s="16"/>
      <c r="K63" s="16">
        <v>0</v>
      </c>
      <c r="L63" s="16"/>
      <c r="M63" s="16">
        <v>0</v>
      </c>
    </row>
    <row r="64" spans="1:13" ht="21" hidden="1" customHeight="1">
      <c r="B64" s="4" t="s">
        <v>149</v>
      </c>
      <c r="G64" s="16">
        <v>0</v>
      </c>
      <c r="H64" s="16"/>
      <c r="I64" s="16"/>
      <c r="J64" s="16"/>
      <c r="K64" s="16">
        <v>0</v>
      </c>
      <c r="L64" s="16"/>
      <c r="M64" s="16">
        <v>0</v>
      </c>
    </row>
    <row r="65" spans="1:13" ht="21" customHeight="1">
      <c r="B65" s="4" t="s">
        <v>146</v>
      </c>
      <c r="G65" s="43">
        <v>0</v>
      </c>
      <c r="H65" s="16"/>
      <c r="I65" s="43">
        <v>479</v>
      </c>
      <c r="J65" s="16"/>
      <c r="K65" s="43">
        <v>0</v>
      </c>
      <c r="L65" s="16"/>
      <c r="M65" s="43">
        <v>479</v>
      </c>
    </row>
    <row r="66" spans="1:13" ht="21" customHeight="1">
      <c r="A66" s="4" t="s">
        <v>147</v>
      </c>
      <c r="G66" s="16"/>
      <c r="H66" s="16"/>
      <c r="I66" s="16"/>
      <c r="J66" s="16"/>
      <c r="K66" s="16"/>
      <c r="L66" s="16"/>
      <c r="M66" s="16"/>
    </row>
    <row r="67" spans="1:13" ht="21" customHeight="1">
      <c r="B67" s="4" t="s">
        <v>142</v>
      </c>
      <c r="G67" s="43">
        <f>SUM(G63:G65)</f>
        <v>0</v>
      </c>
      <c r="H67" s="16"/>
      <c r="I67" s="43">
        <f>SUM(I63:I65)</f>
        <v>479</v>
      </c>
      <c r="J67" s="16"/>
      <c r="K67" s="43">
        <f>SUM(K63:K65)</f>
        <v>0</v>
      </c>
      <c r="L67" s="16"/>
      <c r="M67" s="43">
        <f>SUM(M63:M65)</f>
        <v>479</v>
      </c>
    </row>
    <row r="68" spans="1:13" ht="21" customHeight="1">
      <c r="A68" s="2" t="s">
        <v>206</v>
      </c>
      <c r="G68" s="16"/>
      <c r="H68" s="16"/>
      <c r="I68" s="16"/>
      <c r="J68" s="16"/>
      <c r="K68" s="16"/>
      <c r="L68" s="16"/>
      <c r="M68" s="16"/>
    </row>
    <row r="69" spans="1:13" ht="21" customHeight="1">
      <c r="B69" s="2" t="s">
        <v>74</v>
      </c>
      <c r="G69" s="44">
        <f>G59+G67</f>
        <v>-70139</v>
      </c>
      <c r="H69" s="16"/>
      <c r="I69" s="44">
        <f>I59+I67</f>
        <v>20161</v>
      </c>
      <c r="J69" s="16"/>
      <c r="K69" s="44">
        <f>K59+K67</f>
        <v>-12700</v>
      </c>
      <c r="L69" s="16"/>
      <c r="M69" s="44">
        <f>M59+M67</f>
        <v>17935</v>
      </c>
    </row>
    <row r="70" spans="1:13" ht="21" customHeight="1">
      <c r="G70" s="16"/>
      <c r="H70" s="16"/>
      <c r="I70" s="16"/>
      <c r="J70" s="16"/>
      <c r="K70" s="16"/>
      <c r="L70" s="16"/>
      <c r="M70" s="16"/>
    </row>
    <row r="71" spans="1:13" ht="21" customHeight="1" thickBot="1">
      <c r="A71" s="2" t="s">
        <v>207</v>
      </c>
      <c r="G71" s="45">
        <f>G49+G69</f>
        <v>2465720</v>
      </c>
      <c r="H71" s="16"/>
      <c r="I71" s="45">
        <f>I49+I69</f>
        <v>2769043</v>
      </c>
      <c r="J71" s="16"/>
      <c r="K71" s="45">
        <f>K49+K69</f>
        <v>2449659</v>
      </c>
      <c r="L71" s="16"/>
      <c r="M71" s="45">
        <f>M49+M69</f>
        <v>2679407</v>
      </c>
    </row>
    <row r="72" spans="1:13" ht="21" customHeight="1" thickTop="1">
      <c r="G72" s="16"/>
      <c r="H72" s="16"/>
      <c r="I72" s="16"/>
      <c r="J72" s="16"/>
      <c r="K72" s="16"/>
      <c r="L72" s="16"/>
      <c r="M72" s="16"/>
    </row>
    <row r="73" spans="1:13" ht="21" customHeight="1">
      <c r="A73" s="2" t="s">
        <v>125</v>
      </c>
      <c r="G73" s="16"/>
      <c r="H73" s="16"/>
      <c r="I73" s="16"/>
      <c r="J73" s="16"/>
      <c r="K73" s="16"/>
      <c r="L73" s="16"/>
      <c r="M73" s="16"/>
    </row>
    <row r="74" spans="1:13" ht="21" customHeight="1">
      <c r="B74" s="4" t="s">
        <v>72</v>
      </c>
      <c r="G74" s="16">
        <v>2450145</v>
      </c>
      <c r="H74" s="16"/>
      <c r="I74" s="16">
        <v>2678137</v>
      </c>
      <c r="J74" s="16"/>
      <c r="K74" s="16">
        <v>2449659</v>
      </c>
      <c r="L74" s="16"/>
      <c r="M74" s="16">
        <v>2679407</v>
      </c>
    </row>
    <row r="75" spans="1:13" ht="21" customHeight="1">
      <c r="B75" s="4" t="s">
        <v>73</v>
      </c>
      <c r="G75" s="16">
        <v>15575</v>
      </c>
      <c r="H75" s="16"/>
      <c r="I75" s="16">
        <v>90906</v>
      </c>
      <c r="J75" s="16"/>
      <c r="K75" s="34">
        <v>0</v>
      </c>
      <c r="L75" s="16"/>
      <c r="M75" s="34">
        <v>0</v>
      </c>
    </row>
    <row r="76" spans="1:13" ht="21" customHeight="1" thickBot="1">
      <c r="A76" s="2" t="s">
        <v>207</v>
      </c>
      <c r="G76" s="46">
        <f>SUM(G74:G75)</f>
        <v>2465720</v>
      </c>
      <c r="H76" s="16"/>
      <c r="I76" s="46">
        <f>SUM(I74:I75)</f>
        <v>2769043</v>
      </c>
      <c r="J76" s="16"/>
      <c r="K76" s="46">
        <f>SUM(K74:K75)</f>
        <v>2449659</v>
      </c>
      <c r="L76" s="16"/>
      <c r="M76" s="46">
        <f>SUM(M74:M75)</f>
        <v>2679407</v>
      </c>
    </row>
    <row r="77" spans="1:13" ht="21" customHeight="1" thickTop="1">
      <c r="G77" s="71" t="str">
        <f>IF((G71-G76)=0,"",G71-G76)</f>
        <v/>
      </c>
      <c r="I77" s="71" t="str">
        <f>IF((I71-I76)=0,"",I71-I76)</f>
        <v/>
      </c>
      <c r="K77" s="71" t="str">
        <f>IF((K71-K76)=0,"",K71-K76)</f>
        <v/>
      </c>
      <c r="M77" s="71" t="str">
        <f>IF((M71-M76)=0,"",M71-M76)</f>
        <v/>
      </c>
    </row>
  </sheetData>
  <mergeCells count="10">
    <mergeCell ref="A44:M44"/>
    <mergeCell ref="A45:M45"/>
    <mergeCell ref="G47:I47"/>
    <mergeCell ref="K47:M47"/>
    <mergeCell ref="A1:M1"/>
    <mergeCell ref="A2:M2"/>
    <mergeCell ref="A3:M3"/>
    <mergeCell ref="G5:I5"/>
    <mergeCell ref="K5:M5"/>
    <mergeCell ref="A43:M43"/>
  </mergeCells>
  <pageMargins left="0.98425196850393704" right="0.261811024" top="0.98425196850393704" bottom="0.98425196850393704" header="0.511811023622047" footer="0.511811023622047"/>
  <pageSetup paperSize="9" scale="81" firstPageNumber="6" fitToHeight="0" orientation="portrait" useFirstPageNumber="1" r:id="rId1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77"/>
  <sheetViews>
    <sheetView zoomScale="120" zoomScaleNormal="120" zoomScaleSheetLayoutView="100" workbookViewId="0">
      <selection sqref="A1:M1"/>
    </sheetView>
  </sheetViews>
  <sheetFormatPr defaultColWidth="9.140625" defaultRowHeight="21" customHeight="1"/>
  <cols>
    <col min="1" max="3" width="1.7109375" style="4" customWidth="1"/>
    <col min="4" max="4" width="41.7109375" style="13" customWidth="1"/>
    <col min="5" max="5" width="10.42578125" style="1" bestFit="1" customWidth="1"/>
    <col min="6" max="6" width="0.7109375" style="3" customWidth="1"/>
    <col min="7" max="7" width="16.7109375" style="5" customWidth="1"/>
    <col min="8" max="8" width="0.7109375" style="5" customWidth="1"/>
    <col min="9" max="9" width="16.7109375" style="5" customWidth="1"/>
    <col min="10" max="10" width="1" style="5" customWidth="1"/>
    <col min="11" max="11" width="16.7109375" style="5" customWidth="1"/>
    <col min="12" max="12" width="0.7109375" style="5" customWidth="1"/>
    <col min="13" max="13" width="16.7109375" style="5" customWidth="1"/>
    <col min="14" max="14" width="1.5703125" style="4" customWidth="1"/>
    <col min="15" max="15" width="9.140625" style="4"/>
    <col min="16" max="16" width="12.7109375" style="4" customWidth="1"/>
    <col min="17" max="17" width="0.85546875" style="4" customWidth="1"/>
    <col min="18" max="18" width="12.7109375" style="4" customWidth="1"/>
    <col min="19" max="19" width="0.85546875" style="4" customWidth="1"/>
    <col min="20" max="20" width="12.7109375" style="4" customWidth="1"/>
    <col min="21" max="21" width="0.85546875" style="4" customWidth="1"/>
    <col min="22" max="22" width="12.7109375" style="4" customWidth="1"/>
    <col min="23" max="23" width="9.140625" style="4" customWidth="1"/>
    <col min="24" max="16384" width="9.140625" style="4"/>
  </cols>
  <sheetData>
    <row r="1" spans="1:13" s="2" customFormat="1" ht="21" customHeight="1">
      <c r="A1" s="114" t="s">
        <v>109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3" s="2" customFormat="1" ht="21" customHeight="1">
      <c r="A2" s="114" t="s">
        <v>110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s="2" customFormat="1" ht="21" customHeight="1">
      <c r="A3" s="114" t="s">
        <v>238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 s="2" customFormat="1" ht="21" customHeight="1">
      <c r="A4" s="72"/>
      <c r="B4" s="72"/>
      <c r="C4" s="72"/>
      <c r="D4" s="72"/>
      <c r="E4" s="73"/>
      <c r="F4" s="102"/>
      <c r="G4" s="74"/>
      <c r="H4" s="74"/>
      <c r="I4" s="74"/>
      <c r="J4" s="74"/>
      <c r="K4" s="74"/>
      <c r="L4" s="74"/>
      <c r="M4" s="75" t="str">
        <f>'3-5'!M4</f>
        <v>หน่วย: พันบาท</v>
      </c>
    </row>
    <row r="5" spans="1:13" s="2" customFormat="1" ht="21" customHeight="1">
      <c r="E5" s="1"/>
      <c r="F5" s="101"/>
      <c r="G5" s="112" t="s">
        <v>0</v>
      </c>
      <c r="H5" s="112"/>
      <c r="I5" s="112"/>
      <c r="J5" s="100"/>
      <c r="K5" s="112" t="s">
        <v>36</v>
      </c>
      <c r="L5" s="112"/>
      <c r="M5" s="112"/>
    </row>
    <row r="6" spans="1:13" s="2" customFormat="1" ht="21" customHeight="1">
      <c r="E6" s="38" t="s">
        <v>1</v>
      </c>
      <c r="F6" s="101"/>
      <c r="G6" s="86">
        <v>2565</v>
      </c>
      <c r="H6" s="86"/>
      <c r="I6" s="86">
        <v>2564</v>
      </c>
      <c r="J6" s="86"/>
      <c r="K6" s="86">
        <f>G6</f>
        <v>2565</v>
      </c>
      <c r="L6" s="86"/>
      <c r="M6" s="86">
        <f>I6</f>
        <v>2564</v>
      </c>
    </row>
    <row r="7" spans="1:13" ht="21" customHeight="1">
      <c r="A7" s="8" t="s">
        <v>19</v>
      </c>
      <c r="D7" s="4"/>
      <c r="E7" s="1">
        <v>12</v>
      </c>
      <c r="G7" s="10"/>
      <c r="H7" s="10"/>
      <c r="I7" s="10"/>
      <c r="J7" s="10"/>
      <c r="K7" s="10"/>
      <c r="L7" s="10"/>
      <c r="M7" s="10"/>
    </row>
    <row r="8" spans="1:13" ht="21" customHeight="1">
      <c r="A8" s="4" t="s">
        <v>41</v>
      </c>
      <c r="D8" s="4"/>
      <c r="G8" s="10">
        <v>2200732</v>
      </c>
      <c r="H8" s="10"/>
      <c r="I8" s="10">
        <v>2519216</v>
      </c>
      <c r="J8" s="10"/>
      <c r="K8" s="6">
        <v>0</v>
      </c>
      <c r="L8" s="10"/>
      <c r="M8" s="6">
        <v>0</v>
      </c>
    </row>
    <row r="9" spans="1:13" ht="21" hidden="1" customHeight="1">
      <c r="A9" s="4" t="s">
        <v>102</v>
      </c>
      <c r="D9" s="4"/>
      <c r="G9" s="10">
        <v>0</v>
      </c>
      <c r="H9" s="10"/>
      <c r="I9" s="10"/>
      <c r="J9" s="10"/>
      <c r="K9" s="6">
        <v>0</v>
      </c>
      <c r="L9" s="10"/>
      <c r="M9" s="6"/>
    </row>
    <row r="10" spans="1:13" ht="21" customHeight="1">
      <c r="A10" s="4" t="s">
        <v>229</v>
      </c>
      <c r="D10" s="4"/>
      <c r="G10" s="10"/>
      <c r="H10" s="10"/>
      <c r="I10" s="10"/>
      <c r="J10" s="10"/>
      <c r="K10" s="6"/>
      <c r="L10" s="10"/>
      <c r="M10" s="6"/>
    </row>
    <row r="11" spans="1:13" ht="21" customHeight="1">
      <c r="B11" s="4" t="s">
        <v>228</v>
      </c>
      <c r="D11" s="4"/>
      <c r="E11" s="1">
        <f>'3-5'!E26</f>
        <v>7</v>
      </c>
      <c r="G11" s="6">
        <v>7289759</v>
      </c>
      <c r="H11" s="10"/>
      <c r="I11" s="10">
        <v>8026481</v>
      </c>
      <c r="J11" s="10"/>
      <c r="K11" s="28">
        <v>7737438</v>
      </c>
      <c r="L11" s="10"/>
      <c r="M11" s="28">
        <v>8188017</v>
      </c>
    </row>
    <row r="12" spans="1:13" ht="21" customHeight="1">
      <c r="A12" s="4" t="s">
        <v>111</v>
      </c>
      <c r="D12" s="4"/>
      <c r="G12" s="10">
        <v>519810</v>
      </c>
      <c r="H12" s="10"/>
      <c r="I12" s="10">
        <v>428404</v>
      </c>
      <c r="J12" s="10"/>
      <c r="K12" s="6">
        <v>250</v>
      </c>
      <c r="L12" s="10"/>
      <c r="M12" s="6">
        <v>61</v>
      </c>
    </row>
    <row r="13" spans="1:13" ht="21" customHeight="1">
      <c r="A13" s="4" t="s">
        <v>20</v>
      </c>
      <c r="D13" s="4"/>
      <c r="G13" s="10">
        <v>173479</v>
      </c>
      <c r="H13" s="10"/>
      <c r="I13" s="10">
        <v>377604</v>
      </c>
      <c r="J13" s="10"/>
      <c r="K13" s="10">
        <v>38129</v>
      </c>
      <c r="L13" s="10"/>
      <c r="M13" s="10">
        <v>194382</v>
      </c>
    </row>
    <row r="14" spans="1:13" ht="21" customHeight="1">
      <c r="A14" s="2" t="s">
        <v>21</v>
      </c>
      <c r="D14" s="4"/>
      <c r="G14" s="11">
        <f>SUM(G8:G13)</f>
        <v>10183780</v>
      </c>
      <c r="H14" s="12"/>
      <c r="I14" s="11">
        <f>SUM(I8:I13)</f>
        <v>11351705</v>
      </c>
      <c r="J14" s="12"/>
      <c r="K14" s="11">
        <f>SUM(K8:K13)</f>
        <v>7775817</v>
      </c>
      <c r="L14" s="12"/>
      <c r="M14" s="11">
        <f>SUM(M8:M13)</f>
        <v>8382460</v>
      </c>
    </row>
    <row r="16" spans="1:13" ht="21" customHeight="1">
      <c r="A16" s="8" t="s">
        <v>22</v>
      </c>
      <c r="D16" s="4"/>
      <c r="E16" s="1">
        <f>E7</f>
        <v>12</v>
      </c>
      <c r="G16" s="10"/>
      <c r="H16" s="10"/>
      <c r="I16" s="10"/>
      <c r="J16" s="10"/>
      <c r="K16" s="10"/>
      <c r="L16" s="10"/>
      <c r="M16" s="10"/>
    </row>
    <row r="17" spans="1:16" ht="21" customHeight="1">
      <c r="A17" s="4" t="s">
        <v>42</v>
      </c>
      <c r="D17" s="4"/>
      <c r="G17" s="16">
        <v>1105430</v>
      </c>
      <c r="H17" s="10"/>
      <c r="I17" s="16">
        <v>1613889</v>
      </c>
      <c r="J17" s="10"/>
      <c r="K17" s="6">
        <v>0</v>
      </c>
      <c r="L17" s="10"/>
      <c r="M17" s="6">
        <v>0</v>
      </c>
    </row>
    <row r="18" spans="1:16" ht="21" hidden="1" customHeight="1">
      <c r="A18" s="4" t="s">
        <v>103</v>
      </c>
      <c r="D18" s="4"/>
      <c r="G18" s="10">
        <v>0</v>
      </c>
      <c r="H18" s="10"/>
      <c r="I18" s="10">
        <v>0</v>
      </c>
      <c r="J18" s="10"/>
      <c r="K18" s="6">
        <v>0</v>
      </c>
      <c r="L18" s="10"/>
      <c r="M18" s="6">
        <v>0</v>
      </c>
    </row>
    <row r="19" spans="1:16" ht="21" customHeight="1">
      <c r="A19" s="4" t="s">
        <v>60</v>
      </c>
      <c r="D19" s="4"/>
      <c r="G19" s="16">
        <v>0</v>
      </c>
      <c r="H19" s="10"/>
      <c r="I19" s="16">
        <v>351227</v>
      </c>
      <c r="J19" s="10"/>
      <c r="K19" s="6">
        <v>0</v>
      </c>
      <c r="L19" s="10"/>
      <c r="M19" s="6">
        <v>0</v>
      </c>
    </row>
    <row r="20" spans="1:16" ht="21" customHeight="1">
      <c r="A20" s="4" t="s">
        <v>141</v>
      </c>
      <c r="D20" s="4"/>
      <c r="G20" s="16">
        <v>16908</v>
      </c>
      <c r="H20" s="10"/>
      <c r="I20" s="16">
        <v>10835</v>
      </c>
      <c r="J20" s="10"/>
      <c r="K20" s="6">
        <v>0</v>
      </c>
      <c r="L20" s="10"/>
      <c r="M20" s="6">
        <v>0</v>
      </c>
    </row>
    <row r="21" spans="1:16" ht="21" customHeight="1">
      <c r="A21" s="4" t="s">
        <v>65</v>
      </c>
      <c r="D21" s="4"/>
      <c r="G21" s="16">
        <v>576153</v>
      </c>
      <c r="H21" s="10"/>
      <c r="I21" s="16">
        <v>820757</v>
      </c>
      <c r="J21" s="10"/>
      <c r="K21" s="16">
        <v>98943</v>
      </c>
      <c r="L21" s="10"/>
      <c r="M21" s="16">
        <v>193355</v>
      </c>
    </row>
    <row r="22" spans="1:16" ht="21" hidden="1" customHeight="1">
      <c r="A22" s="4" t="s">
        <v>153</v>
      </c>
      <c r="D22" s="4"/>
      <c r="G22" s="16">
        <v>0</v>
      </c>
      <c r="H22" s="10"/>
      <c r="I22" s="16">
        <v>0</v>
      </c>
      <c r="J22" s="10"/>
      <c r="K22" s="6">
        <v>0</v>
      </c>
      <c r="L22" s="10"/>
      <c r="M22" s="6">
        <v>0</v>
      </c>
    </row>
    <row r="23" spans="1:16" ht="21" hidden="1" customHeight="1">
      <c r="A23" s="4" t="s">
        <v>129</v>
      </c>
      <c r="D23" s="4"/>
      <c r="G23" s="16"/>
      <c r="H23" s="10"/>
      <c r="I23" s="16"/>
      <c r="J23" s="10"/>
      <c r="K23" s="16"/>
      <c r="L23" s="10"/>
      <c r="M23" s="16"/>
    </row>
    <row r="24" spans="1:16" ht="21" hidden="1" customHeight="1">
      <c r="B24" s="4" t="s">
        <v>165</v>
      </c>
      <c r="D24" s="4"/>
      <c r="G24" s="16">
        <v>0</v>
      </c>
      <c r="H24" s="10"/>
      <c r="I24" s="6">
        <v>0</v>
      </c>
      <c r="J24" s="10"/>
      <c r="K24" s="6">
        <v>0</v>
      </c>
      <c r="L24" s="10"/>
      <c r="M24" s="6">
        <v>0</v>
      </c>
    </row>
    <row r="25" spans="1:16" ht="21" customHeight="1">
      <c r="A25" s="4" t="s">
        <v>199</v>
      </c>
      <c r="D25" s="4"/>
      <c r="E25" s="1">
        <v>9</v>
      </c>
      <c r="G25" s="16">
        <v>259000</v>
      </c>
      <c r="H25" s="10"/>
      <c r="I25" s="6">
        <v>0</v>
      </c>
      <c r="J25" s="10"/>
      <c r="K25" s="6">
        <v>0</v>
      </c>
      <c r="L25" s="10"/>
      <c r="M25" s="6">
        <v>0</v>
      </c>
      <c r="P25" s="16"/>
    </row>
    <row r="26" spans="1:16" ht="21" customHeight="1">
      <c r="A26" s="4" t="s">
        <v>120</v>
      </c>
      <c r="D26" s="4"/>
      <c r="E26" s="1">
        <f>'3-5'!E16</f>
        <v>3</v>
      </c>
      <c r="G26" s="16">
        <v>71099</v>
      </c>
      <c r="H26" s="10"/>
      <c r="I26" s="16">
        <v>118912</v>
      </c>
      <c r="J26" s="10"/>
      <c r="K26" s="16">
        <v>26838</v>
      </c>
      <c r="L26" s="10"/>
      <c r="M26" s="16">
        <v>54928</v>
      </c>
    </row>
    <row r="27" spans="1:16" ht="21" customHeight="1">
      <c r="A27" s="2" t="s">
        <v>23</v>
      </c>
      <c r="D27" s="4"/>
      <c r="G27" s="11">
        <f>SUM(G17:G26)</f>
        <v>2028590</v>
      </c>
      <c r="H27" s="12"/>
      <c r="I27" s="11">
        <f>SUM(I17:I26)</f>
        <v>2915620</v>
      </c>
      <c r="J27" s="12"/>
      <c r="K27" s="11">
        <f>SUM(K17:K26)</f>
        <v>125781</v>
      </c>
      <c r="L27" s="12"/>
      <c r="M27" s="11">
        <f>SUM(M17:M26)</f>
        <v>248283</v>
      </c>
    </row>
    <row r="29" spans="1:16" s="2" customFormat="1" ht="21" customHeight="1">
      <c r="A29" s="2" t="s">
        <v>177</v>
      </c>
      <c r="E29" s="38"/>
      <c r="F29" s="101"/>
      <c r="G29" s="12">
        <f>G14-G27</f>
        <v>8155190</v>
      </c>
      <c r="H29" s="12"/>
      <c r="I29" s="12">
        <f>I14-I27</f>
        <v>8436085</v>
      </c>
      <c r="J29" s="12"/>
      <c r="K29" s="12">
        <f>K14-K27</f>
        <v>7650036</v>
      </c>
      <c r="L29" s="12"/>
      <c r="M29" s="12">
        <f>M14-M27</f>
        <v>8134177</v>
      </c>
    </row>
    <row r="30" spans="1:16" ht="21" customHeight="1">
      <c r="A30" s="4" t="s">
        <v>66</v>
      </c>
      <c r="D30" s="4"/>
      <c r="G30" s="39">
        <v>-88818</v>
      </c>
      <c r="H30" s="10"/>
      <c r="I30" s="39">
        <v>-128783</v>
      </c>
      <c r="J30" s="10"/>
      <c r="K30" s="39">
        <v>-1618</v>
      </c>
      <c r="L30" s="10"/>
      <c r="M30" s="39">
        <v>-2623</v>
      </c>
    </row>
    <row r="31" spans="1:16" ht="21" customHeight="1">
      <c r="A31" s="2" t="s">
        <v>67</v>
      </c>
      <c r="D31" s="4"/>
      <c r="G31" s="12">
        <f>SUM(G29:G30)</f>
        <v>8066372</v>
      </c>
      <c r="H31" s="12"/>
      <c r="I31" s="12">
        <f>SUM(I29:I30)</f>
        <v>8307302</v>
      </c>
      <c r="J31" s="12"/>
      <c r="K31" s="12">
        <f>SUM(K29:K30)</f>
        <v>7648418</v>
      </c>
      <c r="L31" s="12"/>
      <c r="M31" s="12">
        <f>SUM(M29:M30)</f>
        <v>8131554</v>
      </c>
    </row>
    <row r="32" spans="1:16" ht="21" customHeight="1">
      <c r="A32" s="4" t="s">
        <v>174</v>
      </c>
      <c r="D32" s="4"/>
      <c r="G32" s="16">
        <v>-128881</v>
      </c>
      <c r="H32" s="10"/>
      <c r="I32" s="16">
        <v>-40453</v>
      </c>
      <c r="J32" s="10"/>
      <c r="K32" s="6">
        <v>0</v>
      </c>
      <c r="L32" s="10"/>
      <c r="M32" s="6">
        <v>0</v>
      </c>
    </row>
    <row r="33" spans="1:25" s="2" customFormat="1" ht="21" customHeight="1" thickBot="1">
      <c r="A33" s="2" t="s">
        <v>205</v>
      </c>
      <c r="E33" s="38"/>
      <c r="F33" s="101"/>
      <c r="G33" s="46">
        <f>SUM(G31:G32)</f>
        <v>7937491</v>
      </c>
      <c r="H33" s="12"/>
      <c r="I33" s="46">
        <f>SUM(I31:I32)</f>
        <v>8266849</v>
      </c>
      <c r="J33" s="12"/>
      <c r="K33" s="46">
        <f>SUM(K31:K32)</f>
        <v>7648418</v>
      </c>
      <c r="L33" s="12"/>
      <c r="M33" s="46">
        <f>SUM(M31:M32)</f>
        <v>8131554</v>
      </c>
      <c r="W33" s="99"/>
      <c r="Y33" s="99"/>
    </row>
    <row r="34" spans="1:25" s="2" customFormat="1" ht="21" customHeight="1" thickTop="1">
      <c r="E34" s="38"/>
      <c r="F34" s="101"/>
      <c r="G34" s="42"/>
      <c r="H34" s="12"/>
      <c r="I34" s="42"/>
      <c r="J34" s="12"/>
      <c r="K34" s="42"/>
      <c r="L34" s="12"/>
      <c r="M34" s="42"/>
    </row>
    <row r="35" spans="1:25" ht="21" customHeight="1">
      <c r="A35" s="2" t="s">
        <v>193</v>
      </c>
      <c r="D35" s="4"/>
      <c r="F35" s="101"/>
      <c r="G35" s="12"/>
      <c r="H35" s="12"/>
      <c r="I35" s="12"/>
      <c r="J35" s="12"/>
      <c r="K35" s="12"/>
      <c r="L35" s="12"/>
      <c r="M35" s="12"/>
    </row>
    <row r="36" spans="1:25" ht="21" customHeight="1">
      <c r="A36" s="2" t="s">
        <v>43</v>
      </c>
      <c r="B36" s="4" t="s">
        <v>72</v>
      </c>
      <c r="D36" s="4"/>
      <c r="F36" s="101"/>
      <c r="G36" s="16">
        <v>7651640</v>
      </c>
      <c r="H36" s="10"/>
      <c r="I36" s="16">
        <v>8135939</v>
      </c>
      <c r="J36" s="10"/>
      <c r="K36" s="16">
        <v>7648418</v>
      </c>
      <c r="L36" s="10"/>
      <c r="M36" s="16">
        <v>8131554</v>
      </c>
    </row>
    <row r="37" spans="1:25" ht="21" customHeight="1">
      <c r="A37" s="2"/>
      <c r="B37" s="4" t="s">
        <v>73</v>
      </c>
      <c r="D37" s="4"/>
      <c r="F37" s="101"/>
      <c r="G37" s="16">
        <v>285851</v>
      </c>
      <c r="H37" s="10"/>
      <c r="I37" s="16">
        <v>130910</v>
      </c>
      <c r="J37" s="10"/>
      <c r="K37" s="16">
        <v>0</v>
      </c>
      <c r="L37" s="10"/>
      <c r="M37" s="16">
        <v>0</v>
      </c>
    </row>
    <row r="38" spans="1:25" ht="21" customHeight="1" thickBot="1">
      <c r="A38" s="2" t="s">
        <v>205</v>
      </c>
      <c r="D38" s="4"/>
      <c r="G38" s="40">
        <f>SUM(G36:G37)</f>
        <v>7937491</v>
      </c>
      <c r="H38" s="12"/>
      <c r="I38" s="40">
        <f>SUM(I36:I37)</f>
        <v>8266849</v>
      </c>
      <c r="J38" s="12"/>
      <c r="K38" s="40">
        <f>SUM(K36:K37)</f>
        <v>7648418</v>
      </c>
      <c r="L38" s="12"/>
      <c r="M38" s="40">
        <f>SUM(M36:M37)</f>
        <v>8131554</v>
      </c>
    </row>
    <row r="39" spans="1:25" ht="21" customHeight="1" thickTop="1">
      <c r="G39" s="25" t="str">
        <f>IF((G33-G38)=0,"",G33-G38)</f>
        <v/>
      </c>
      <c r="H39" s="41"/>
      <c r="I39" s="25" t="str">
        <f>IF((I33-I38)=0,"",I33-I38)</f>
        <v/>
      </c>
      <c r="J39" s="41"/>
      <c r="K39" s="25" t="str">
        <f>IF((K33-K38)=0,"",K33-K38)</f>
        <v/>
      </c>
      <c r="L39" s="41"/>
      <c r="M39" s="25" t="str">
        <f>IF((M33-M38)=0,"",M33-M38)</f>
        <v/>
      </c>
    </row>
    <row r="40" spans="1:25" ht="21" customHeight="1">
      <c r="A40" s="2" t="s">
        <v>122</v>
      </c>
      <c r="G40" s="25"/>
      <c r="H40" s="41"/>
      <c r="I40" s="25"/>
      <c r="J40" s="41"/>
      <c r="K40" s="25"/>
      <c r="L40" s="41"/>
      <c r="M40" s="25"/>
    </row>
    <row r="41" spans="1:25" ht="21" customHeight="1" thickBot="1">
      <c r="B41" s="4" t="s">
        <v>123</v>
      </c>
      <c r="D41" s="4"/>
      <c r="G41" s="81">
        <v>2.39</v>
      </c>
      <c r="I41" s="81">
        <v>2.54</v>
      </c>
      <c r="K41" s="81">
        <v>2.39</v>
      </c>
      <c r="M41" s="81">
        <v>2.54</v>
      </c>
    </row>
    <row r="42" spans="1:25" ht="21" customHeight="1" thickTop="1" thickBot="1">
      <c r="B42" s="4" t="s">
        <v>164</v>
      </c>
      <c r="G42" s="81">
        <v>2.39</v>
      </c>
      <c r="I42" s="81">
        <v>2.54</v>
      </c>
      <c r="K42" s="81">
        <v>2.39</v>
      </c>
      <c r="M42" s="81">
        <v>2.54</v>
      </c>
    </row>
    <row r="43" spans="1:25" s="2" customFormat="1" ht="21" customHeight="1" thickTop="1">
      <c r="A43" s="114" t="s">
        <v>109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</row>
    <row r="44" spans="1:25" s="2" customFormat="1" ht="21" customHeight="1">
      <c r="A44" s="114" t="s">
        <v>112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</row>
    <row r="45" spans="1:25" s="2" customFormat="1" ht="21" customHeight="1">
      <c r="A45" s="114" t="str">
        <f>A3</f>
        <v>สำหรับงวดเก้าเดือนสิ้นสุดวันที่ 30 กันยายน 2565 (ยังไม่ได้ตรวจสอบ)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</row>
    <row r="46" spans="1:25" s="2" customFormat="1" ht="21" customHeight="1">
      <c r="A46" s="72"/>
      <c r="B46" s="72"/>
      <c r="C46" s="72"/>
      <c r="D46" s="72"/>
      <c r="E46" s="73"/>
      <c r="F46" s="102"/>
      <c r="G46" s="74"/>
      <c r="H46" s="74"/>
      <c r="I46" s="74"/>
      <c r="J46" s="74"/>
      <c r="K46" s="74"/>
      <c r="L46" s="74"/>
      <c r="M46" s="75" t="str">
        <f>M4</f>
        <v>หน่วย: พันบาท</v>
      </c>
    </row>
    <row r="47" spans="1:25" s="2" customFormat="1" ht="21" customHeight="1">
      <c r="E47" s="1"/>
      <c r="F47" s="101"/>
      <c r="G47" s="112" t="s">
        <v>0</v>
      </c>
      <c r="H47" s="112"/>
      <c r="I47" s="112"/>
      <c r="J47" s="100"/>
      <c r="K47" s="112" t="s">
        <v>36</v>
      </c>
      <c r="L47" s="112"/>
      <c r="M47" s="112"/>
    </row>
    <row r="48" spans="1:25" s="2" customFormat="1" ht="21" customHeight="1">
      <c r="E48" s="38"/>
      <c r="F48" s="101"/>
      <c r="G48" s="7">
        <f>G6</f>
        <v>2565</v>
      </c>
      <c r="H48" s="86"/>
      <c r="I48" s="7">
        <f>I6</f>
        <v>2564</v>
      </c>
      <c r="J48" s="86"/>
      <c r="K48" s="7">
        <f>K6</f>
        <v>2565</v>
      </c>
      <c r="L48" s="86"/>
      <c r="M48" s="7">
        <f>M6</f>
        <v>2564</v>
      </c>
    </row>
    <row r="49" spans="1:13" ht="21" customHeight="1">
      <c r="A49" s="2" t="s">
        <v>205</v>
      </c>
      <c r="G49" s="42">
        <f>G33</f>
        <v>7937491</v>
      </c>
      <c r="H49" s="16"/>
      <c r="I49" s="42">
        <f>I33</f>
        <v>8266849</v>
      </c>
      <c r="J49" s="16"/>
      <c r="K49" s="42">
        <f>K33</f>
        <v>7648418</v>
      </c>
      <c r="L49" s="16"/>
      <c r="M49" s="42">
        <f>M33</f>
        <v>8131554</v>
      </c>
    </row>
    <row r="50" spans="1:13" ht="21" customHeight="1">
      <c r="G50" s="16"/>
      <c r="H50" s="16"/>
      <c r="I50" s="16"/>
      <c r="J50" s="16"/>
      <c r="K50" s="16"/>
      <c r="L50" s="16"/>
      <c r="M50" s="16"/>
    </row>
    <row r="51" spans="1:13" ht="21" customHeight="1">
      <c r="A51" s="2" t="s">
        <v>75</v>
      </c>
      <c r="G51" s="16"/>
      <c r="H51" s="16"/>
      <c r="I51" s="16"/>
      <c r="J51" s="16"/>
      <c r="K51" s="16"/>
      <c r="L51" s="16"/>
      <c r="M51" s="16"/>
    </row>
    <row r="52" spans="1:13" ht="21" customHeight="1">
      <c r="B52" s="2" t="s">
        <v>74</v>
      </c>
      <c r="G52" s="16"/>
      <c r="H52" s="16"/>
      <c r="I52" s="16"/>
      <c r="J52" s="16"/>
      <c r="K52" s="16"/>
      <c r="L52" s="16"/>
      <c r="M52" s="16"/>
    </row>
    <row r="53" spans="1:13" ht="21" customHeight="1">
      <c r="A53" s="2" t="s">
        <v>143</v>
      </c>
      <c r="B53" s="2"/>
      <c r="G53" s="16"/>
      <c r="H53" s="16"/>
      <c r="I53" s="16"/>
      <c r="J53" s="16"/>
      <c r="K53" s="16"/>
      <c r="L53" s="16"/>
      <c r="M53" s="16"/>
    </row>
    <row r="54" spans="1:13" ht="21" customHeight="1">
      <c r="B54" s="2" t="s">
        <v>142</v>
      </c>
      <c r="G54" s="16"/>
      <c r="H54" s="16"/>
      <c r="I54" s="16"/>
      <c r="J54" s="16"/>
      <c r="K54" s="16"/>
      <c r="L54" s="16"/>
      <c r="M54" s="16"/>
    </row>
    <row r="55" spans="1:13" ht="21" customHeight="1">
      <c r="B55" s="4" t="s">
        <v>145</v>
      </c>
      <c r="G55" s="6">
        <v>-346207</v>
      </c>
      <c r="H55" s="16"/>
      <c r="I55" s="16">
        <v>2408</v>
      </c>
      <c r="J55" s="16"/>
      <c r="K55" s="10">
        <v>-142409</v>
      </c>
      <c r="L55" s="16"/>
      <c r="M55" s="6">
        <v>990</v>
      </c>
    </row>
    <row r="56" spans="1:13" ht="21" customHeight="1">
      <c r="B56" s="4" t="s">
        <v>224</v>
      </c>
      <c r="G56" s="16">
        <v>-63944</v>
      </c>
      <c r="H56" s="16"/>
      <c r="I56" s="10">
        <v>-14012</v>
      </c>
      <c r="J56" s="16"/>
      <c r="K56" s="10">
        <v>-22543</v>
      </c>
      <c r="L56" s="16"/>
      <c r="M56" s="16">
        <v>-9981</v>
      </c>
    </row>
    <row r="57" spans="1:13" ht="21" customHeight="1">
      <c r="B57" s="4" t="s">
        <v>146</v>
      </c>
      <c r="G57" s="16">
        <v>245942</v>
      </c>
      <c r="H57" s="16"/>
      <c r="I57" s="10">
        <v>117355</v>
      </c>
      <c r="J57" s="16"/>
      <c r="K57" s="16">
        <v>245942</v>
      </c>
      <c r="L57" s="16"/>
      <c r="M57" s="16">
        <v>117355</v>
      </c>
    </row>
    <row r="58" spans="1:13" ht="21" customHeight="1">
      <c r="A58" s="4" t="s">
        <v>148</v>
      </c>
      <c r="G58" s="90"/>
      <c r="H58" s="16"/>
      <c r="I58" s="91"/>
      <c r="J58" s="16"/>
      <c r="K58" s="90"/>
      <c r="L58" s="16"/>
      <c r="M58" s="90"/>
    </row>
    <row r="59" spans="1:13" ht="21" customHeight="1">
      <c r="B59" s="4" t="s">
        <v>142</v>
      </c>
      <c r="G59" s="43">
        <f>SUM(G55:G58)</f>
        <v>-164209</v>
      </c>
      <c r="H59" s="16"/>
      <c r="I59" s="43">
        <f>SUM(I55:I58)</f>
        <v>105751</v>
      </c>
      <c r="J59" s="16"/>
      <c r="K59" s="43">
        <f>SUM(K55:K58)</f>
        <v>80990</v>
      </c>
      <c r="L59" s="16"/>
      <c r="M59" s="43">
        <f>SUM(M55:M58)</f>
        <v>108364</v>
      </c>
    </row>
    <row r="60" spans="1:13" ht="21" customHeight="1">
      <c r="A60" s="2" t="s">
        <v>144</v>
      </c>
      <c r="B60" s="2"/>
      <c r="G60" s="16"/>
      <c r="H60" s="16"/>
      <c r="I60" s="16"/>
      <c r="J60" s="16"/>
      <c r="K60" s="16"/>
      <c r="L60" s="16"/>
      <c r="M60" s="16"/>
    </row>
    <row r="61" spans="1:13" ht="21" customHeight="1">
      <c r="B61" s="2" t="s">
        <v>142</v>
      </c>
      <c r="G61" s="16"/>
      <c r="H61" s="16"/>
      <c r="I61" s="16"/>
      <c r="J61" s="16"/>
      <c r="K61" s="16"/>
      <c r="L61" s="16"/>
      <c r="M61" s="16"/>
    </row>
    <row r="62" spans="1:13" ht="21" hidden="1" customHeight="1">
      <c r="B62" s="4" t="s">
        <v>200</v>
      </c>
      <c r="G62" s="6"/>
      <c r="H62" s="16"/>
      <c r="I62" s="16"/>
      <c r="J62" s="16"/>
      <c r="K62" s="6"/>
      <c r="L62" s="16"/>
      <c r="M62" s="6"/>
    </row>
    <row r="63" spans="1:13" ht="21" hidden="1" customHeight="1">
      <c r="C63" s="4" t="s">
        <v>151</v>
      </c>
      <c r="G63" s="16"/>
      <c r="H63" s="16"/>
      <c r="I63" s="16">
        <v>0</v>
      </c>
      <c r="J63" s="16"/>
      <c r="K63" s="16"/>
      <c r="L63" s="16"/>
      <c r="M63" s="16">
        <v>0</v>
      </c>
    </row>
    <row r="64" spans="1:13" ht="21" hidden="1" customHeight="1">
      <c r="B64" s="4" t="s">
        <v>149</v>
      </c>
      <c r="G64" s="16"/>
      <c r="H64" s="16"/>
      <c r="I64" s="16">
        <v>0</v>
      </c>
      <c r="J64" s="16"/>
      <c r="K64" s="16"/>
      <c r="L64" s="16"/>
      <c r="M64" s="16">
        <v>0</v>
      </c>
    </row>
    <row r="65" spans="1:13" ht="21" customHeight="1">
      <c r="B65" s="4" t="s">
        <v>146</v>
      </c>
      <c r="G65" s="43">
        <v>-17625</v>
      </c>
      <c r="H65" s="16"/>
      <c r="I65" s="43">
        <v>-21510</v>
      </c>
      <c r="J65" s="16"/>
      <c r="K65" s="43">
        <v>-17625</v>
      </c>
      <c r="L65" s="16"/>
      <c r="M65" s="43">
        <v>-21510</v>
      </c>
    </row>
    <row r="66" spans="1:13" ht="21" customHeight="1">
      <c r="A66" s="4" t="s">
        <v>147</v>
      </c>
      <c r="G66" s="16"/>
      <c r="H66" s="16"/>
      <c r="I66" s="16"/>
      <c r="J66" s="16"/>
      <c r="K66" s="16"/>
      <c r="L66" s="16"/>
      <c r="M66" s="16"/>
    </row>
    <row r="67" spans="1:13" ht="21" customHeight="1">
      <c r="B67" s="4" t="s">
        <v>142</v>
      </c>
      <c r="G67" s="43">
        <f>SUM(G63:G65)</f>
        <v>-17625</v>
      </c>
      <c r="H67" s="16"/>
      <c r="I67" s="43">
        <f>SUM(I63:I65)</f>
        <v>-21510</v>
      </c>
      <c r="J67" s="16"/>
      <c r="K67" s="43">
        <f>SUM(K63:K65)</f>
        <v>-17625</v>
      </c>
      <c r="L67" s="16"/>
      <c r="M67" s="43">
        <f>SUM(M63:M65)</f>
        <v>-21510</v>
      </c>
    </row>
    <row r="68" spans="1:13" ht="21" customHeight="1">
      <c r="A68" s="2" t="s">
        <v>206</v>
      </c>
      <c r="G68" s="16"/>
      <c r="H68" s="16"/>
      <c r="I68" s="16"/>
      <c r="J68" s="16"/>
      <c r="K68" s="16"/>
      <c r="L68" s="16"/>
      <c r="M68" s="16"/>
    </row>
    <row r="69" spans="1:13" ht="21" customHeight="1">
      <c r="B69" s="2" t="s">
        <v>74</v>
      </c>
      <c r="G69" s="44">
        <f>G59+G67</f>
        <v>-181834</v>
      </c>
      <c r="H69" s="16"/>
      <c r="I69" s="44">
        <f>I59+I67</f>
        <v>84241</v>
      </c>
      <c r="J69" s="16"/>
      <c r="K69" s="44">
        <f>K59+K67</f>
        <v>63365</v>
      </c>
      <c r="L69" s="16"/>
      <c r="M69" s="44">
        <f>M59+M67</f>
        <v>86854</v>
      </c>
    </row>
    <row r="70" spans="1:13" ht="21" customHeight="1">
      <c r="G70" s="16"/>
      <c r="H70" s="16"/>
      <c r="I70" s="16"/>
      <c r="J70" s="16"/>
      <c r="K70" s="16"/>
      <c r="L70" s="16"/>
      <c r="M70" s="16"/>
    </row>
    <row r="71" spans="1:13" ht="21" customHeight="1" thickBot="1">
      <c r="A71" s="2" t="s">
        <v>207</v>
      </c>
      <c r="G71" s="45">
        <f>G49+G69</f>
        <v>7755657</v>
      </c>
      <c r="H71" s="16"/>
      <c r="I71" s="45">
        <f>I49+I69</f>
        <v>8351090</v>
      </c>
      <c r="J71" s="16"/>
      <c r="K71" s="45">
        <f>K49+K69</f>
        <v>7711783</v>
      </c>
      <c r="L71" s="16"/>
      <c r="M71" s="45">
        <f>M49+M69</f>
        <v>8218408</v>
      </c>
    </row>
    <row r="72" spans="1:13" ht="21" customHeight="1" thickTop="1">
      <c r="G72" s="16"/>
      <c r="H72" s="16"/>
      <c r="I72" s="16"/>
      <c r="J72" s="16"/>
      <c r="K72" s="16"/>
      <c r="L72" s="16"/>
      <c r="M72" s="16"/>
    </row>
    <row r="73" spans="1:13" ht="21" customHeight="1">
      <c r="A73" s="2" t="s">
        <v>125</v>
      </c>
      <c r="G73" s="16"/>
      <c r="H73" s="16"/>
      <c r="I73" s="16"/>
      <c r="J73" s="16"/>
      <c r="K73" s="16"/>
      <c r="L73" s="16"/>
      <c r="M73" s="16"/>
    </row>
    <row r="74" spans="1:13" ht="21" customHeight="1">
      <c r="B74" s="4" t="s">
        <v>72</v>
      </c>
      <c r="G74" s="16">
        <v>7704965</v>
      </c>
      <c r="H74" s="16"/>
      <c r="I74" s="16">
        <v>8220120</v>
      </c>
      <c r="J74" s="16"/>
      <c r="K74" s="16">
        <v>7711783</v>
      </c>
      <c r="L74" s="16"/>
      <c r="M74" s="16">
        <v>8218408</v>
      </c>
    </row>
    <row r="75" spans="1:13" ht="21" customHeight="1">
      <c r="B75" s="4" t="s">
        <v>73</v>
      </c>
      <c r="G75" s="16">
        <v>50692</v>
      </c>
      <c r="H75" s="16"/>
      <c r="I75" s="16">
        <v>130970</v>
      </c>
      <c r="J75" s="16"/>
      <c r="K75" s="34">
        <v>0</v>
      </c>
      <c r="L75" s="16"/>
      <c r="M75" s="34">
        <v>0</v>
      </c>
    </row>
    <row r="76" spans="1:13" ht="21" customHeight="1" thickBot="1">
      <c r="A76" s="2" t="s">
        <v>207</v>
      </c>
      <c r="G76" s="46">
        <f>SUM(G74:G75)</f>
        <v>7755657</v>
      </c>
      <c r="H76" s="16"/>
      <c r="I76" s="46">
        <f>SUM(I74:I75)</f>
        <v>8351090</v>
      </c>
      <c r="J76" s="16"/>
      <c r="K76" s="46">
        <f>SUM(K74:K75)</f>
        <v>7711783</v>
      </c>
      <c r="L76" s="16"/>
      <c r="M76" s="46">
        <f>SUM(M74:M75)</f>
        <v>8218408</v>
      </c>
    </row>
    <row r="77" spans="1:13" ht="21" customHeight="1" thickTop="1">
      <c r="G77" s="71" t="str">
        <f>IF((G71-G76)=0,"",G71-G76)</f>
        <v/>
      </c>
      <c r="I77" s="71" t="str">
        <f>IF((I71-I76)=0,"",I71-I76)</f>
        <v/>
      </c>
      <c r="K77" s="71" t="str">
        <f>IF((K71-K76)=0,"",K71-K76)</f>
        <v/>
      </c>
      <c r="M77" s="71" t="str">
        <f>IF((M71-M76)=0,"",M71-M76)</f>
        <v/>
      </c>
    </row>
  </sheetData>
  <customSheetViews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47:I47"/>
    <mergeCell ref="K47:M47"/>
    <mergeCell ref="A43:M43"/>
    <mergeCell ref="A44:M44"/>
    <mergeCell ref="A45:M45"/>
    <mergeCell ref="A3:M3"/>
  </mergeCells>
  <pageMargins left="0.98425196850393704" right="0.261811024" top="0.98425196850393704" bottom="0.98425196850393704" header="0.511811023622047" footer="0.511811023622047"/>
  <pageSetup paperSize="9" scale="81" firstPageNumber="8" fitToHeight="0" orientation="portrait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9"/>
  <sheetViews>
    <sheetView zoomScaleNormal="100" zoomScaleSheetLayoutView="80" workbookViewId="0">
      <selection sqref="A1:AE1"/>
    </sheetView>
  </sheetViews>
  <sheetFormatPr defaultColWidth="9.140625" defaultRowHeight="23.1" customHeight="1"/>
  <cols>
    <col min="1" max="1" width="1.7109375" style="58" customWidth="1"/>
    <col min="2" max="3" width="1.140625" style="58" customWidth="1"/>
    <col min="4" max="4" width="37.7109375" style="23" customWidth="1"/>
    <col min="5" max="5" width="10.42578125" style="49" bestFit="1" customWidth="1"/>
    <col min="6" max="6" width="0.85546875" style="49" customWidth="1"/>
    <col min="7" max="7" width="15.28515625" style="65" customWidth="1"/>
    <col min="8" max="8" width="0.5703125" style="65" customWidth="1"/>
    <col min="9" max="9" width="15.28515625" style="65" customWidth="1"/>
    <col min="10" max="10" width="0.85546875" style="65" customWidth="1"/>
    <col min="11" max="11" width="15.28515625" style="65" customWidth="1"/>
    <col min="12" max="12" width="0.85546875" style="65" customWidth="1"/>
    <col min="13" max="13" width="15.28515625" style="65" customWidth="1"/>
    <col min="14" max="14" width="0.85546875" style="65" customWidth="1"/>
    <col min="15" max="15" width="15.28515625" style="65" customWidth="1"/>
    <col min="16" max="16" width="0.85546875" style="65" customWidth="1"/>
    <col min="17" max="17" width="15.28515625" style="65" customWidth="1"/>
    <col min="18" max="18" width="0.85546875" style="65" customWidth="1"/>
    <col min="19" max="19" width="15.28515625" style="65" customWidth="1"/>
    <col min="20" max="20" width="0.85546875" style="65" customWidth="1"/>
    <col min="21" max="21" width="15.28515625" style="65" customWidth="1"/>
    <col min="22" max="22" width="0.85546875" style="65" customWidth="1"/>
    <col min="23" max="23" width="15.28515625" style="65" customWidth="1"/>
    <col min="24" max="24" width="0.7109375" style="65" customWidth="1"/>
    <col min="25" max="25" width="15.28515625" style="65" customWidth="1"/>
    <col min="26" max="26" width="0.85546875" style="65" customWidth="1"/>
    <col min="27" max="27" width="15.28515625" style="65" customWidth="1"/>
    <col min="28" max="28" width="0.85546875" style="58" customWidth="1"/>
    <col min="29" max="29" width="15.28515625" style="65" customWidth="1"/>
    <col min="30" max="30" width="0.85546875" style="58" customWidth="1"/>
    <col min="31" max="31" width="15.28515625" style="65" customWidth="1"/>
    <col min="32" max="32" width="9.42578125" style="58" customWidth="1"/>
    <col min="33" max="16384" width="9.140625" style="58"/>
  </cols>
  <sheetData>
    <row r="1" spans="1:32" s="30" customFormat="1" ht="23.1" customHeight="1">
      <c r="A1" s="114" t="s">
        <v>109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</row>
    <row r="2" spans="1:32" s="30" customFormat="1" ht="23.1" customHeight="1">
      <c r="A2" s="115" t="s">
        <v>89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</row>
    <row r="3" spans="1:32" s="30" customFormat="1" ht="23.1" customHeight="1">
      <c r="A3" s="114" t="str">
        <f>'8-9'!A3:M3</f>
        <v>สำหรับงวดเก้าเดือนสิ้นสุดวันที่ 30 กันยายน 2565 (ยังไม่ได้ตรวจสอบ)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</row>
    <row r="4" spans="1:32" s="23" customFormat="1" ht="23.1" customHeight="1">
      <c r="A4" s="72"/>
      <c r="B4" s="76"/>
      <c r="C4" s="77"/>
      <c r="D4" s="77"/>
      <c r="E4" s="78"/>
      <c r="F4" s="78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9" t="str">
        <f>'8-9'!M4</f>
        <v>หน่วย: พันบาท</v>
      </c>
    </row>
    <row r="5" spans="1:32" s="59" customFormat="1" ht="23.1" customHeight="1">
      <c r="E5" s="56"/>
      <c r="F5" s="56"/>
      <c r="G5" s="116" t="s">
        <v>0</v>
      </c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</row>
    <row r="6" spans="1:32" s="59" customFormat="1" ht="23.1" customHeight="1">
      <c r="E6" s="56"/>
      <c r="F6" s="56"/>
      <c r="G6" s="116" t="s">
        <v>76</v>
      </c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95"/>
      <c r="AC6" s="95"/>
      <c r="AD6" s="95"/>
      <c r="AE6" s="95"/>
    </row>
    <row r="7" spans="1:32" s="59" customFormat="1" ht="23.1" customHeight="1">
      <c r="E7" s="56"/>
      <c r="F7" s="56"/>
      <c r="G7" s="3"/>
      <c r="H7" s="3"/>
      <c r="I7" s="3"/>
      <c r="J7" s="3"/>
      <c r="K7" s="3"/>
      <c r="L7" s="3"/>
      <c r="M7" s="3"/>
      <c r="N7" s="3"/>
      <c r="O7" s="117" t="s">
        <v>68</v>
      </c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3"/>
      <c r="AA7" s="3"/>
      <c r="AB7" s="95"/>
      <c r="AC7" s="95"/>
      <c r="AD7" s="95"/>
      <c r="AE7" s="95"/>
    </row>
    <row r="8" spans="1:32" s="59" customFormat="1" ht="23.1" customHeight="1">
      <c r="E8" s="56"/>
      <c r="F8" s="56"/>
      <c r="G8" s="3"/>
      <c r="H8" s="6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67" t="s">
        <v>79</v>
      </c>
      <c r="V8" s="3"/>
      <c r="W8" s="3" t="s">
        <v>81</v>
      </c>
      <c r="X8" s="66"/>
      <c r="Y8" s="3" t="s">
        <v>85</v>
      </c>
      <c r="Z8" s="2"/>
      <c r="AA8" s="3"/>
      <c r="AB8" s="3"/>
      <c r="AC8" s="3"/>
      <c r="AD8" s="3"/>
      <c r="AE8" s="3"/>
    </row>
    <row r="9" spans="1:32" s="59" customFormat="1" ht="23.1" customHeight="1">
      <c r="E9" s="56"/>
      <c r="F9" s="56"/>
      <c r="G9" s="3" t="s">
        <v>15</v>
      </c>
      <c r="H9" s="66"/>
      <c r="I9" s="3"/>
      <c r="J9" s="3"/>
      <c r="K9" s="118" t="s">
        <v>16</v>
      </c>
      <c r="L9" s="118"/>
      <c r="M9" s="118"/>
      <c r="N9" s="3"/>
      <c r="O9" s="67" t="s">
        <v>98</v>
      </c>
      <c r="P9" s="3"/>
      <c r="Q9" s="3" t="s">
        <v>160</v>
      </c>
      <c r="R9" s="3"/>
      <c r="S9" s="3"/>
      <c r="T9" s="3"/>
      <c r="U9" s="3" t="s">
        <v>80</v>
      </c>
      <c r="V9" s="3"/>
      <c r="W9" s="3" t="s">
        <v>82</v>
      </c>
      <c r="X9" s="66"/>
      <c r="Y9" s="3" t="s">
        <v>86</v>
      </c>
      <c r="Z9" s="4"/>
      <c r="AA9" s="3" t="s">
        <v>44</v>
      </c>
      <c r="AB9" s="3"/>
      <c r="AC9" s="3" t="s">
        <v>88</v>
      </c>
      <c r="AD9" s="3"/>
      <c r="AE9" s="3"/>
    </row>
    <row r="10" spans="1:32" s="59" customFormat="1" ht="23.1" customHeight="1">
      <c r="E10" s="56"/>
      <c r="F10" s="56"/>
      <c r="G10" s="3" t="s">
        <v>45</v>
      </c>
      <c r="H10" s="3"/>
      <c r="I10" s="3" t="s">
        <v>28</v>
      </c>
      <c r="J10" s="3"/>
      <c r="K10" s="3" t="s">
        <v>150</v>
      </c>
      <c r="L10" s="3"/>
      <c r="M10" s="3" t="s">
        <v>46</v>
      </c>
      <c r="N10" s="3"/>
      <c r="O10" s="3" t="s">
        <v>99</v>
      </c>
      <c r="P10" s="3"/>
      <c r="Q10" s="3" t="s">
        <v>161</v>
      </c>
      <c r="R10" s="3"/>
      <c r="S10" s="3" t="s">
        <v>77</v>
      </c>
      <c r="T10" s="3"/>
      <c r="U10" s="3" t="s">
        <v>170</v>
      </c>
      <c r="V10" s="3"/>
      <c r="W10" s="3" t="s">
        <v>83</v>
      </c>
      <c r="X10" s="3"/>
      <c r="Y10" s="3" t="s">
        <v>87</v>
      </c>
      <c r="Z10" s="3"/>
      <c r="AA10" s="3" t="s">
        <v>47</v>
      </c>
      <c r="AB10" s="3"/>
      <c r="AC10" s="3" t="s">
        <v>91</v>
      </c>
      <c r="AD10" s="3"/>
      <c r="AE10" s="3" t="s">
        <v>85</v>
      </c>
    </row>
    <row r="11" spans="1:32" s="59" customFormat="1" ht="23.1" customHeight="1">
      <c r="B11" s="2"/>
      <c r="C11" s="2"/>
      <c r="D11" s="2"/>
      <c r="E11" s="38"/>
      <c r="F11" s="1"/>
      <c r="G11" s="3" t="s">
        <v>32</v>
      </c>
      <c r="H11" s="3"/>
      <c r="I11" s="3" t="s">
        <v>29</v>
      </c>
      <c r="J11" s="3"/>
      <c r="K11" s="3" t="s">
        <v>30</v>
      </c>
      <c r="L11" s="3"/>
      <c r="M11" s="3" t="s">
        <v>48</v>
      </c>
      <c r="N11" s="3"/>
      <c r="O11" s="3" t="s">
        <v>100</v>
      </c>
      <c r="P11" s="3"/>
      <c r="Q11" s="3" t="s">
        <v>34</v>
      </c>
      <c r="R11" s="3"/>
      <c r="S11" s="3" t="s">
        <v>78</v>
      </c>
      <c r="T11" s="3"/>
      <c r="U11" s="3" t="s">
        <v>171</v>
      </c>
      <c r="V11" s="3"/>
      <c r="W11" s="3" t="s">
        <v>84</v>
      </c>
      <c r="X11" s="3"/>
      <c r="Y11" s="3" t="s">
        <v>47</v>
      </c>
      <c r="Z11" s="3"/>
      <c r="AA11" s="3" t="s">
        <v>90</v>
      </c>
      <c r="AB11" s="3"/>
      <c r="AC11" s="3" t="s">
        <v>92</v>
      </c>
      <c r="AD11" s="3"/>
      <c r="AE11" s="3" t="s">
        <v>14</v>
      </c>
    </row>
    <row r="12" spans="1:32" s="59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2" s="59" customFormat="1" ht="23.1" customHeight="1">
      <c r="A13" s="105" t="s">
        <v>239</v>
      </c>
      <c r="E13" s="68"/>
      <c r="F13" s="68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</row>
    <row r="14" spans="1:32" s="59" customFormat="1" ht="23.1" customHeight="1">
      <c r="A14" s="105" t="s">
        <v>188</v>
      </c>
      <c r="B14" s="58"/>
      <c r="C14" s="58"/>
      <c r="D14" s="23"/>
      <c r="E14" s="31"/>
      <c r="F14" s="31"/>
      <c r="G14" s="12">
        <v>3206509</v>
      </c>
      <c r="H14" s="12"/>
      <c r="I14" s="12">
        <v>10352570</v>
      </c>
      <c r="J14" s="12"/>
      <c r="K14" s="12">
        <v>500000</v>
      </c>
      <c r="L14" s="12"/>
      <c r="M14" s="12">
        <v>20700012</v>
      </c>
      <c r="N14" s="12"/>
      <c r="O14" s="12">
        <v>56252</v>
      </c>
      <c r="P14" s="12"/>
      <c r="Q14" s="12">
        <v>3633021</v>
      </c>
      <c r="R14" s="12"/>
      <c r="S14" s="12">
        <v>-114166</v>
      </c>
      <c r="T14" s="63"/>
      <c r="U14" s="12">
        <v>24736</v>
      </c>
      <c r="V14" s="63"/>
      <c r="W14" s="12">
        <v>-295321</v>
      </c>
      <c r="X14" s="32"/>
      <c r="Y14" s="32">
        <f>SUM(O14:W14)</f>
        <v>3304522</v>
      </c>
      <c r="Z14" s="32"/>
      <c r="AA14" s="12">
        <f>SUM(G14:M14,Y14)</f>
        <v>38063613</v>
      </c>
      <c r="AB14" s="12"/>
      <c r="AC14" s="12">
        <v>6077152</v>
      </c>
      <c r="AD14" s="12"/>
      <c r="AE14" s="12">
        <f>SUM(AA14:AC14)</f>
        <v>44140765</v>
      </c>
      <c r="AF14" s="58" t="str">
        <f>IF(AE14-44140765=0,"",AE14-44140765)</f>
        <v/>
      </c>
    </row>
    <row r="15" spans="1:32" ht="23.1" customHeight="1">
      <c r="A15" s="59" t="s">
        <v>208</v>
      </c>
      <c r="E15" s="22"/>
      <c r="F15" s="2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8"/>
      <c r="X15" s="48"/>
      <c r="Y15" s="48"/>
      <c r="Z15" s="48"/>
      <c r="AA15" s="10"/>
      <c r="AB15" s="10"/>
      <c r="AC15" s="10"/>
      <c r="AD15" s="10"/>
      <c r="AE15" s="10"/>
    </row>
    <row r="16" spans="1:32" ht="23.1" customHeight="1">
      <c r="A16" s="58" t="s">
        <v>178</v>
      </c>
      <c r="E16" s="22"/>
      <c r="F16" s="22"/>
      <c r="G16" s="10">
        <v>89</v>
      </c>
      <c r="H16" s="48"/>
      <c r="I16" s="10">
        <v>4706</v>
      </c>
      <c r="J16" s="48"/>
      <c r="K16" s="10">
        <v>0</v>
      </c>
      <c r="L16" s="48"/>
      <c r="M16" s="10">
        <v>0</v>
      </c>
      <c r="N16" s="25"/>
      <c r="O16" s="10">
        <v>-4795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8"/>
      <c r="Y16" s="10">
        <f>SUM(O16:W16)</f>
        <v>-4795</v>
      </c>
      <c r="Z16" s="48"/>
      <c r="AA16" s="10">
        <f>SUM(G16:M16,Y16)</f>
        <v>0</v>
      </c>
      <c r="AB16" s="10"/>
      <c r="AC16" s="10">
        <v>0</v>
      </c>
      <c r="AD16" s="10"/>
      <c r="AE16" s="10">
        <f>SUM(AA16:AC16)</f>
        <v>0</v>
      </c>
    </row>
    <row r="17" spans="1:32" ht="23.1" customHeight="1">
      <c r="A17" s="58" t="s">
        <v>101</v>
      </c>
      <c r="E17" s="22"/>
      <c r="F17" s="22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870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8"/>
      <c r="Y17" s="10">
        <f>SUM(O17:W17)</f>
        <v>870</v>
      </c>
      <c r="Z17" s="48"/>
      <c r="AA17" s="10">
        <f>SUM(G17:M17,Y17)</f>
        <v>870</v>
      </c>
      <c r="AB17" s="10"/>
      <c r="AC17" s="10">
        <v>110</v>
      </c>
      <c r="AD17" s="10"/>
      <c r="AE17" s="10">
        <f>SUM(AA17:AC17)</f>
        <v>980</v>
      </c>
    </row>
    <row r="18" spans="1:32" ht="23.1" customHeight="1">
      <c r="A18" s="58" t="s">
        <v>49</v>
      </c>
      <c r="E18" s="22"/>
      <c r="F18" s="22"/>
      <c r="G18" s="10">
        <v>0</v>
      </c>
      <c r="H18" s="10"/>
      <c r="I18" s="10">
        <v>0</v>
      </c>
      <c r="J18" s="10"/>
      <c r="K18" s="10">
        <v>0</v>
      </c>
      <c r="L18" s="10"/>
      <c r="M18" s="10">
        <v>-8272288</v>
      </c>
      <c r="N18" s="10"/>
      <c r="O18" s="10">
        <v>0</v>
      </c>
      <c r="P18" s="10"/>
      <c r="Q18" s="10">
        <v>0</v>
      </c>
      <c r="R18" s="10"/>
      <c r="S18" s="10">
        <v>0</v>
      </c>
      <c r="T18" s="10"/>
      <c r="U18" s="10">
        <v>0</v>
      </c>
      <c r="V18" s="10"/>
      <c r="W18" s="10">
        <v>0</v>
      </c>
      <c r="X18" s="48"/>
      <c r="Y18" s="10">
        <f>SUM(O18:W18)</f>
        <v>0</v>
      </c>
      <c r="Z18" s="48"/>
      <c r="AA18" s="10">
        <f>SUM(G18:M18,Y18)</f>
        <v>-8272288</v>
      </c>
      <c r="AB18" s="10"/>
      <c r="AC18" s="10">
        <v>-129041</v>
      </c>
      <c r="AD18" s="10"/>
      <c r="AE18" s="10">
        <f>SUM(AA18:AC18)</f>
        <v>-8401329</v>
      </c>
    </row>
    <row r="19" spans="1:32" ht="23.1" customHeight="1">
      <c r="A19" s="58" t="s">
        <v>194</v>
      </c>
      <c r="E19" s="22"/>
      <c r="F19" s="22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48"/>
      <c r="X19" s="48"/>
      <c r="Y19" s="48"/>
      <c r="Z19" s="48"/>
      <c r="AA19" s="10"/>
      <c r="AB19" s="10"/>
      <c r="AC19" s="10"/>
      <c r="AD19" s="10"/>
      <c r="AE19" s="10"/>
    </row>
    <row r="20" spans="1:32" ht="23.1" customHeight="1">
      <c r="B20" s="58" t="s">
        <v>195</v>
      </c>
      <c r="E20" s="22"/>
      <c r="F20" s="22"/>
      <c r="G20" s="10">
        <v>0</v>
      </c>
      <c r="H20" s="10"/>
      <c r="I20" s="10">
        <v>0</v>
      </c>
      <c r="J20" s="10"/>
      <c r="K20" s="10">
        <v>0</v>
      </c>
      <c r="L20" s="10"/>
      <c r="M20" s="10">
        <v>0</v>
      </c>
      <c r="N20" s="10"/>
      <c r="O20" s="10">
        <v>0</v>
      </c>
      <c r="P20" s="10"/>
      <c r="Q20" s="10">
        <v>20519</v>
      </c>
      <c r="R20" s="10"/>
      <c r="S20" s="10">
        <v>0</v>
      </c>
      <c r="T20" s="10"/>
      <c r="U20" s="10">
        <v>0</v>
      </c>
      <c r="V20" s="10"/>
      <c r="W20" s="10">
        <v>0</v>
      </c>
      <c r="X20" s="48"/>
      <c r="Y20" s="10">
        <f>SUM(O20:W20)</f>
        <v>20519</v>
      </c>
      <c r="Z20" s="48"/>
      <c r="AA20" s="10">
        <f>SUM(G20:M20,Y20)</f>
        <v>20519</v>
      </c>
      <c r="AB20" s="10"/>
      <c r="AC20" s="10">
        <v>0</v>
      </c>
      <c r="AD20" s="10"/>
      <c r="AE20" s="10">
        <f>SUM(AA20:AC20)</f>
        <v>20519</v>
      </c>
    </row>
    <row r="21" spans="1:32" ht="23.1" customHeight="1">
      <c r="A21" s="59" t="s">
        <v>209</v>
      </c>
      <c r="F21" s="2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48"/>
      <c r="Y21" s="48"/>
      <c r="Z21" s="48"/>
      <c r="AA21" s="10"/>
      <c r="AB21" s="10"/>
      <c r="AC21" s="10"/>
      <c r="AD21" s="10"/>
      <c r="AE21" s="10"/>
    </row>
    <row r="22" spans="1:32" ht="23.1" customHeight="1">
      <c r="B22" s="58" t="s">
        <v>205</v>
      </c>
      <c r="E22" s="22"/>
      <c r="F22" s="22"/>
      <c r="G22" s="10">
        <v>0</v>
      </c>
      <c r="H22" s="10"/>
      <c r="I22" s="10">
        <v>0</v>
      </c>
      <c r="J22" s="10"/>
      <c r="K22" s="10">
        <v>0</v>
      </c>
      <c r="L22" s="10"/>
      <c r="M22" s="10">
        <v>8135939</v>
      </c>
      <c r="N22" s="10"/>
      <c r="O22" s="10">
        <v>0</v>
      </c>
      <c r="P22" s="10"/>
      <c r="Q22" s="10">
        <v>0</v>
      </c>
      <c r="R22" s="10"/>
      <c r="S22" s="10">
        <v>0</v>
      </c>
      <c r="T22" s="10"/>
      <c r="U22" s="10">
        <v>0</v>
      </c>
      <c r="V22" s="10"/>
      <c r="W22" s="10">
        <v>0</v>
      </c>
      <c r="X22" s="48"/>
      <c r="Y22" s="10">
        <f>SUM(O22:W22)</f>
        <v>0</v>
      </c>
      <c r="Z22" s="48"/>
      <c r="AA22" s="10">
        <f>SUM(G22:M22,Y22)</f>
        <v>8135939</v>
      </c>
      <c r="AB22" s="10"/>
      <c r="AC22" s="10">
        <v>130910</v>
      </c>
      <c r="AD22" s="10"/>
      <c r="AE22" s="10">
        <f>SUM(AA22:AC22)</f>
        <v>8266849</v>
      </c>
    </row>
    <row r="23" spans="1:32" ht="23.1" customHeight="1">
      <c r="B23" s="58" t="s">
        <v>206</v>
      </c>
      <c r="E23" s="22"/>
      <c r="F23" s="22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48"/>
      <c r="Y23" s="10"/>
      <c r="Z23" s="48"/>
      <c r="AA23" s="10"/>
      <c r="AB23" s="10"/>
      <c r="AC23" s="10"/>
      <c r="AD23" s="10"/>
      <c r="AE23" s="10"/>
    </row>
    <row r="24" spans="1:32" ht="23.1" customHeight="1">
      <c r="C24" s="58" t="s">
        <v>143</v>
      </c>
      <c r="E24" s="22"/>
      <c r="F24" s="22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48"/>
      <c r="Y24" s="10"/>
      <c r="Z24" s="48"/>
      <c r="AA24" s="10"/>
      <c r="AB24" s="10"/>
      <c r="AC24" s="10"/>
      <c r="AD24" s="10"/>
      <c r="AE24" s="10"/>
    </row>
    <row r="25" spans="1:32" ht="23.1" customHeight="1">
      <c r="D25" s="58" t="s">
        <v>142</v>
      </c>
      <c r="E25" s="58"/>
      <c r="F25" s="22"/>
      <c r="G25" s="10">
        <v>0</v>
      </c>
      <c r="H25" s="10"/>
      <c r="I25" s="10">
        <v>0</v>
      </c>
      <c r="J25" s="10"/>
      <c r="K25" s="10">
        <v>0</v>
      </c>
      <c r="L25" s="10"/>
      <c r="M25" s="10">
        <v>0</v>
      </c>
      <c r="N25" s="10"/>
      <c r="O25" s="10">
        <v>0</v>
      </c>
      <c r="P25" s="10"/>
      <c r="Q25" s="10">
        <v>0</v>
      </c>
      <c r="R25" s="10"/>
      <c r="S25" s="10">
        <v>990</v>
      </c>
      <c r="T25" s="48"/>
      <c r="U25" s="10">
        <v>-12654</v>
      </c>
      <c r="V25" s="10"/>
      <c r="W25" s="10">
        <v>117355</v>
      </c>
      <c r="X25" s="16"/>
      <c r="Y25" s="10">
        <f>SUM(O25:W25)</f>
        <v>105691</v>
      </c>
      <c r="Z25" s="16"/>
      <c r="AA25" s="10">
        <f>SUM(G25:M25,Y25)</f>
        <v>105691</v>
      </c>
      <c r="AB25" s="10"/>
      <c r="AC25" s="10">
        <v>60</v>
      </c>
      <c r="AD25" s="10"/>
      <c r="AE25" s="10">
        <f>SUM(AA25:AC25)</f>
        <v>105751</v>
      </c>
      <c r="AF25" s="58" t="str">
        <f>IF(AE25-'8-9'!I59=0,"",AE25-'8-9'!I59)</f>
        <v/>
      </c>
    </row>
    <row r="26" spans="1:32" ht="23.1" customHeight="1">
      <c r="C26" s="58" t="s">
        <v>144</v>
      </c>
      <c r="E26" s="22"/>
      <c r="F26" s="22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48"/>
      <c r="X26" s="16"/>
      <c r="Y26" s="10"/>
      <c r="Z26" s="16"/>
      <c r="AA26" s="10"/>
      <c r="AB26" s="10"/>
      <c r="AC26" s="10"/>
      <c r="AD26" s="10"/>
      <c r="AE26" s="10"/>
    </row>
    <row r="27" spans="1:32" ht="23.1" customHeight="1">
      <c r="D27" s="23" t="s">
        <v>142</v>
      </c>
      <c r="E27" s="22"/>
      <c r="F27" s="22"/>
      <c r="G27" s="39">
        <v>0</v>
      </c>
      <c r="H27" s="10"/>
      <c r="I27" s="39">
        <v>0</v>
      </c>
      <c r="J27" s="10"/>
      <c r="K27" s="39">
        <v>0</v>
      </c>
      <c r="L27" s="10"/>
      <c r="M27" s="39">
        <v>0</v>
      </c>
      <c r="N27" s="10"/>
      <c r="O27" s="39">
        <v>0</v>
      </c>
      <c r="P27" s="10"/>
      <c r="Q27" s="39">
        <v>0</v>
      </c>
      <c r="R27" s="10"/>
      <c r="S27" s="39">
        <v>0</v>
      </c>
      <c r="T27" s="10"/>
      <c r="U27" s="39">
        <v>0</v>
      </c>
      <c r="V27" s="10"/>
      <c r="W27" s="39">
        <v>-21510</v>
      </c>
      <c r="X27" s="16"/>
      <c r="Y27" s="39">
        <f>SUM(O27:W27)</f>
        <v>-21510</v>
      </c>
      <c r="Z27" s="16"/>
      <c r="AA27" s="39">
        <f>SUM(G27:M27,Y27)</f>
        <v>-21510</v>
      </c>
      <c r="AB27" s="10"/>
      <c r="AC27" s="39">
        <v>0</v>
      </c>
      <c r="AD27" s="10"/>
      <c r="AE27" s="39">
        <f>SUM(AA27:AC27)</f>
        <v>-21510</v>
      </c>
      <c r="AF27" s="58" t="str">
        <f>IF(AE27-'8-9'!I67=0,"",AE27-'8-9'!I67)</f>
        <v/>
      </c>
    </row>
    <row r="28" spans="1:32" s="59" customFormat="1" ht="23.1" customHeight="1">
      <c r="B28" s="59" t="s">
        <v>210</v>
      </c>
      <c r="D28" s="30"/>
      <c r="E28" s="31"/>
      <c r="F28" s="31"/>
      <c r="G28" s="12">
        <f>SUM(G22:G27)</f>
        <v>0</v>
      </c>
      <c r="H28" s="12"/>
      <c r="I28" s="12">
        <f>SUM(I22:I27)</f>
        <v>0</v>
      </c>
      <c r="J28" s="12"/>
      <c r="K28" s="12">
        <f>SUM(K22:K27)</f>
        <v>0</v>
      </c>
      <c r="L28" s="12"/>
      <c r="M28" s="11">
        <f>SUM(M22:M27)</f>
        <v>8135939</v>
      </c>
      <c r="N28" s="12"/>
      <c r="O28" s="12">
        <f>SUM(O22:O27)</f>
        <v>0</v>
      </c>
      <c r="P28" s="12"/>
      <c r="Q28" s="12">
        <f>SUM(Q22:Q27)</f>
        <v>0</v>
      </c>
      <c r="R28" s="12"/>
      <c r="S28" s="11">
        <f>SUM(S22:S27)</f>
        <v>990</v>
      </c>
      <c r="T28" s="12"/>
      <c r="U28" s="11">
        <f>SUM(U22:U27)</f>
        <v>-12654</v>
      </c>
      <c r="V28" s="12"/>
      <c r="W28" s="11">
        <f>SUM(W22:W27)</f>
        <v>95845</v>
      </c>
      <c r="X28" s="64"/>
      <c r="Y28" s="11">
        <f>SUM(Y22:Y27)</f>
        <v>84181</v>
      </c>
      <c r="Z28" s="64"/>
      <c r="AA28" s="11">
        <f>SUM(AA22:AA27)</f>
        <v>8220120</v>
      </c>
      <c r="AB28" s="12"/>
      <c r="AC28" s="11">
        <f>SUM(AC22:AC27)</f>
        <v>130970</v>
      </c>
      <c r="AD28" s="12"/>
      <c r="AE28" s="11">
        <f>SUM(AE22:AE27)</f>
        <v>8351090</v>
      </c>
    </row>
    <row r="29" spans="1:32" s="59" customFormat="1" ht="23.1" customHeight="1" thickBot="1">
      <c r="A29" s="105" t="s">
        <v>240</v>
      </c>
      <c r="D29" s="30"/>
      <c r="E29" s="31"/>
      <c r="F29" s="31"/>
      <c r="G29" s="40">
        <f>SUM(G14:G20,G28)</f>
        <v>3206598</v>
      </c>
      <c r="H29" s="12"/>
      <c r="I29" s="40">
        <f>SUM(I14:I20,I28)</f>
        <v>10357276</v>
      </c>
      <c r="J29" s="12"/>
      <c r="K29" s="40">
        <f>SUM(K14:K20,K28)</f>
        <v>500000</v>
      </c>
      <c r="L29" s="12"/>
      <c r="M29" s="40">
        <f>SUM(M14:M20,M28)</f>
        <v>20563663</v>
      </c>
      <c r="N29" s="12"/>
      <c r="O29" s="40">
        <f>SUM(O14:O20,O28)</f>
        <v>52327</v>
      </c>
      <c r="P29" s="12"/>
      <c r="Q29" s="40">
        <f>SUM(Q14:Q20,Q28)</f>
        <v>3653540</v>
      </c>
      <c r="R29" s="12"/>
      <c r="S29" s="40">
        <f>SUM(S14:S20,S28)</f>
        <v>-113176</v>
      </c>
      <c r="T29" s="12"/>
      <c r="U29" s="40">
        <f>SUM(U14:U20,U28)</f>
        <v>12082</v>
      </c>
      <c r="V29" s="12"/>
      <c r="W29" s="40">
        <f>SUM(W14:W20,W28)</f>
        <v>-199476</v>
      </c>
      <c r="X29" s="64"/>
      <c r="Y29" s="40">
        <f>SUM(Y14:Y20,Y28)</f>
        <v>3405297</v>
      </c>
      <c r="Z29" s="64"/>
      <c r="AA29" s="40">
        <f>SUM(AA14:AA20,AA28)</f>
        <v>38032834</v>
      </c>
      <c r="AB29" s="12"/>
      <c r="AC29" s="40">
        <f>SUM(AC14:AC20,AC28)</f>
        <v>6079191</v>
      </c>
      <c r="AD29" s="12"/>
      <c r="AE29" s="40">
        <f>SUM(AE14:AE20,AE28)</f>
        <v>44112025</v>
      </c>
      <c r="AF29" s="59" t="str">
        <f>IF(AE29-44112025=0,"",AE29-44112025)</f>
        <v/>
      </c>
    </row>
    <row r="30" spans="1:32" s="30" customFormat="1" ht="23.1" customHeight="1" thickTop="1">
      <c r="A30" s="114" t="s">
        <v>109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</row>
    <row r="31" spans="1:32" s="30" customFormat="1" ht="23.1" customHeight="1">
      <c r="A31" s="115" t="s">
        <v>117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</row>
    <row r="32" spans="1:32" s="30" customFormat="1" ht="23.1" customHeight="1">
      <c r="A32" s="114" t="str">
        <f>A3</f>
        <v>สำหรับงวดเก้าเดือนสิ้นสุดวันที่ 30 กันยายน 2565 (ยังไม่ได้ตรวจสอบ)</v>
      </c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</row>
    <row r="33" spans="1:32" s="23" customFormat="1" ht="23.1" customHeight="1">
      <c r="A33" s="72"/>
      <c r="B33" s="76"/>
      <c r="C33" s="77"/>
      <c r="D33" s="77"/>
      <c r="E33" s="78"/>
      <c r="F33" s="78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9" t="str">
        <f>AE4</f>
        <v>หน่วย: พันบาท</v>
      </c>
    </row>
    <row r="34" spans="1:32" s="59" customFormat="1" ht="23.1" customHeight="1">
      <c r="E34" s="56"/>
      <c r="F34" s="56"/>
      <c r="G34" s="116" t="s">
        <v>0</v>
      </c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</row>
    <row r="35" spans="1:32" s="59" customFormat="1" ht="23.1" customHeight="1">
      <c r="E35" s="56"/>
      <c r="F35" s="56"/>
      <c r="G35" s="116" t="s">
        <v>76</v>
      </c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95"/>
      <c r="AC35" s="95"/>
      <c r="AD35" s="95"/>
      <c r="AE35" s="95"/>
    </row>
    <row r="36" spans="1:32" s="59" customFormat="1" ht="23.1" customHeight="1">
      <c r="E36" s="56"/>
      <c r="F36" s="56"/>
      <c r="G36" s="3"/>
      <c r="H36" s="3"/>
      <c r="I36" s="3"/>
      <c r="J36" s="3"/>
      <c r="K36" s="3"/>
      <c r="L36" s="3"/>
      <c r="M36" s="3"/>
      <c r="N36" s="3"/>
      <c r="O36" s="117" t="s">
        <v>68</v>
      </c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3"/>
      <c r="AA36" s="3"/>
      <c r="AB36" s="95"/>
      <c r="AC36" s="95"/>
      <c r="AD36" s="95"/>
      <c r="AE36" s="95"/>
    </row>
    <row r="37" spans="1:32" s="59" customFormat="1" ht="23.1" customHeight="1">
      <c r="E37" s="56"/>
      <c r="F37" s="56"/>
      <c r="G37" s="3"/>
      <c r="H37" s="66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67" t="s">
        <v>79</v>
      </c>
      <c r="V37" s="3"/>
      <c r="W37" s="3" t="s">
        <v>81</v>
      </c>
      <c r="X37" s="66"/>
      <c r="Y37" s="3" t="s">
        <v>85</v>
      </c>
      <c r="Z37" s="2"/>
      <c r="AA37" s="3"/>
      <c r="AB37" s="3"/>
      <c r="AC37" s="3"/>
      <c r="AD37" s="3"/>
      <c r="AE37" s="3"/>
    </row>
    <row r="38" spans="1:32" s="59" customFormat="1" ht="23.1" customHeight="1">
      <c r="E38" s="56"/>
      <c r="F38" s="56"/>
      <c r="G38" s="3" t="s">
        <v>15</v>
      </c>
      <c r="H38" s="66"/>
      <c r="I38" s="3"/>
      <c r="J38" s="3"/>
      <c r="K38" s="118" t="s">
        <v>16</v>
      </c>
      <c r="L38" s="118"/>
      <c r="M38" s="118"/>
      <c r="N38" s="3"/>
      <c r="O38" s="67" t="s">
        <v>98</v>
      </c>
      <c r="P38" s="3"/>
      <c r="Q38" s="3" t="s">
        <v>160</v>
      </c>
      <c r="R38" s="3"/>
      <c r="S38" s="3"/>
      <c r="T38" s="3"/>
      <c r="U38" s="3" t="s">
        <v>80</v>
      </c>
      <c r="V38" s="3"/>
      <c r="W38" s="3" t="s">
        <v>82</v>
      </c>
      <c r="X38" s="66"/>
      <c r="Y38" s="3" t="s">
        <v>86</v>
      </c>
      <c r="Z38" s="4"/>
      <c r="AA38" s="3" t="s">
        <v>44</v>
      </c>
      <c r="AB38" s="3"/>
      <c r="AC38" s="3" t="s">
        <v>88</v>
      </c>
      <c r="AD38" s="3"/>
      <c r="AE38" s="3"/>
    </row>
    <row r="39" spans="1:32" s="59" customFormat="1" ht="23.1" customHeight="1">
      <c r="E39" s="56"/>
      <c r="F39" s="56"/>
      <c r="G39" s="3" t="s">
        <v>45</v>
      </c>
      <c r="H39" s="3"/>
      <c r="I39" s="3" t="s">
        <v>28</v>
      </c>
      <c r="J39" s="3"/>
      <c r="K39" s="3" t="s">
        <v>150</v>
      </c>
      <c r="L39" s="3"/>
      <c r="M39" s="3" t="s">
        <v>46</v>
      </c>
      <c r="N39" s="3"/>
      <c r="O39" s="3" t="s">
        <v>99</v>
      </c>
      <c r="P39" s="3"/>
      <c r="Q39" s="3" t="s">
        <v>161</v>
      </c>
      <c r="R39" s="3"/>
      <c r="S39" s="3" t="s">
        <v>77</v>
      </c>
      <c r="T39" s="3"/>
      <c r="U39" s="3" t="s">
        <v>170</v>
      </c>
      <c r="V39" s="3"/>
      <c r="W39" s="3" t="s">
        <v>83</v>
      </c>
      <c r="X39" s="3"/>
      <c r="Y39" s="3" t="s">
        <v>87</v>
      </c>
      <c r="Z39" s="3"/>
      <c r="AA39" s="3" t="s">
        <v>47</v>
      </c>
      <c r="AB39" s="3"/>
      <c r="AC39" s="3" t="s">
        <v>91</v>
      </c>
      <c r="AD39" s="3"/>
      <c r="AE39" s="3" t="s">
        <v>85</v>
      </c>
    </row>
    <row r="40" spans="1:32" s="59" customFormat="1" ht="23.1" customHeight="1">
      <c r="B40" s="2"/>
      <c r="C40" s="2"/>
      <c r="D40" s="2"/>
      <c r="E40" s="38" t="s">
        <v>1</v>
      </c>
      <c r="F40" s="1"/>
      <c r="G40" s="3" t="s">
        <v>32</v>
      </c>
      <c r="H40" s="3"/>
      <c r="I40" s="3" t="s">
        <v>29</v>
      </c>
      <c r="J40" s="3"/>
      <c r="K40" s="3" t="s">
        <v>30</v>
      </c>
      <c r="L40" s="3"/>
      <c r="M40" s="3" t="s">
        <v>48</v>
      </c>
      <c r="N40" s="3"/>
      <c r="O40" s="3" t="s">
        <v>100</v>
      </c>
      <c r="P40" s="3"/>
      <c r="Q40" s="3" t="s">
        <v>34</v>
      </c>
      <c r="R40" s="3"/>
      <c r="S40" s="3" t="s">
        <v>78</v>
      </c>
      <c r="T40" s="3"/>
      <c r="U40" s="3" t="s">
        <v>171</v>
      </c>
      <c r="V40" s="3"/>
      <c r="W40" s="3" t="s">
        <v>84</v>
      </c>
      <c r="X40" s="3"/>
      <c r="Y40" s="3" t="s">
        <v>47</v>
      </c>
      <c r="Z40" s="3"/>
      <c r="AA40" s="3" t="s">
        <v>90</v>
      </c>
      <c r="AB40" s="3"/>
      <c r="AC40" s="3" t="s">
        <v>92</v>
      </c>
      <c r="AD40" s="3"/>
      <c r="AE40" s="3" t="s">
        <v>14</v>
      </c>
    </row>
    <row r="41" spans="1:32" s="59" customFormat="1" ht="23.1" customHeight="1">
      <c r="B41" s="2"/>
      <c r="C41" s="2"/>
      <c r="D41" s="2"/>
      <c r="E41" s="1"/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2" s="59" customFormat="1" ht="23.1" customHeight="1">
      <c r="A42" s="105" t="s">
        <v>241</v>
      </c>
      <c r="E42" s="68"/>
      <c r="F42" s="68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</row>
    <row r="43" spans="1:32" s="59" customFormat="1" ht="23.1" customHeight="1">
      <c r="A43" s="105" t="s">
        <v>211</v>
      </c>
      <c r="B43" s="58"/>
      <c r="C43" s="58"/>
      <c r="D43" s="23"/>
      <c r="E43" s="31"/>
      <c r="F43" s="31"/>
      <c r="G43" s="12">
        <v>3206598</v>
      </c>
      <c r="H43" s="12"/>
      <c r="I43" s="12">
        <v>10357276</v>
      </c>
      <c r="J43" s="12"/>
      <c r="K43" s="12">
        <v>500000</v>
      </c>
      <c r="L43" s="12"/>
      <c r="M43" s="12">
        <v>23194621</v>
      </c>
      <c r="N43" s="12"/>
      <c r="O43" s="12">
        <v>52478</v>
      </c>
      <c r="P43" s="12"/>
      <c r="Q43" s="12">
        <v>3653539</v>
      </c>
      <c r="R43" s="12"/>
      <c r="S43" s="12">
        <v>-135503</v>
      </c>
      <c r="T43" s="63"/>
      <c r="U43" s="12">
        <v>9679</v>
      </c>
      <c r="V43" s="63"/>
      <c r="W43" s="12">
        <v>-151925</v>
      </c>
      <c r="X43" s="32"/>
      <c r="Y43" s="32">
        <f>SUM(O43:W43)</f>
        <v>3428268</v>
      </c>
      <c r="Z43" s="32"/>
      <c r="AA43" s="12">
        <f>SUM(G43:M43,Y43)</f>
        <v>40686763</v>
      </c>
      <c r="AB43" s="12"/>
      <c r="AC43" s="12">
        <v>6014112</v>
      </c>
      <c r="AD43" s="12"/>
      <c r="AE43" s="12">
        <f>SUM(AA43:AC43)</f>
        <v>46700875</v>
      </c>
      <c r="AF43" s="59" t="str">
        <f>IF(AE43-'3-5'!I102=0,"",AE43-'3-5'!I102)</f>
        <v/>
      </c>
    </row>
    <row r="44" spans="1:32" ht="23.1" customHeight="1">
      <c r="A44" s="59" t="s">
        <v>208</v>
      </c>
      <c r="E44" s="22"/>
      <c r="F44" s="2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48"/>
      <c r="X44" s="48"/>
      <c r="Y44" s="48"/>
      <c r="Z44" s="48"/>
      <c r="AA44" s="10"/>
      <c r="AB44" s="10"/>
      <c r="AC44" s="10"/>
      <c r="AD44" s="10"/>
      <c r="AE44" s="10"/>
    </row>
    <row r="45" spans="1:32" ht="23.1" customHeight="1">
      <c r="A45" s="58" t="s">
        <v>178</v>
      </c>
      <c r="E45" s="22"/>
      <c r="F45" s="22"/>
      <c r="G45" s="10">
        <v>89</v>
      </c>
      <c r="H45" s="48"/>
      <c r="I45" s="10">
        <v>4707</v>
      </c>
      <c r="J45" s="10"/>
      <c r="K45" s="10">
        <v>0</v>
      </c>
      <c r="L45" s="10"/>
      <c r="M45" s="10">
        <v>0</v>
      </c>
      <c r="N45" s="25"/>
      <c r="O45" s="10">
        <v>-4796</v>
      </c>
      <c r="P45" s="10"/>
      <c r="Q45" s="10">
        <v>0</v>
      </c>
      <c r="R45" s="10"/>
      <c r="S45" s="10">
        <v>0</v>
      </c>
      <c r="T45" s="10"/>
      <c r="U45" s="10">
        <v>0</v>
      </c>
      <c r="V45" s="10"/>
      <c r="W45" s="10">
        <v>0</v>
      </c>
      <c r="X45" s="48"/>
      <c r="Y45" s="10">
        <f>SUM(O45:W45)</f>
        <v>-4796</v>
      </c>
      <c r="Z45" s="48"/>
      <c r="AA45" s="10">
        <f>SUM(G45:M45,Y45)</f>
        <v>0</v>
      </c>
      <c r="AB45" s="10"/>
      <c r="AC45" s="10">
        <v>0</v>
      </c>
      <c r="AD45" s="10"/>
      <c r="AE45" s="10">
        <f>SUM(AA45:AC45)</f>
        <v>0</v>
      </c>
    </row>
    <row r="46" spans="1:32" ht="23.1" customHeight="1">
      <c r="A46" s="58" t="s">
        <v>101</v>
      </c>
      <c r="E46" s="22"/>
      <c r="F46" s="22"/>
      <c r="G46" s="10">
        <v>0</v>
      </c>
      <c r="H46" s="48"/>
      <c r="I46" s="10">
        <v>0</v>
      </c>
      <c r="J46" s="10"/>
      <c r="K46" s="10">
        <v>0</v>
      </c>
      <c r="L46" s="10"/>
      <c r="M46" s="10">
        <v>0</v>
      </c>
      <c r="N46" s="25"/>
      <c r="O46" s="10">
        <v>253</v>
      </c>
      <c r="P46" s="10"/>
      <c r="Q46" s="10">
        <v>0</v>
      </c>
      <c r="R46" s="10"/>
      <c r="S46" s="10">
        <v>0</v>
      </c>
      <c r="T46" s="10"/>
      <c r="U46" s="10">
        <v>0</v>
      </c>
      <c r="V46" s="10"/>
      <c r="W46" s="10">
        <v>0</v>
      </c>
      <c r="X46" s="48"/>
      <c r="Y46" s="10">
        <f>SUM(O46:W46)</f>
        <v>253</v>
      </c>
      <c r="Z46" s="48"/>
      <c r="AA46" s="10">
        <f>SUM(G46:M46,Y46)</f>
        <v>253</v>
      </c>
      <c r="AB46" s="10"/>
      <c r="AC46" s="10">
        <v>0</v>
      </c>
      <c r="AD46" s="10"/>
      <c r="AE46" s="10">
        <f>SUM(AA46:AC46)</f>
        <v>253</v>
      </c>
    </row>
    <row r="47" spans="1:32" ht="23.1" customHeight="1">
      <c r="A47" s="58" t="s">
        <v>49</v>
      </c>
      <c r="E47" s="22">
        <v>13</v>
      </c>
      <c r="F47" s="22"/>
      <c r="G47" s="10">
        <v>0</v>
      </c>
      <c r="H47" s="10"/>
      <c r="I47" s="10">
        <v>0</v>
      </c>
      <c r="J47" s="10"/>
      <c r="K47" s="10">
        <v>0</v>
      </c>
      <c r="L47" s="10"/>
      <c r="M47" s="10">
        <v>-10773918</v>
      </c>
      <c r="N47" s="10"/>
      <c r="O47" s="10">
        <v>0</v>
      </c>
      <c r="P47" s="10"/>
      <c r="Q47" s="10">
        <v>0</v>
      </c>
      <c r="R47" s="10"/>
      <c r="S47" s="10">
        <v>0</v>
      </c>
      <c r="T47" s="10"/>
      <c r="U47" s="10">
        <v>0</v>
      </c>
      <c r="V47" s="10"/>
      <c r="W47" s="10">
        <v>0</v>
      </c>
      <c r="X47" s="48"/>
      <c r="Y47" s="10">
        <f>SUM(O47:W47)</f>
        <v>0</v>
      </c>
      <c r="Z47" s="48"/>
      <c r="AA47" s="10">
        <f>SUM(G47:M47,Y47)</f>
        <v>-10773918</v>
      </c>
      <c r="AB47" s="10"/>
      <c r="AC47" s="10">
        <v>-193563</v>
      </c>
      <c r="AD47" s="10"/>
      <c r="AE47" s="10">
        <f>SUM(AA47:AC47)</f>
        <v>-10967481</v>
      </c>
    </row>
    <row r="48" spans="1:32" ht="23.1" customHeight="1">
      <c r="A48" s="58" t="s">
        <v>194</v>
      </c>
      <c r="E48" s="22"/>
      <c r="F48" s="2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48"/>
      <c r="X48" s="48"/>
      <c r="Y48" s="48"/>
      <c r="Z48" s="48"/>
      <c r="AA48" s="10"/>
      <c r="AB48" s="10"/>
      <c r="AC48" s="10"/>
      <c r="AD48" s="10"/>
      <c r="AE48" s="10"/>
    </row>
    <row r="49" spans="1:32" ht="23.1" customHeight="1">
      <c r="B49" s="58" t="s">
        <v>195</v>
      </c>
      <c r="E49" s="22">
        <f>'3-5'!E28</f>
        <v>7</v>
      </c>
      <c r="F49" s="22"/>
      <c r="G49" s="10">
        <v>0</v>
      </c>
      <c r="H49" s="10"/>
      <c r="I49" s="10">
        <v>0</v>
      </c>
      <c r="J49" s="10"/>
      <c r="K49" s="10">
        <v>0</v>
      </c>
      <c r="L49" s="10"/>
      <c r="M49" s="10">
        <v>0</v>
      </c>
      <c r="N49" s="10"/>
      <c r="O49" s="10">
        <v>0</v>
      </c>
      <c r="P49" s="10"/>
      <c r="Q49" s="10">
        <v>15222</v>
      </c>
      <c r="R49" s="10"/>
      <c r="S49" s="10">
        <v>0</v>
      </c>
      <c r="T49" s="10"/>
      <c r="U49" s="10">
        <v>0</v>
      </c>
      <c r="V49" s="10"/>
      <c r="W49" s="10">
        <v>0</v>
      </c>
      <c r="X49" s="48"/>
      <c r="Y49" s="10">
        <f>SUM(O49:W49)</f>
        <v>15222</v>
      </c>
      <c r="Z49" s="48"/>
      <c r="AA49" s="10">
        <f>SUM(G49:M49,Y49)</f>
        <v>15222</v>
      </c>
      <c r="AB49" s="10"/>
      <c r="AC49" s="10">
        <v>0</v>
      </c>
      <c r="AD49" s="10"/>
      <c r="AE49" s="10">
        <f>SUM(AA49:AC49)</f>
        <v>15222</v>
      </c>
    </row>
    <row r="50" spans="1:32" ht="23.1" customHeight="1">
      <c r="A50" s="59" t="s">
        <v>209</v>
      </c>
      <c r="F50" s="2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48"/>
      <c r="Y50" s="48"/>
      <c r="Z50" s="48"/>
      <c r="AA50" s="10"/>
      <c r="AB50" s="10"/>
      <c r="AC50" s="10"/>
      <c r="AD50" s="10"/>
      <c r="AE50" s="10"/>
    </row>
    <row r="51" spans="1:32" ht="23.1" customHeight="1">
      <c r="B51" s="58" t="s">
        <v>205</v>
      </c>
      <c r="E51" s="22"/>
      <c r="F51" s="22"/>
      <c r="G51" s="10">
        <v>0</v>
      </c>
      <c r="H51" s="10"/>
      <c r="I51" s="10">
        <v>0</v>
      </c>
      <c r="J51" s="10"/>
      <c r="K51" s="10">
        <v>0</v>
      </c>
      <c r="L51" s="10"/>
      <c r="M51" s="10">
        <v>7651640</v>
      </c>
      <c r="N51" s="10"/>
      <c r="O51" s="10">
        <v>0</v>
      </c>
      <c r="P51" s="10"/>
      <c r="Q51" s="10">
        <v>0</v>
      </c>
      <c r="R51" s="10"/>
      <c r="S51" s="10">
        <v>0</v>
      </c>
      <c r="T51" s="10"/>
      <c r="U51" s="10">
        <v>0</v>
      </c>
      <c r="V51" s="10"/>
      <c r="W51" s="10">
        <v>0</v>
      </c>
      <c r="X51" s="48"/>
      <c r="Y51" s="10">
        <f>SUM(O51:W51)</f>
        <v>0</v>
      </c>
      <c r="Z51" s="48"/>
      <c r="AA51" s="10">
        <f>SUM(G51:M51,Y51)</f>
        <v>7651640</v>
      </c>
      <c r="AB51" s="10"/>
      <c r="AC51" s="10">
        <v>285851</v>
      </c>
      <c r="AD51" s="10"/>
      <c r="AE51" s="10">
        <f>SUM(AA51:AC51)</f>
        <v>7937491</v>
      </c>
    </row>
    <row r="52" spans="1:32" ht="23.1" customHeight="1">
      <c r="B52" s="58" t="s">
        <v>206</v>
      </c>
      <c r="E52" s="22"/>
      <c r="F52" s="2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48"/>
      <c r="Y52" s="10"/>
      <c r="Z52" s="48"/>
      <c r="AA52" s="10"/>
      <c r="AB52" s="10"/>
      <c r="AC52" s="10"/>
      <c r="AD52" s="10"/>
      <c r="AE52" s="10"/>
    </row>
    <row r="53" spans="1:32" ht="23.1" customHeight="1">
      <c r="C53" s="58" t="s">
        <v>143</v>
      </c>
      <c r="E53" s="22"/>
      <c r="F53" s="22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48"/>
      <c r="Y53" s="10"/>
      <c r="Z53" s="48"/>
      <c r="AA53" s="10"/>
      <c r="AB53" s="10"/>
      <c r="AC53" s="10"/>
      <c r="AD53" s="10"/>
      <c r="AE53" s="10"/>
    </row>
    <row r="54" spans="1:32" ht="23.1" customHeight="1">
      <c r="D54" s="58" t="s">
        <v>142</v>
      </c>
      <c r="E54" s="58"/>
      <c r="F54" s="22"/>
      <c r="G54" s="10">
        <v>0</v>
      </c>
      <c r="H54" s="10"/>
      <c r="I54" s="10">
        <v>0</v>
      </c>
      <c r="J54" s="10"/>
      <c r="K54" s="10">
        <v>0</v>
      </c>
      <c r="L54" s="10"/>
      <c r="M54" s="10">
        <v>0</v>
      </c>
      <c r="N54" s="10"/>
      <c r="O54" s="10">
        <v>0</v>
      </c>
      <c r="P54" s="10"/>
      <c r="Q54" s="10">
        <v>0</v>
      </c>
      <c r="R54" s="10"/>
      <c r="S54" s="10">
        <v>-142409</v>
      </c>
      <c r="T54" s="48"/>
      <c r="U54" s="10">
        <v>-32583</v>
      </c>
      <c r="V54" s="10"/>
      <c r="W54" s="10">
        <v>245942</v>
      </c>
      <c r="X54" s="16"/>
      <c r="Y54" s="10">
        <f>SUM(O54:W54)</f>
        <v>70950</v>
      </c>
      <c r="Z54" s="16"/>
      <c r="AA54" s="10">
        <f>SUM(G54:M54,Y54)</f>
        <v>70950</v>
      </c>
      <c r="AB54" s="10"/>
      <c r="AC54" s="10">
        <v>-235159</v>
      </c>
      <c r="AD54" s="10"/>
      <c r="AE54" s="10">
        <f>SUM(AA54:AC54)</f>
        <v>-164209</v>
      </c>
      <c r="AF54" s="58" t="str">
        <f>IF(AE54-'8-9'!G59=0,"",AE54-'8-9'!G59)</f>
        <v/>
      </c>
    </row>
    <row r="55" spans="1:32" ht="23.1" customHeight="1">
      <c r="C55" s="58" t="s">
        <v>144</v>
      </c>
      <c r="E55" s="22"/>
      <c r="F55" s="2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48"/>
      <c r="X55" s="16"/>
      <c r="Y55" s="10"/>
      <c r="Z55" s="16"/>
      <c r="AA55" s="10"/>
      <c r="AB55" s="10"/>
      <c r="AC55" s="10"/>
      <c r="AD55" s="10"/>
      <c r="AE55" s="10"/>
    </row>
    <row r="56" spans="1:32" ht="23.1" customHeight="1">
      <c r="D56" s="23" t="s">
        <v>142</v>
      </c>
      <c r="E56" s="22"/>
      <c r="F56" s="22"/>
      <c r="G56" s="39">
        <v>0</v>
      </c>
      <c r="H56" s="10"/>
      <c r="I56" s="39">
        <v>0</v>
      </c>
      <c r="J56" s="10"/>
      <c r="K56" s="39">
        <v>0</v>
      </c>
      <c r="L56" s="10"/>
      <c r="M56" s="39">
        <v>0</v>
      </c>
      <c r="N56" s="10"/>
      <c r="O56" s="39">
        <v>0</v>
      </c>
      <c r="P56" s="10"/>
      <c r="Q56" s="39">
        <v>0</v>
      </c>
      <c r="R56" s="10"/>
      <c r="S56" s="39">
        <v>0</v>
      </c>
      <c r="T56" s="10"/>
      <c r="U56" s="39">
        <v>0</v>
      </c>
      <c r="V56" s="10"/>
      <c r="W56" s="39">
        <v>-17625</v>
      </c>
      <c r="X56" s="16"/>
      <c r="Y56" s="39">
        <f>SUM(O56:W56)</f>
        <v>-17625</v>
      </c>
      <c r="Z56" s="16"/>
      <c r="AA56" s="39">
        <f>SUM(G56:M56,Y56)</f>
        <v>-17625</v>
      </c>
      <c r="AB56" s="10"/>
      <c r="AC56" s="39">
        <v>0</v>
      </c>
      <c r="AD56" s="10"/>
      <c r="AE56" s="39">
        <f>SUM(AA56:AC56)</f>
        <v>-17625</v>
      </c>
      <c r="AF56" s="58" t="str">
        <f>IF(AE56-'8-9'!G67=0,"",AE56-'8-9'!G67)</f>
        <v/>
      </c>
    </row>
    <row r="57" spans="1:32" s="59" customFormat="1" ht="23.1" customHeight="1">
      <c r="B57" s="59" t="s">
        <v>210</v>
      </c>
      <c r="D57" s="30"/>
      <c r="E57" s="31"/>
      <c r="F57" s="31"/>
      <c r="G57" s="12">
        <f>SUM(G51:G56)</f>
        <v>0</v>
      </c>
      <c r="H57" s="12"/>
      <c r="I57" s="12">
        <f>SUM(I51:I56)</f>
        <v>0</v>
      </c>
      <c r="J57" s="12"/>
      <c r="K57" s="12">
        <f>SUM(K51:K56)</f>
        <v>0</v>
      </c>
      <c r="L57" s="12"/>
      <c r="M57" s="12">
        <f>SUM(M51:M56)</f>
        <v>7651640</v>
      </c>
      <c r="N57" s="12"/>
      <c r="O57" s="12">
        <f>SUM(O51:O56)</f>
        <v>0</v>
      </c>
      <c r="P57" s="12"/>
      <c r="Q57" s="12">
        <f>SUM(Q51:Q56)</f>
        <v>0</v>
      </c>
      <c r="R57" s="12"/>
      <c r="S57" s="12">
        <f>SUM(S51:S56)</f>
        <v>-142409</v>
      </c>
      <c r="T57" s="12"/>
      <c r="U57" s="12">
        <f>SUM(U51:U56)</f>
        <v>-32583</v>
      </c>
      <c r="V57" s="12"/>
      <c r="W57" s="12">
        <f>SUM(W51:W56)</f>
        <v>228317</v>
      </c>
      <c r="X57" s="64"/>
      <c r="Y57" s="12">
        <f>SUM(Y51:Y56)</f>
        <v>53325</v>
      </c>
      <c r="Z57" s="64"/>
      <c r="AA57" s="12">
        <f>SUM(AA51:AA56)</f>
        <v>7704965</v>
      </c>
      <c r="AB57" s="12"/>
      <c r="AC57" s="12">
        <f>SUM(AC51:AC56)</f>
        <v>50692</v>
      </c>
      <c r="AD57" s="12"/>
      <c r="AE57" s="12">
        <f>SUM(AE51:AE56)</f>
        <v>7755657</v>
      </c>
    </row>
    <row r="58" spans="1:32" s="59" customFormat="1" ht="23.1" customHeight="1" thickBot="1">
      <c r="A58" s="105" t="s">
        <v>242</v>
      </c>
      <c r="D58" s="30"/>
      <c r="E58" s="31"/>
      <c r="F58" s="31"/>
      <c r="G58" s="40">
        <f>SUM(G43,G45:G49,G57)</f>
        <v>3206687</v>
      </c>
      <c r="H58" s="12"/>
      <c r="I58" s="40">
        <f>SUM(I43,I45:I49,I57)</f>
        <v>10361983</v>
      </c>
      <c r="J58" s="12"/>
      <c r="K58" s="40">
        <f>SUM(K43,K45:K49,K57)</f>
        <v>500000</v>
      </c>
      <c r="L58" s="12"/>
      <c r="M58" s="40">
        <f>SUM(M43,M45:M49,M57)</f>
        <v>20072343</v>
      </c>
      <c r="N58" s="12"/>
      <c r="O58" s="40">
        <f>SUM(O43,O45:O49,O57)</f>
        <v>47935</v>
      </c>
      <c r="P58" s="12"/>
      <c r="Q58" s="40">
        <f>SUM(Q43,Q45:Q49,Q57)</f>
        <v>3668761</v>
      </c>
      <c r="R58" s="12"/>
      <c r="S58" s="40">
        <f>SUM(S43,S45:S49,S57)</f>
        <v>-277912</v>
      </c>
      <c r="T58" s="12"/>
      <c r="U58" s="40">
        <f>SUM(U43,U45:U49,U57)</f>
        <v>-22904</v>
      </c>
      <c r="V58" s="12"/>
      <c r="W58" s="40">
        <f>SUM(W43,W45:W49,W57)</f>
        <v>76392</v>
      </c>
      <c r="X58" s="64"/>
      <c r="Y58" s="40">
        <f>SUM(Y43,Y45:Y49,Y57)</f>
        <v>3492272</v>
      </c>
      <c r="Z58" s="64"/>
      <c r="AA58" s="40">
        <f>SUM(AA43,AA45:AA49,AA57)</f>
        <v>37633285</v>
      </c>
      <c r="AB58" s="12"/>
      <c r="AC58" s="40">
        <f>SUM(AC43,AC45:AC49,AC57)</f>
        <v>5871241</v>
      </c>
      <c r="AD58" s="12"/>
      <c r="AE58" s="40">
        <f>SUM(AE43,AE45:AE49,AE57)</f>
        <v>43504526</v>
      </c>
      <c r="AF58" s="59" t="str">
        <f>IF(AE58-'3-5'!G102=0,"",AE58-'3-5'!G102)</f>
        <v/>
      </c>
    </row>
    <row r="59" spans="1:32" ht="23.1" customHeight="1" thickTop="1">
      <c r="G59" s="65" t="str">
        <f>IF(G58-'3-5'!G92=0,"",G58-'3-5'!G92)</f>
        <v/>
      </c>
      <c r="I59" s="65" t="str">
        <f>IF(I58-'3-5'!G94=0,"",I58-'3-5'!G94)</f>
        <v/>
      </c>
      <c r="K59" s="65" t="str">
        <f>IF(K58-'3-5'!G97=0,"",K58-'3-5'!G97)</f>
        <v/>
      </c>
      <c r="M59" s="65" t="str">
        <f>IF(M58-'3-5'!G98=0,"",M58-'3-5'!G98)</f>
        <v/>
      </c>
      <c r="Y59" s="65" t="str">
        <f>IF(Y58-'3-5'!G99=0,"",Y58-'3-5'!G99)</f>
        <v/>
      </c>
      <c r="AC59" s="65" t="str">
        <f>IF(AC58-'3-5'!G101=0,"",AC58-'3-5'!G101)</f>
        <v/>
      </c>
    </row>
  </sheetData>
  <customSheetViews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4">
    <mergeCell ref="G35:AA35"/>
    <mergeCell ref="O36:Y36"/>
    <mergeCell ref="K38:M38"/>
    <mergeCell ref="G5:AE5"/>
    <mergeCell ref="G6:AA6"/>
    <mergeCell ref="K9:M9"/>
    <mergeCell ref="O7:Y7"/>
    <mergeCell ref="G34:AE34"/>
    <mergeCell ref="A1:AE1"/>
    <mergeCell ref="A2:AE2"/>
    <mergeCell ref="A3:AE3"/>
    <mergeCell ref="A32:AE32"/>
    <mergeCell ref="A31:AE31"/>
    <mergeCell ref="A30:AE30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7" firstPageNumber="10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57"/>
  <sheetViews>
    <sheetView zoomScale="110" zoomScaleNormal="110" zoomScaleSheetLayoutView="100" workbookViewId="0">
      <selection sqref="A1:AA1"/>
    </sheetView>
  </sheetViews>
  <sheetFormatPr defaultColWidth="9.140625" defaultRowHeight="23.1" customHeight="1"/>
  <cols>
    <col min="1" max="1" width="1.7109375" style="58" customWidth="1"/>
    <col min="2" max="3" width="1.140625" style="58" customWidth="1"/>
    <col min="4" max="4" width="37.7109375" style="23" customWidth="1"/>
    <col min="5" max="5" width="10.42578125" style="22" bestFit="1" customWidth="1"/>
    <col min="6" max="6" width="0.7109375" style="22" customWidth="1"/>
    <col min="7" max="7" width="15.28515625" style="65" customWidth="1"/>
    <col min="8" max="8" width="0.85546875" style="65" customWidth="1"/>
    <col min="9" max="9" width="15.28515625" style="65" customWidth="1"/>
    <col min="10" max="10" width="0.85546875" style="65" customWidth="1"/>
    <col min="11" max="11" width="15.28515625" style="65" customWidth="1"/>
    <col min="12" max="12" width="0.85546875" style="65" customWidth="1"/>
    <col min="13" max="13" width="15.28515625" style="65" customWidth="1"/>
    <col min="14" max="14" width="0.85546875" style="58" customWidth="1"/>
    <col min="15" max="15" width="15.28515625" style="65" customWidth="1"/>
    <col min="16" max="16" width="0.85546875" style="65" customWidth="1"/>
    <col min="17" max="17" width="15.28515625" style="65" customWidth="1"/>
    <col min="18" max="18" width="0.85546875" style="65" customWidth="1"/>
    <col min="19" max="19" width="15.28515625" style="65" customWidth="1"/>
    <col min="20" max="20" width="0.85546875" style="65" customWidth="1"/>
    <col min="21" max="21" width="15.28515625" style="65" customWidth="1"/>
    <col min="22" max="22" width="0.85546875" style="65" customWidth="1"/>
    <col min="23" max="23" width="15.28515625" style="65" customWidth="1"/>
    <col min="24" max="24" width="0.85546875" style="65" customWidth="1"/>
    <col min="25" max="25" width="15.28515625" style="65" customWidth="1"/>
    <col min="26" max="26" width="0.85546875" style="65" customWidth="1"/>
    <col min="27" max="27" width="15.28515625" style="65" customWidth="1"/>
    <col min="28" max="28" width="8.5703125" style="58" customWidth="1"/>
    <col min="29" max="29" width="11.42578125" style="58" bestFit="1" customWidth="1"/>
    <col min="30" max="16384" width="9.140625" style="58"/>
  </cols>
  <sheetData>
    <row r="1" spans="1:28" s="30" customFormat="1" ht="23.1" customHeight="1">
      <c r="A1" s="114" t="s">
        <v>109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</row>
    <row r="2" spans="1:28" s="30" customFormat="1" ht="23.1" customHeight="1">
      <c r="A2" s="115" t="s">
        <v>89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</row>
    <row r="3" spans="1:28" s="30" customFormat="1" ht="23.1" customHeight="1">
      <c r="A3" s="114" t="str">
        <f>'8-9'!A3:M3</f>
        <v>สำหรับงวดเก้าเดือนสิ้นสุดวันที่ 30 กันยายน 2565 (ยังไม่ได้ตรวจสอบ)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</row>
    <row r="4" spans="1:28" s="23" customFormat="1" ht="23.1" customHeight="1">
      <c r="A4" s="72"/>
      <c r="B4" s="76"/>
      <c r="C4" s="77"/>
      <c r="D4" s="77"/>
      <c r="E4" s="76"/>
      <c r="F4" s="76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9" t="str">
        <f>'10-11'!AE4</f>
        <v>หน่วย: พันบาท</v>
      </c>
    </row>
    <row r="5" spans="1:28" s="2" customFormat="1" ht="23.1" customHeight="1">
      <c r="D5" s="37"/>
      <c r="E5" s="62"/>
      <c r="F5" s="62"/>
      <c r="G5" s="116" t="s">
        <v>36</v>
      </c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</row>
    <row r="6" spans="1:28" s="59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18" t="s">
        <v>68</v>
      </c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3"/>
      <c r="AA6" s="3"/>
    </row>
    <row r="7" spans="1:28" s="59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67" t="s">
        <v>79</v>
      </c>
      <c r="V7" s="3"/>
      <c r="W7" s="3" t="s">
        <v>81</v>
      </c>
      <c r="X7" s="3"/>
      <c r="Y7" s="3" t="s">
        <v>85</v>
      </c>
      <c r="Z7" s="3"/>
      <c r="AA7" s="3"/>
    </row>
    <row r="8" spans="1:28" s="59" customFormat="1" ht="23.1" customHeight="1">
      <c r="E8" s="1"/>
      <c r="F8" s="1"/>
      <c r="G8" s="3"/>
      <c r="H8" s="3"/>
      <c r="I8" s="3"/>
      <c r="J8" s="3"/>
      <c r="K8" s="118" t="s">
        <v>16</v>
      </c>
      <c r="L8" s="118"/>
      <c r="M8" s="118"/>
      <c r="N8" s="3"/>
      <c r="O8" s="3" t="s">
        <v>98</v>
      </c>
      <c r="P8" s="3"/>
      <c r="Q8" s="3" t="s">
        <v>160</v>
      </c>
      <c r="R8" s="3"/>
      <c r="S8" s="3"/>
      <c r="T8" s="3"/>
      <c r="U8" s="3" t="s">
        <v>80</v>
      </c>
      <c r="V8" s="3"/>
      <c r="W8" s="3" t="s">
        <v>82</v>
      </c>
      <c r="X8" s="3"/>
      <c r="Y8" s="3" t="s">
        <v>86</v>
      </c>
      <c r="Z8" s="3"/>
      <c r="AA8" s="3"/>
    </row>
    <row r="9" spans="1:28" s="59" customFormat="1" ht="23.1" customHeight="1">
      <c r="E9" s="1"/>
      <c r="F9" s="1"/>
      <c r="G9" s="3" t="s">
        <v>215</v>
      </c>
      <c r="H9" s="3"/>
      <c r="I9" s="3" t="s">
        <v>28</v>
      </c>
      <c r="J9" s="3"/>
      <c r="K9" s="3" t="s">
        <v>150</v>
      </c>
      <c r="L9" s="3"/>
      <c r="M9" s="3" t="s">
        <v>46</v>
      </c>
      <c r="N9" s="3"/>
      <c r="O9" s="3" t="s">
        <v>99</v>
      </c>
      <c r="P9" s="3"/>
      <c r="Q9" s="3" t="s">
        <v>161</v>
      </c>
      <c r="R9" s="3"/>
      <c r="S9" s="3" t="s">
        <v>77</v>
      </c>
      <c r="T9" s="3"/>
      <c r="U9" s="3" t="s">
        <v>170</v>
      </c>
      <c r="V9" s="3"/>
      <c r="W9" s="3" t="s">
        <v>83</v>
      </c>
      <c r="X9" s="3"/>
      <c r="Y9" s="3" t="s">
        <v>95</v>
      </c>
      <c r="Z9" s="3"/>
      <c r="AA9" s="3" t="s">
        <v>85</v>
      </c>
    </row>
    <row r="10" spans="1:28" s="59" customFormat="1" ht="23.1" customHeight="1">
      <c r="E10" s="38"/>
      <c r="F10" s="1"/>
      <c r="G10" s="3" t="s">
        <v>216</v>
      </c>
      <c r="H10" s="3"/>
      <c r="I10" s="3" t="s">
        <v>29</v>
      </c>
      <c r="J10" s="3"/>
      <c r="K10" s="3" t="s">
        <v>30</v>
      </c>
      <c r="L10" s="3"/>
      <c r="M10" s="3" t="s">
        <v>48</v>
      </c>
      <c r="N10" s="3"/>
      <c r="O10" s="3" t="s">
        <v>100</v>
      </c>
      <c r="P10" s="3"/>
      <c r="Q10" s="3" t="s">
        <v>34</v>
      </c>
      <c r="R10" s="3"/>
      <c r="S10" s="3" t="s">
        <v>78</v>
      </c>
      <c r="T10" s="3"/>
      <c r="U10" s="3" t="s">
        <v>171</v>
      </c>
      <c r="V10" s="3"/>
      <c r="W10" s="3" t="s">
        <v>84</v>
      </c>
      <c r="X10" s="3"/>
      <c r="Y10" s="3" t="s">
        <v>96</v>
      </c>
      <c r="Z10" s="3"/>
      <c r="AA10" s="3" t="s">
        <v>14</v>
      </c>
    </row>
    <row r="11" spans="1:28" s="59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59" customFormat="1" ht="23.1" customHeight="1">
      <c r="A12" s="59" t="str">
        <f>'10-11'!A13</f>
        <v>สำหรับงวดเก้าเดือนสิ้นสุดวันที่ 30 กันยายน 2564</v>
      </c>
      <c r="E12" s="1"/>
      <c r="F12" s="1"/>
    </row>
    <row r="13" spans="1:28" ht="23.1" customHeight="1">
      <c r="A13" s="59" t="str">
        <f>'10-11'!A14</f>
        <v>ยอดคงเหลือ ณ วันที่ 1 มกราคม 2564</v>
      </c>
      <c r="E13" s="61"/>
      <c r="F13" s="61"/>
      <c r="G13" s="12">
        <v>3206509</v>
      </c>
      <c r="H13" s="12"/>
      <c r="I13" s="12">
        <v>10352570</v>
      </c>
      <c r="J13" s="12"/>
      <c r="K13" s="12">
        <v>500000</v>
      </c>
      <c r="L13" s="12"/>
      <c r="M13" s="12">
        <v>21567658</v>
      </c>
      <c r="N13" s="12"/>
      <c r="O13" s="12">
        <v>56252</v>
      </c>
      <c r="P13" s="12"/>
      <c r="Q13" s="12">
        <v>3633021</v>
      </c>
      <c r="R13" s="12"/>
      <c r="S13" s="12">
        <v>-114166</v>
      </c>
      <c r="T13" s="12"/>
      <c r="U13" s="12">
        <v>18948</v>
      </c>
      <c r="V13" s="12"/>
      <c r="W13" s="12">
        <v>-295321</v>
      </c>
      <c r="X13" s="12"/>
      <c r="Y13" s="12">
        <f>SUM(O13:X13)</f>
        <v>3298734</v>
      </c>
      <c r="Z13" s="63"/>
      <c r="AA13" s="12">
        <f>SUM(G13:M13,Y13)</f>
        <v>38925471</v>
      </c>
      <c r="AB13" s="58" t="str">
        <f>IF(AA13-38925471=0,"",AA13-38925471)</f>
        <v/>
      </c>
    </row>
    <row r="14" spans="1:28" ht="23.1" customHeight="1">
      <c r="A14" s="59" t="s">
        <v>208</v>
      </c>
      <c r="G14" s="48"/>
      <c r="H14" s="48"/>
      <c r="I14" s="48"/>
      <c r="J14" s="48"/>
      <c r="K14" s="48"/>
      <c r="L14" s="48"/>
      <c r="M14" s="48"/>
      <c r="N14" s="25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</row>
    <row r="15" spans="1:28" ht="23.1" customHeight="1">
      <c r="A15" s="58" t="s">
        <v>178</v>
      </c>
      <c r="G15" s="10">
        <v>89</v>
      </c>
      <c r="H15" s="48"/>
      <c r="I15" s="10">
        <v>4706</v>
      </c>
      <c r="J15" s="48"/>
      <c r="K15" s="10">
        <v>0</v>
      </c>
      <c r="L15" s="48"/>
      <c r="M15" s="10">
        <v>0</v>
      </c>
      <c r="N15" s="25"/>
      <c r="O15" s="10">
        <v>-4795</v>
      </c>
      <c r="P15" s="10"/>
      <c r="Q15" s="10">
        <v>0</v>
      </c>
      <c r="R15" s="48"/>
      <c r="S15" s="10">
        <v>0</v>
      </c>
      <c r="T15" s="48"/>
      <c r="U15" s="10">
        <v>0</v>
      </c>
      <c r="V15" s="10"/>
      <c r="W15" s="10">
        <v>0</v>
      </c>
      <c r="X15" s="48"/>
      <c r="Y15" s="16">
        <f>SUM(O15:X15)</f>
        <v>-4795</v>
      </c>
      <c r="Z15" s="48"/>
      <c r="AA15" s="48">
        <f>SUM(G15:M15,Y15)</f>
        <v>0</v>
      </c>
    </row>
    <row r="16" spans="1:28" ht="23.1" customHeight="1">
      <c r="A16" s="58" t="s">
        <v>101</v>
      </c>
      <c r="G16" s="10">
        <v>0</v>
      </c>
      <c r="H16" s="48"/>
      <c r="I16" s="10">
        <v>0</v>
      </c>
      <c r="J16" s="48"/>
      <c r="K16" s="10">
        <v>0</v>
      </c>
      <c r="L16" s="48"/>
      <c r="M16" s="10">
        <v>0</v>
      </c>
      <c r="N16" s="25"/>
      <c r="O16" s="10">
        <v>870</v>
      </c>
      <c r="P16" s="10"/>
      <c r="Q16" s="10">
        <v>0</v>
      </c>
      <c r="R16" s="48"/>
      <c r="S16" s="10">
        <v>0</v>
      </c>
      <c r="T16" s="48"/>
      <c r="U16" s="10">
        <v>0</v>
      </c>
      <c r="V16" s="10"/>
      <c r="W16" s="10">
        <v>0</v>
      </c>
      <c r="X16" s="48"/>
      <c r="Y16" s="16">
        <f>SUM(O16:X16)</f>
        <v>870</v>
      </c>
      <c r="Z16" s="48"/>
      <c r="AA16" s="48">
        <f>SUM(G16:M16,Y16)</f>
        <v>870</v>
      </c>
    </row>
    <row r="17" spans="1:28" ht="23.1" customHeight="1">
      <c r="A17" s="58" t="s">
        <v>49</v>
      </c>
      <c r="G17" s="10">
        <v>0</v>
      </c>
      <c r="H17" s="48"/>
      <c r="I17" s="10">
        <v>0</v>
      </c>
      <c r="J17" s="48"/>
      <c r="K17" s="10">
        <v>0</v>
      </c>
      <c r="L17" s="48"/>
      <c r="M17" s="10">
        <v>-8272288</v>
      </c>
      <c r="N17" s="25"/>
      <c r="O17" s="10">
        <v>0</v>
      </c>
      <c r="P17" s="10"/>
      <c r="Q17" s="10">
        <v>0</v>
      </c>
      <c r="R17" s="48"/>
      <c r="S17" s="10">
        <v>0</v>
      </c>
      <c r="T17" s="48"/>
      <c r="U17" s="10">
        <v>0</v>
      </c>
      <c r="V17" s="10"/>
      <c r="W17" s="10">
        <v>0</v>
      </c>
      <c r="X17" s="48"/>
      <c r="Y17" s="16">
        <f>SUM(O17:X17)</f>
        <v>0</v>
      </c>
      <c r="Z17" s="48"/>
      <c r="AA17" s="48">
        <f>SUM(G17:M17,Y17)</f>
        <v>-8272288</v>
      </c>
    </row>
    <row r="18" spans="1:28" ht="23.1" customHeight="1">
      <c r="A18" s="58" t="s">
        <v>194</v>
      </c>
      <c r="G18" s="10"/>
      <c r="H18" s="48"/>
      <c r="I18" s="10"/>
      <c r="J18" s="48"/>
      <c r="K18" s="10"/>
      <c r="L18" s="48"/>
      <c r="M18" s="10"/>
      <c r="N18" s="25"/>
      <c r="O18" s="10"/>
      <c r="P18" s="10"/>
      <c r="Q18" s="10"/>
      <c r="R18" s="48"/>
      <c r="S18" s="10"/>
      <c r="T18" s="48"/>
      <c r="U18" s="10"/>
      <c r="V18" s="10"/>
      <c r="W18" s="10"/>
      <c r="X18" s="48"/>
      <c r="Y18" s="16"/>
      <c r="Z18" s="48"/>
      <c r="AA18" s="48"/>
    </row>
    <row r="19" spans="1:28" ht="23.1" customHeight="1">
      <c r="B19" s="58" t="s">
        <v>195</v>
      </c>
      <c r="G19" s="10">
        <v>0</v>
      </c>
      <c r="H19" s="48"/>
      <c r="I19" s="10">
        <v>0</v>
      </c>
      <c r="J19" s="10"/>
      <c r="K19" s="10">
        <v>0</v>
      </c>
      <c r="L19" s="10"/>
      <c r="M19" s="10">
        <v>0</v>
      </c>
      <c r="N19" s="25"/>
      <c r="O19" s="10">
        <v>0</v>
      </c>
      <c r="P19" s="10"/>
      <c r="Q19" s="10">
        <v>20519</v>
      </c>
      <c r="R19" s="48"/>
      <c r="S19" s="10">
        <v>0</v>
      </c>
      <c r="T19" s="48"/>
      <c r="U19" s="10">
        <v>0</v>
      </c>
      <c r="V19" s="10"/>
      <c r="W19" s="10">
        <v>0</v>
      </c>
      <c r="X19" s="48"/>
      <c r="Y19" s="16">
        <f>SUM(O19:X19)</f>
        <v>20519</v>
      </c>
      <c r="Z19" s="48"/>
      <c r="AA19" s="48">
        <f>SUM(G19:M19,Y19)</f>
        <v>20519</v>
      </c>
    </row>
    <row r="20" spans="1:28" ht="23.1" customHeight="1">
      <c r="A20" s="59" t="s">
        <v>209</v>
      </c>
      <c r="G20" s="48"/>
      <c r="H20" s="48"/>
      <c r="I20" s="48"/>
      <c r="J20" s="48"/>
      <c r="K20" s="48"/>
      <c r="L20" s="48"/>
      <c r="M20" s="48"/>
      <c r="N20" s="25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12"/>
      <c r="Z20" s="48"/>
      <c r="AA20" s="48"/>
    </row>
    <row r="21" spans="1:28" ht="23.1" customHeight="1">
      <c r="B21" s="58" t="s">
        <v>205</v>
      </c>
      <c r="G21" s="10">
        <v>0</v>
      </c>
      <c r="H21" s="48"/>
      <c r="I21" s="10">
        <v>0</v>
      </c>
      <c r="J21" s="48"/>
      <c r="K21" s="10">
        <v>0</v>
      </c>
      <c r="L21" s="48"/>
      <c r="M21" s="48">
        <v>8131554</v>
      </c>
      <c r="N21" s="25"/>
      <c r="O21" s="10">
        <v>0</v>
      </c>
      <c r="P21" s="10"/>
      <c r="Q21" s="10">
        <v>0</v>
      </c>
      <c r="R21" s="48"/>
      <c r="S21" s="10">
        <v>0</v>
      </c>
      <c r="T21" s="48"/>
      <c r="U21" s="10">
        <v>0</v>
      </c>
      <c r="V21" s="10"/>
      <c r="W21" s="10">
        <v>0</v>
      </c>
      <c r="X21" s="48"/>
      <c r="Y21" s="48">
        <f>SUM(O21:X21)</f>
        <v>0</v>
      </c>
      <c r="Z21" s="48"/>
      <c r="AA21" s="48">
        <f>SUM(G21:M21,Y21)</f>
        <v>8131554</v>
      </c>
    </row>
    <row r="22" spans="1:28" ht="23.1" customHeight="1">
      <c r="B22" s="58" t="s">
        <v>206</v>
      </c>
      <c r="G22" s="10"/>
      <c r="H22" s="48"/>
      <c r="I22" s="10"/>
      <c r="J22" s="48"/>
      <c r="K22" s="10"/>
      <c r="L22" s="48"/>
      <c r="M22" s="48"/>
      <c r="N22" s="25"/>
      <c r="O22" s="10"/>
      <c r="P22" s="10"/>
      <c r="Q22" s="10"/>
      <c r="R22" s="48"/>
      <c r="S22" s="48"/>
      <c r="T22" s="48"/>
      <c r="U22" s="10"/>
      <c r="V22" s="10"/>
      <c r="W22" s="10"/>
      <c r="X22" s="48"/>
      <c r="Y22" s="48"/>
      <c r="Z22" s="48"/>
      <c r="AA22" s="48"/>
    </row>
    <row r="23" spans="1:28" ht="23.1" customHeight="1">
      <c r="C23" s="58" t="s">
        <v>143</v>
      </c>
      <c r="G23" s="10"/>
      <c r="H23" s="48"/>
      <c r="I23" s="10"/>
      <c r="J23" s="48"/>
      <c r="K23" s="10"/>
      <c r="L23" s="48"/>
      <c r="M23" s="48"/>
      <c r="N23" s="25"/>
      <c r="O23" s="10"/>
      <c r="P23" s="10"/>
      <c r="Q23" s="10"/>
      <c r="R23" s="48"/>
      <c r="S23" s="48"/>
      <c r="T23" s="48"/>
      <c r="U23" s="10"/>
      <c r="V23" s="10"/>
      <c r="W23" s="10"/>
      <c r="X23" s="48"/>
      <c r="Y23" s="48"/>
      <c r="Z23" s="48"/>
      <c r="AA23" s="48"/>
    </row>
    <row r="24" spans="1:28" ht="23.1" customHeight="1">
      <c r="D24" s="58" t="s">
        <v>142</v>
      </c>
      <c r="G24" s="10">
        <v>0</v>
      </c>
      <c r="H24" s="16"/>
      <c r="I24" s="10">
        <v>0</v>
      </c>
      <c r="J24" s="16"/>
      <c r="K24" s="10">
        <v>0</v>
      </c>
      <c r="L24" s="16"/>
      <c r="M24" s="10">
        <v>0</v>
      </c>
      <c r="N24" s="25"/>
      <c r="O24" s="10">
        <v>0</v>
      </c>
      <c r="P24" s="10"/>
      <c r="Q24" s="10">
        <v>0</v>
      </c>
      <c r="R24" s="48"/>
      <c r="S24" s="10">
        <v>990</v>
      </c>
      <c r="T24" s="48"/>
      <c r="U24" s="10">
        <v>-9981</v>
      </c>
      <c r="V24" s="10"/>
      <c r="W24" s="10">
        <v>117355</v>
      </c>
      <c r="X24" s="48"/>
      <c r="Y24" s="48">
        <f>SUM(O24:X24)</f>
        <v>108364</v>
      </c>
      <c r="Z24" s="48"/>
      <c r="AA24" s="48">
        <f>SUM(G24:M24,Y24)</f>
        <v>108364</v>
      </c>
      <c r="AB24" s="58" t="str">
        <f>IF(AA24-'8-9'!M59=0,"",AA24-'8-9'!M59)</f>
        <v/>
      </c>
    </row>
    <row r="25" spans="1:28" ht="23.1" customHeight="1">
      <c r="C25" s="58" t="s">
        <v>144</v>
      </c>
      <c r="G25" s="10"/>
      <c r="H25" s="16"/>
      <c r="I25" s="10"/>
      <c r="J25" s="16"/>
      <c r="K25" s="10"/>
      <c r="L25" s="16"/>
      <c r="M25" s="10"/>
      <c r="N25" s="25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58"/>
      <c r="AA25" s="58"/>
    </row>
    <row r="26" spans="1:28" ht="23.1" customHeight="1">
      <c r="D26" s="23" t="s">
        <v>142</v>
      </c>
      <c r="G26" s="39">
        <v>0</v>
      </c>
      <c r="H26" s="48"/>
      <c r="I26" s="39">
        <v>0</v>
      </c>
      <c r="J26" s="48"/>
      <c r="K26" s="39">
        <v>0</v>
      </c>
      <c r="L26" s="48"/>
      <c r="M26" s="39">
        <v>0</v>
      </c>
      <c r="N26" s="25"/>
      <c r="O26" s="48">
        <v>0</v>
      </c>
      <c r="P26" s="48"/>
      <c r="Q26" s="48">
        <v>0</v>
      </c>
      <c r="R26" s="48"/>
      <c r="S26" s="43">
        <v>0</v>
      </c>
      <c r="T26" s="48"/>
      <c r="U26" s="43">
        <v>0</v>
      </c>
      <c r="V26" s="48"/>
      <c r="W26" s="39">
        <v>-21510</v>
      </c>
      <c r="X26" s="48"/>
      <c r="Y26" s="48">
        <f>SUM(O26:X26)</f>
        <v>-21510</v>
      </c>
      <c r="Z26" s="58"/>
      <c r="AA26" s="48">
        <f>SUM(G26:M26,Y26)</f>
        <v>-21510</v>
      </c>
      <c r="AB26" s="58" t="str">
        <f>IF(AA26-'8-9'!M67=0,"",AA26-'8-9'!M67)</f>
        <v/>
      </c>
    </row>
    <row r="27" spans="1:28" ht="23.1" customHeight="1">
      <c r="B27" s="59" t="s">
        <v>210</v>
      </c>
      <c r="G27" s="11">
        <f>SUM(G21:G26)</f>
        <v>0</v>
      </c>
      <c r="H27" s="48"/>
      <c r="I27" s="11">
        <f>SUM(I21:I26)</f>
        <v>0</v>
      </c>
      <c r="J27" s="48"/>
      <c r="K27" s="11">
        <f>SUM(K21:K26)</f>
        <v>0</v>
      </c>
      <c r="L27" s="48"/>
      <c r="M27" s="11">
        <f>SUM(M21:M26)</f>
        <v>8131554</v>
      </c>
      <c r="N27" s="25"/>
      <c r="O27" s="11">
        <f>SUM(O21:O26)</f>
        <v>0</v>
      </c>
      <c r="P27" s="12"/>
      <c r="Q27" s="11">
        <f>SUM(Q21:Q26)</f>
        <v>0</v>
      </c>
      <c r="R27" s="48"/>
      <c r="S27" s="11">
        <f>SUM(S21:S26)</f>
        <v>990</v>
      </c>
      <c r="T27" s="48"/>
      <c r="U27" s="11">
        <f>SUM(U21:U26)</f>
        <v>-9981</v>
      </c>
      <c r="V27" s="12"/>
      <c r="W27" s="11">
        <f>SUM(W21:W26)</f>
        <v>95845</v>
      </c>
      <c r="X27" s="48"/>
      <c r="Y27" s="11">
        <f>SUM(Y21:Y26)</f>
        <v>86854</v>
      </c>
      <c r="Z27" s="48"/>
      <c r="AA27" s="11">
        <f>SUM(AA21:AA26)</f>
        <v>8218408</v>
      </c>
    </row>
    <row r="28" spans="1:28" ht="23.1" customHeight="1" thickBot="1">
      <c r="A28" s="59" t="str">
        <f>'10-11'!A29</f>
        <v>ยอดคงเหลือ ณ วันที่ 30 กันยายน 2564</v>
      </c>
      <c r="G28" s="46">
        <f>SUM(G13:G19,G27)</f>
        <v>3206598</v>
      </c>
      <c r="H28" s="48"/>
      <c r="I28" s="46">
        <f>SUM(I13:I19,I27)</f>
        <v>10357276</v>
      </c>
      <c r="J28" s="48"/>
      <c r="K28" s="46">
        <f>SUM(K13:K19,K27)</f>
        <v>500000</v>
      </c>
      <c r="L28" s="48"/>
      <c r="M28" s="46">
        <f>SUM(M13:M19,M27)</f>
        <v>21426924</v>
      </c>
      <c r="N28" s="25"/>
      <c r="O28" s="46">
        <f>SUM(O13:O19,O27)</f>
        <v>52327</v>
      </c>
      <c r="P28" s="42"/>
      <c r="Q28" s="46">
        <f>SUM(Q13:Q19,Q27)</f>
        <v>3653540</v>
      </c>
      <c r="R28" s="48"/>
      <c r="S28" s="46">
        <f>SUM(S13:S19,S27)</f>
        <v>-113176</v>
      </c>
      <c r="T28" s="48"/>
      <c r="U28" s="46">
        <f>SUM(U13:U19,U27)</f>
        <v>8967</v>
      </c>
      <c r="V28" s="42"/>
      <c r="W28" s="46">
        <f>SUM(W13:W19,W27)</f>
        <v>-199476</v>
      </c>
      <c r="X28" s="48"/>
      <c r="Y28" s="46">
        <f>SUM(Y13:Y19,Y27)</f>
        <v>3402182</v>
      </c>
      <c r="Z28" s="48"/>
      <c r="AA28" s="46">
        <f>SUM(AA13:AA19,AA27)</f>
        <v>38892980</v>
      </c>
      <c r="AB28" s="58" t="str">
        <f>IF(AA28-38892980=0,"",AA28-38892980)</f>
        <v/>
      </c>
    </row>
    <row r="29" spans="1:28" s="30" customFormat="1" ht="23.1" customHeight="1" thickTop="1">
      <c r="A29" s="114" t="s">
        <v>109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</row>
    <row r="30" spans="1:28" s="30" customFormat="1" ht="23.1" customHeight="1">
      <c r="A30" s="115" t="s">
        <v>117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</row>
    <row r="31" spans="1:28" s="30" customFormat="1" ht="23.1" customHeight="1">
      <c r="A31" s="114" t="str">
        <f>A3</f>
        <v>สำหรับงวดเก้าเดือนสิ้นสุดวันที่ 30 กันยายน 2565 (ยังไม่ได้ตรวจสอบ)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</row>
    <row r="32" spans="1:28" s="23" customFormat="1" ht="23.1" customHeight="1">
      <c r="A32" s="72"/>
      <c r="B32" s="76"/>
      <c r="C32" s="77"/>
      <c r="D32" s="77"/>
      <c r="E32" s="76"/>
      <c r="F32" s="76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9" t="str">
        <f>AA4</f>
        <v>หน่วย: พันบาท</v>
      </c>
    </row>
    <row r="33" spans="1:28" s="2" customFormat="1" ht="23.1" customHeight="1">
      <c r="D33" s="37"/>
      <c r="E33" s="62"/>
      <c r="F33" s="62"/>
      <c r="G33" s="116" t="s">
        <v>36</v>
      </c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</row>
    <row r="34" spans="1:28" s="59" customFormat="1" ht="23.1" customHeight="1">
      <c r="E34" s="1"/>
      <c r="F34" s="1"/>
      <c r="G34" s="3"/>
      <c r="H34" s="3"/>
      <c r="I34" s="3"/>
      <c r="J34" s="3"/>
      <c r="K34" s="3"/>
      <c r="L34" s="3"/>
      <c r="M34" s="3"/>
      <c r="N34" s="3"/>
      <c r="O34" s="118" t="s">
        <v>68</v>
      </c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3"/>
      <c r="AA34" s="3"/>
    </row>
    <row r="35" spans="1:28" s="59" customFormat="1" ht="23.1" customHeight="1"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67" t="s">
        <v>79</v>
      </c>
      <c r="V35" s="3"/>
      <c r="W35" s="3" t="s">
        <v>81</v>
      </c>
      <c r="X35" s="3"/>
      <c r="Y35" s="3" t="s">
        <v>85</v>
      </c>
      <c r="Z35" s="3"/>
      <c r="AA35" s="3"/>
    </row>
    <row r="36" spans="1:28" s="59" customFormat="1" ht="23.1" customHeight="1">
      <c r="E36" s="1"/>
      <c r="F36" s="1"/>
      <c r="G36" s="3"/>
      <c r="H36" s="3"/>
      <c r="I36" s="3"/>
      <c r="J36" s="3"/>
      <c r="K36" s="118" t="s">
        <v>16</v>
      </c>
      <c r="L36" s="118"/>
      <c r="M36" s="118"/>
      <c r="N36" s="3"/>
      <c r="O36" s="3" t="s">
        <v>98</v>
      </c>
      <c r="P36" s="3"/>
      <c r="Q36" s="3" t="s">
        <v>160</v>
      </c>
      <c r="R36" s="3"/>
      <c r="S36" s="3"/>
      <c r="T36" s="3"/>
      <c r="U36" s="3" t="s">
        <v>80</v>
      </c>
      <c r="V36" s="3"/>
      <c r="W36" s="3" t="s">
        <v>82</v>
      </c>
      <c r="X36" s="3"/>
      <c r="Y36" s="3" t="s">
        <v>86</v>
      </c>
      <c r="Z36" s="3"/>
      <c r="AA36" s="3"/>
    </row>
    <row r="37" spans="1:28" s="59" customFormat="1" ht="23.1" customHeight="1">
      <c r="E37" s="1"/>
      <c r="F37" s="1"/>
      <c r="G37" s="3" t="s">
        <v>215</v>
      </c>
      <c r="H37" s="3"/>
      <c r="I37" s="3" t="s">
        <v>28</v>
      </c>
      <c r="J37" s="3"/>
      <c r="K37" s="3" t="s">
        <v>150</v>
      </c>
      <c r="L37" s="3"/>
      <c r="M37" s="3" t="s">
        <v>46</v>
      </c>
      <c r="N37" s="3"/>
      <c r="O37" s="3" t="s">
        <v>99</v>
      </c>
      <c r="P37" s="3"/>
      <c r="Q37" s="3" t="s">
        <v>161</v>
      </c>
      <c r="R37" s="3"/>
      <c r="S37" s="3" t="s">
        <v>77</v>
      </c>
      <c r="T37" s="3"/>
      <c r="U37" s="3" t="s">
        <v>170</v>
      </c>
      <c r="V37" s="3"/>
      <c r="W37" s="3" t="s">
        <v>83</v>
      </c>
      <c r="X37" s="3"/>
      <c r="Y37" s="3" t="s">
        <v>95</v>
      </c>
      <c r="Z37" s="3"/>
      <c r="AA37" s="3" t="s">
        <v>85</v>
      </c>
    </row>
    <row r="38" spans="1:28" s="59" customFormat="1" ht="23.1" customHeight="1">
      <c r="E38" s="38" t="s">
        <v>1</v>
      </c>
      <c r="F38" s="1"/>
      <c r="G38" s="3" t="s">
        <v>216</v>
      </c>
      <c r="H38" s="3"/>
      <c r="I38" s="3" t="s">
        <v>29</v>
      </c>
      <c r="J38" s="3"/>
      <c r="K38" s="3" t="s">
        <v>30</v>
      </c>
      <c r="L38" s="3"/>
      <c r="M38" s="3" t="s">
        <v>48</v>
      </c>
      <c r="N38" s="3"/>
      <c r="O38" s="3" t="s">
        <v>100</v>
      </c>
      <c r="P38" s="3"/>
      <c r="Q38" s="3" t="s">
        <v>34</v>
      </c>
      <c r="R38" s="3"/>
      <c r="S38" s="3" t="s">
        <v>78</v>
      </c>
      <c r="T38" s="3"/>
      <c r="U38" s="3" t="s">
        <v>171</v>
      </c>
      <c r="V38" s="3"/>
      <c r="W38" s="3" t="s">
        <v>84</v>
      </c>
      <c r="X38" s="3"/>
      <c r="Y38" s="3" t="s">
        <v>96</v>
      </c>
      <c r="Z38" s="3"/>
      <c r="AA38" s="3" t="s">
        <v>14</v>
      </c>
    </row>
    <row r="39" spans="1:28" s="59" customFormat="1" ht="23.1" customHeight="1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8" s="59" customFormat="1" ht="23.1" customHeight="1">
      <c r="A40" s="59" t="str">
        <f>'10-11'!A42</f>
        <v>สำหรับงวดเก้าเดือนสิ้นสุดวันที่ 30 กันยายน 2565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8" ht="23.1" customHeight="1">
      <c r="A41" s="59" t="str">
        <f>'10-11'!A43</f>
        <v>ยอดคงเหลือ ณ วันที่ 1 มกราคม 2565</v>
      </c>
      <c r="B41" s="70"/>
      <c r="D41" s="30"/>
      <c r="E41" s="31"/>
      <c r="F41" s="61"/>
      <c r="G41" s="12">
        <v>3206598</v>
      </c>
      <c r="H41" s="12"/>
      <c r="I41" s="12">
        <v>10357276</v>
      </c>
      <c r="J41" s="12"/>
      <c r="K41" s="12">
        <v>500000</v>
      </c>
      <c r="L41" s="12"/>
      <c r="M41" s="12">
        <v>24056880</v>
      </c>
      <c r="N41" s="12"/>
      <c r="O41" s="12">
        <v>52478</v>
      </c>
      <c r="P41" s="12"/>
      <c r="Q41" s="12">
        <v>3653539</v>
      </c>
      <c r="R41" s="12"/>
      <c r="S41" s="12">
        <v>-135503</v>
      </c>
      <c r="T41" s="63"/>
      <c r="U41" s="12">
        <v>7071</v>
      </c>
      <c r="V41" s="63"/>
      <c r="W41" s="12">
        <v>-151925</v>
      </c>
      <c r="X41" s="12"/>
      <c r="Y41" s="12">
        <f>SUM(O41:X41)</f>
        <v>3425660</v>
      </c>
      <c r="Z41" s="63"/>
      <c r="AA41" s="12">
        <f>SUM(G41:M41,Y41)</f>
        <v>41546414</v>
      </c>
      <c r="AB41" s="58" t="str">
        <f>IF(AA41-'3-5'!M102=0,"",AA41-'3-5'!M102)</f>
        <v/>
      </c>
    </row>
    <row r="42" spans="1:28" ht="23.1" customHeight="1">
      <c r="A42" s="59" t="s">
        <v>208</v>
      </c>
      <c r="G42" s="48"/>
      <c r="H42" s="48"/>
      <c r="I42" s="48"/>
      <c r="J42" s="48"/>
      <c r="K42" s="48"/>
      <c r="L42" s="48"/>
      <c r="M42" s="48"/>
      <c r="N42" s="25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</row>
    <row r="43" spans="1:28" ht="23.1" customHeight="1">
      <c r="A43" s="58" t="s">
        <v>178</v>
      </c>
      <c r="G43" s="10">
        <v>89</v>
      </c>
      <c r="H43" s="48"/>
      <c r="I43" s="10">
        <v>4707</v>
      </c>
      <c r="J43" s="10"/>
      <c r="K43" s="10">
        <v>0</v>
      </c>
      <c r="L43" s="10"/>
      <c r="M43" s="10">
        <v>0</v>
      </c>
      <c r="N43" s="25"/>
      <c r="O43" s="10">
        <v>-4796</v>
      </c>
      <c r="P43" s="10"/>
      <c r="Q43" s="10">
        <v>0</v>
      </c>
      <c r="R43" s="48"/>
      <c r="S43" s="10">
        <v>0</v>
      </c>
      <c r="T43" s="48"/>
      <c r="U43" s="10">
        <v>0</v>
      </c>
      <c r="V43" s="10"/>
      <c r="W43" s="10">
        <v>0</v>
      </c>
      <c r="X43" s="48"/>
      <c r="Y43" s="16">
        <f>SUM(O43:X43)</f>
        <v>-4796</v>
      </c>
      <c r="Z43" s="48"/>
      <c r="AA43" s="48">
        <f>SUM(G43:M43,Y43)</f>
        <v>0</v>
      </c>
    </row>
    <row r="44" spans="1:28" ht="23.1" customHeight="1">
      <c r="A44" s="58" t="s">
        <v>101</v>
      </c>
      <c r="G44" s="10">
        <v>0</v>
      </c>
      <c r="H44" s="48"/>
      <c r="I44" s="10">
        <v>0</v>
      </c>
      <c r="J44" s="10"/>
      <c r="K44" s="10">
        <v>0</v>
      </c>
      <c r="L44" s="10"/>
      <c r="M44" s="10">
        <v>0</v>
      </c>
      <c r="N44" s="25"/>
      <c r="O44" s="10">
        <v>253</v>
      </c>
      <c r="P44" s="10"/>
      <c r="Q44" s="10">
        <v>0</v>
      </c>
      <c r="R44" s="48"/>
      <c r="S44" s="10">
        <v>0</v>
      </c>
      <c r="T44" s="48"/>
      <c r="U44" s="10">
        <v>0</v>
      </c>
      <c r="V44" s="10"/>
      <c r="W44" s="10">
        <v>0</v>
      </c>
      <c r="X44" s="48"/>
      <c r="Y44" s="16">
        <f>SUM(O44:X44)</f>
        <v>253</v>
      </c>
      <c r="Z44" s="48"/>
      <c r="AA44" s="48">
        <f>SUM(G44:M44,Y44)</f>
        <v>253</v>
      </c>
    </row>
    <row r="45" spans="1:28" ht="23.1" customHeight="1">
      <c r="A45" s="58" t="s">
        <v>49</v>
      </c>
      <c r="E45" s="22">
        <f>'10-11'!E47</f>
        <v>13</v>
      </c>
      <c r="G45" s="10">
        <v>0</v>
      </c>
      <c r="H45" s="48"/>
      <c r="I45" s="10">
        <v>0</v>
      </c>
      <c r="J45" s="48"/>
      <c r="K45" s="10">
        <v>0</v>
      </c>
      <c r="L45" s="48"/>
      <c r="M45" s="10">
        <v>-10773918</v>
      </c>
      <c r="N45" s="25"/>
      <c r="O45" s="10">
        <v>0</v>
      </c>
      <c r="P45" s="10"/>
      <c r="Q45" s="10">
        <v>0</v>
      </c>
      <c r="R45" s="48"/>
      <c r="S45" s="10">
        <v>0</v>
      </c>
      <c r="T45" s="48"/>
      <c r="U45" s="10">
        <v>0</v>
      </c>
      <c r="V45" s="10"/>
      <c r="W45" s="10">
        <v>0</v>
      </c>
      <c r="X45" s="48"/>
      <c r="Y45" s="16">
        <f>SUM(O45:X45)</f>
        <v>0</v>
      </c>
      <c r="Z45" s="48"/>
      <c r="AA45" s="48">
        <f>SUM(G45:M45,Y45)</f>
        <v>-10773918</v>
      </c>
    </row>
    <row r="46" spans="1:28" ht="23.1" customHeight="1">
      <c r="A46" s="58" t="s">
        <v>194</v>
      </c>
      <c r="G46" s="10"/>
      <c r="H46" s="48"/>
      <c r="I46" s="10"/>
      <c r="J46" s="48"/>
      <c r="K46" s="10"/>
      <c r="L46" s="48"/>
      <c r="M46" s="10"/>
      <c r="N46" s="25"/>
      <c r="O46" s="10"/>
      <c r="P46" s="10"/>
      <c r="Q46" s="10"/>
      <c r="R46" s="48"/>
      <c r="S46" s="10"/>
      <c r="T46" s="48"/>
      <c r="U46" s="10"/>
      <c r="V46" s="10"/>
      <c r="W46" s="10"/>
      <c r="X46" s="48"/>
      <c r="Y46" s="16"/>
      <c r="Z46" s="48"/>
      <c r="AA46" s="48"/>
    </row>
    <row r="47" spans="1:28" ht="23.1" customHeight="1">
      <c r="B47" s="58" t="s">
        <v>195</v>
      </c>
      <c r="E47" s="22">
        <f>'3-5'!E28</f>
        <v>7</v>
      </c>
      <c r="G47" s="10">
        <v>0</v>
      </c>
      <c r="H47" s="48"/>
      <c r="I47" s="10">
        <v>0</v>
      </c>
      <c r="J47" s="10"/>
      <c r="K47" s="10">
        <v>0</v>
      </c>
      <c r="L47" s="10"/>
      <c r="M47" s="10">
        <v>0</v>
      </c>
      <c r="N47" s="25"/>
      <c r="O47" s="10">
        <v>0</v>
      </c>
      <c r="P47" s="10"/>
      <c r="Q47" s="10">
        <v>15222</v>
      </c>
      <c r="R47" s="48"/>
      <c r="S47" s="10">
        <v>0</v>
      </c>
      <c r="T47" s="48"/>
      <c r="U47" s="10">
        <v>0</v>
      </c>
      <c r="V47" s="10"/>
      <c r="W47" s="10">
        <v>0</v>
      </c>
      <c r="X47" s="48"/>
      <c r="Y47" s="16">
        <f>SUM(O47:X47)</f>
        <v>15222</v>
      </c>
      <c r="Z47" s="48"/>
      <c r="AA47" s="48">
        <f>SUM(G47:M47,Y47)</f>
        <v>15222</v>
      </c>
    </row>
    <row r="48" spans="1:28" ht="23.1" customHeight="1">
      <c r="A48" s="59" t="s">
        <v>209</v>
      </c>
      <c r="G48" s="48"/>
      <c r="H48" s="48"/>
      <c r="I48" s="48"/>
      <c r="J48" s="48"/>
      <c r="K48" s="48"/>
      <c r="L48" s="48"/>
      <c r="M48" s="48"/>
      <c r="N48" s="25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12"/>
      <c r="Z48" s="48"/>
      <c r="AA48" s="48"/>
    </row>
    <row r="49" spans="1:28" ht="23.1" customHeight="1">
      <c r="B49" s="58" t="s">
        <v>205</v>
      </c>
      <c r="G49" s="10">
        <v>0</v>
      </c>
      <c r="H49" s="48"/>
      <c r="I49" s="10">
        <v>0</v>
      </c>
      <c r="J49" s="48"/>
      <c r="K49" s="10">
        <v>0</v>
      </c>
      <c r="L49" s="48"/>
      <c r="M49" s="48">
        <v>7648418</v>
      </c>
      <c r="N49" s="25"/>
      <c r="O49" s="10">
        <v>0</v>
      </c>
      <c r="P49" s="10"/>
      <c r="Q49" s="10">
        <v>0</v>
      </c>
      <c r="R49" s="48"/>
      <c r="S49" s="10">
        <v>0</v>
      </c>
      <c r="T49" s="48"/>
      <c r="U49" s="10">
        <v>0</v>
      </c>
      <c r="V49" s="10"/>
      <c r="W49" s="10">
        <v>0</v>
      </c>
      <c r="X49" s="48"/>
      <c r="Y49" s="48">
        <f>SUM(O49:X49)</f>
        <v>0</v>
      </c>
      <c r="Z49" s="48"/>
      <c r="AA49" s="48">
        <f>SUM(G49:M49,Y49)</f>
        <v>7648418</v>
      </c>
    </row>
    <row r="50" spans="1:28" ht="23.1" customHeight="1">
      <c r="B50" s="58" t="s">
        <v>206</v>
      </c>
      <c r="G50" s="10"/>
      <c r="H50" s="48"/>
      <c r="I50" s="10"/>
      <c r="J50" s="48"/>
      <c r="K50" s="10"/>
      <c r="L50" s="48"/>
      <c r="M50" s="48"/>
      <c r="N50" s="25"/>
      <c r="O50" s="10"/>
      <c r="P50" s="10"/>
      <c r="Q50" s="10"/>
      <c r="R50" s="48"/>
      <c r="S50" s="48"/>
      <c r="T50" s="48"/>
      <c r="U50" s="10"/>
      <c r="V50" s="10"/>
      <c r="W50" s="10"/>
      <c r="X50" s="48"/>
      <c r="Y50" s="48"/>
      <c r="Z50" s="48"/>
      <c r="AA50" s="48"/>
    </row>
    <row r="51" spans="1:28" ht="23.1" customHeight="1">
      <c r="C51" s="58" t="s">
        <v>143</v>
      </c>
      <c r="G51" s="10"/>
      <c r="H51" s="48"/>
      <c r="I51" s="10"/>
      <c r="J51" s="48"/>
      <c r="K51" s="10"/>
      <c r="L51" s="48"/>
      <c r="M51" s="48"/>
      <c r="N51" s="25"/>
      <c r="O51" s="10"/>
      <c r="P51" s="10"/>
      <c r="Q51" s="10"/>
      <c r="R51" s="48"/>
      <c r="S51" s="48"/>
      <c r="T51" s="48"/>
      <c r="U51" s="10"/>
      <c r="V51" s="10"/>
      <c r="W51" s="10"/>
      <c r="X51" s="48"/>
      <c r="Y51" s="48"/>
      <c r="Z51" s="48"/>
      <c r="AA51" s="48"/>
    </row>
    <row r="52" spans="1:28" ht="23.1" customHeight="1">
      <c r="D52" s="58" t="s">
        <v>142</v>
      </c>
      <c r="G52" s="10">
        <v>0</v>
      </c>
      <c r="H52" s="16"/>
      <c r="I52" s="10">
        <v>0</v>
      </c>
      <c r="J52" s="16"/>
      <c r="K52" s="10">
        <v>0</v>
      </c>
      <c r="L52" s="16"/>
      <c r="M52" s="10">
        <v>0</v>
      </c>
      <c r="N52" s="25"/>
      <c r="O52" s="10">
        <v>0</v>
      </c>
      <c r="P52" s="10"/>
      <c r="Q52" s="10">
        <v>0</v>
      </c>
      <c r="R52" s="48"/>
      <c r="S52" s="10">
        <v>-142409</v>
      </c>
      <c r="T52" s="48"/>
      <c r="U52" s="10">
        <v>-22543</v>
      </c>
      <c r="V52" s="10"/>
      <c r="W52" s="10">
        <v>245942</v>
      </c>
      <c r="X52" s="48"/>
      <c r="Y52" s="48">
        <f>SUM(O52:X52)</f>
        <v>80990</v>
      </c>
      <c r="Z52" s="48"/>
      <c r="AA52" s="48">
        <f>SUM(G52:M52,Y52)</f>
        <v>80990</v>
      </c>
      <c r="AB52" s="58" t="str">
        <f>IF(AA52-'8-9'!K59=0,"",AA52-'8-9'!K59)</f>
        <v/>
      </c>
    </row>
    <row r="53" spans="1:28" ht="23.1" customHeight="1">
      <c r="C53" s="58" t="s">
        <v>144</v>
      </c>
      <c r="G53" s="10"/>
      <c r="H53" s="16"/>
      <c r="I53" s="10"/>
      <c r="J53" s="16"/>
      <c r="K53" s="10"/>
      <c r="L53" s="16"/>
      <c r="M53" s="10"/>
      <c r="N53" s="25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58"/>
      <c r="AA53" s="58"/>
    </row>
    <row r="54" spans="1:28" ht="23.1" customHeight="1">
      <c r="D54" s="23" t="s">
        <v>142</v>
      </c>
      <c r="G54" s="39">
        <v>0</v>
      </c>
      <c r="H54" s="48"/>
      <c r="I54" s="39">
        <v>0</v>
      </c>
      <c r="J54" s="48"/>
      <c r="K54" s="39">
        <v>0</v>
      </c>
      <c r="L54" s="48"/>
      <c r="M54" s="39">
        <v>0</v>
      </c>
      <c r="N54" s="25"/>
      <c r="O54" s="43">
        <v>0</v>
      </c>
      <c r="P54" s="48"/>
      <c r="Q54" s="43">
        <v>0</v>
      </c>
      <c r="R54" s="48"/>
      <c r="S54" s="43">
        <v>0</v>
      </c>
      <c r="T54" s="48"/>
      <c r="U54" s="43">
        <v>0</v>
      </c>
      <c r="V54" s="48"/>
      <c r="W54" s="39">
        <v>-17625</v>
      </c>
      <c r="X54" s="48"/>
      <c r="Y54" s="43">
        <f>SUM(O54:X54)</f>
        <v>-17625</v>
      </c>
      <c r="Z54" s="58"/>
      <c r="AA54" s="43">
        <f>SUM(G54:M54,Y54)</f>
        <v>-17625</v>
      </c>
      <c r="AB54" s="58" t="str">
        <f>IF(AA54-'8-9'!K67=0,"",AA54-'8-9'!K67)</f>
        <v/>
      </c>
    </row>
    <row r="55" spans="1:28" ht="23.1" customHeight="1">
      <c r="B55" s="59" t="s">
        <v>210</v>
      </c>
      <c r="G55" s="11">
        <f>SUM(G49:G54)</f>
        <v>0</v>
      </c>
      <c r="H55" s="48"/>
      <c r="I55" s="11">
        <f>SUM(I49:I54)</f>
        <v>0</v>
      </c>
      <c r="J55" s="48"/>
      <c r="K55" s="11">
        <f>SUM(K49:K54)</f>
        <v>0</v>
      </c>
      <c r="L55" s="48"/>
      <c r="M55" s="11">
        <f>SUM(M49:M54)</f>
        <v>7648418</v>
      </c>
      <c r="N55" s="25"/>
      <c r="O55" s="11">
        <f>SUM(O49:O54)</f>
        <v>0</v>
      </c>
      <c r="P55" s="12"/>
      <c r="Q55" s="11">
        <f>SUM(Q49:Q54)</f>
        <v>0</v>
      </c>
      <c r="R55" s="48"/>
      <c r="S55" s="11">
        <f>SUM(S49:S54)</f>
        <v>-142409</v>
      </c>
      <c r="T55" s="48"/>
      <c r="U55" s="11">
        <f>SUM(U49:U54)</f>
        <v>-22543</v>
      </c>
      <c r="V55" s="12"/>
      <c r="W55" s="11">
        <f>SUM(W49:W54)</f>
        <v>228317</v>
      </c>
      <c r="X55" s="48"/>
      <c r="Y55" s="11">
        <f>SUM(Y49:Y54)</f>
        <v>63365</v>
      </c>
      <c r="Z55" s="48"/>
      <c r="AA55" s="11">
        <f>SUM(AA49:AA54)</f>
        <v>7711783</v>
      </c>
    </row>
    <row r="56" spans="1:28" ht="23.1" customHeight="1" thickBot="1">
      <c r="A56" s="59" t="str">
        <f>'10-11'!A58</f>
        <v>ยอดคงเหลือ ณ วันที่ 30 กันยายน 2565</v>
      </c>
      <c r="G56" s="46">
        <f>SUM(G41:G47,G55)</f>
        <v>3206687</v>
      </c>
      <c r="H56" s="48"/>
      <c r="I56" s="46">
        <f>SUM(I41:I47,I55)</f>
        <v>10361983</v>
      </c>
      <c r="J56" s="48"/>
      <c r="K56" s="46">
        <f>SUM(K41:K47,K55)</f>
        <v>500000</v>
      </c>
      <c r="L56" s="48"/>
      <c r="M56" s="46">
        <f>SUM(M41:M47,M55)</f>
        <v>20931380</v>
      </c>
      <c r="N56" s="25"/>
      <c r="O56" s="46">
        <f>SUM(O41:O47,O55)</f>
        <v>47935</v>
      </c>
      <c r="P56" s="42"/>
      <c r="Q56" s="46">
        <f>SUM(Q41:Q47,Q55)</f>
        <v>3668761</v>
      </c>
      <c r="R56" s="48"/>
      <c r="S56" s="46">
        <f>SUM(S41:S47,S55)</f>
        <v>-277912</v>
      </c>
      <c r="T56" s="48"/>
      <c r="U56" s="46">
        <f>SUM(U41:U47,U55)</f>
        <v>-15472</v>
      </c>
      <c r="V56" s="42"/>
      <c r="W56" s="46">
        <f>SUM(W41:W47,W55)</f>
        <v>76392</v>
      </c>
      <c r="X56" s="48"/>
      <c r="Y56" s="46">
        <f>SUM(Y41:Y47,Y55)</f>
        <v>3499704</v>
      </c>
      <c r="Z56" s="48"/>
      <c r="AA56" s="46">
        <f>SUM(AA41:AA47,AA55)</f>
        <v>38499754</v>
      </c>
      <c r="AB56" s="58" t="str">
        <f>IF(AA56-'3-5'!K102=0,"",AA56-'3-5'!K102)</f>
        <v/>
      </c>
    </row>
    <row r="57" spans="1:28" ht="23.1" customHeight="1" thickTop="1">
      <c r="G57" s="65" t="str">
        <f>IF((G56-'3-5'!K92)=0,"",(G56-'3-5'!K92))</f>
        <v/>
      </c>
      <c r="I57" s="65" t="str">
        <f>IF((I56-'3-5'!K94)=0,"",(I56-'3-5'!K94))</f>
        <v/>
      </c>
      <c r="K57" s="65" t="str">
        <f>IF((K56-'3-5'!K97)=0,"",(K56-'3-5'!K97))</f>
        <v/>
      </c>
      <c r="M57" s="65" t="str">
        <f>IF((M56-'3-5'!K98)=0,"",(M56-'3-5'!K98))</f>
        <v/>
      </c>
      <c r="Y57" s="65" t="str">
        <f>IF((Y56-'3-5'!K99)=0,"",(Y56-'3-5'!K99))</f>
        <v/>
      </c>
    </row>
  </sheetData>
  <customSheetViews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2"/>
      <headerFooter alignWithMargins="0"/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2">
    <mergeCell ref="A31:AA31"/>
    <mergeCell ref="K36:M36"/>
    <mergeCell ref="K8:M8"/>
    <mergeCell ref="G5:AA5"/>
    <mergeCell ref="O6:Y6"/>
    <mergeCell ref="G33:AA33"/>
    <mergeCell ref="O34:Y34"/>
    <mergeCell ref="A1:AA1"/>
    <mergeCell ref="A2:AA2"/>
    <mergeCell ref="A3:AA3"/>
    <mergeCell ref="A29:AA29"/>
    <mergeCell ref="A30:AA30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64" firstPageNumber="12" fitToHeight="0" orientation="landscape" useFirstPageNumber="1" r:id="rId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8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79"/>
  <sheetViews>
    <sheetView zoomScale="120" zoomScaleNormal="120" zoomScaleSheetLayoutView="100" workbookViewId="0">
      <selection sqref="A1:M1"/>
    </sheetView>
  </sheetViews>
  <sheetFormatPr defaultColWidth="9.42578125" defaultRowHeight="21" customHeight="1"/>
  <cols>
    <col min="1" max="3" width="1.7109375" style="23" customWidth="1"/>
    <col min="4" max="4" width="41.7109375" style="23" customWidth="1"/>
    <col min="5" max="5" width="10.42578125" style="22" bestFit="1" customWidth="1"/>
    <col min="6" max="6" width="0.7109375" style="23" customWidth="1"/>
    <col min="7" max="7" width="16.7109375" style="23" customWidth="1"/>
    <col min="8" max="8" width="0.7109375" style="23" customWidth="1"/>
    <col min="9" max="9" width="16.7109375" style="23" customWidth="1"/>
    <col min="10" max="10" width="0.7109375" style="23" customWidth="1"/>
    <col min="11" max="11" width="16.7109375" style="23" customWidth="1"/>
    <col min="12" max="12" width="0.7109375" style="23" customWidth="1"/>
    <col min="13" max="13" width="16.7109375" style="23" customWidth="1"/>
    <col min="14" max="14" width="1.5703125" style="23" customWidth="1"/>
    <col min="15" max="15" width="9.7109375" style="23" bestFit="1" customWidth="1"/>
    <col min="16" max="16" width="17" style="23" bestFit="1" customWidth="1"/>
    <col min="17" max="18" width="12.85546875" style="23" bestFit="1" customWidth="1"/>
    <col min="19" max="20" width="10.5703125" style="23" bestFit="1" customWidth="1"/>
    <col min="21" max="16384" width="9.42578125" style="23"/>
  </cols>
  <sheetData>
    <row r="1" spans="1:16" s="30" customFormat="1" ht="21" customHeight="1">
      <c r="A1" s="114" t="s">
        <v>109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6" s="30" customFormat="1" ht="21" customHeight="1">
      <c r="A2" s="115" t="s">
        <v>33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6" s="2" customFormat="1" ht="21" customHeight="1">
      <c r="A3" s="114" t="str">
        <f>'8-9'!A3:M3</f>
        <v>สำหรับงวดเก้าเดือนสิ้นสุดวันที่ 30 กันยายน 2565 (ยังไม่ได้ตรวจสอบ)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6" s="4" customFormat="1" ht="21" customHeight="1">
      <c r="A4" s="72"/>
      <c r="B4" s="72"/>
      <c r="C4" s="72"/>
      <c r="D4" s="72"/>
      <c r="E4" s="72"/>
      <c r="F4" s="72"/>
      <c r="G4" s="72"/>
      <c r="H4" s="73"/>
      <c r="I4" s="102"/>
      <c r="J4" s="74"/>
      <c r="K4" s="74"/>
      <c r="L4" s="74"/>
      <c r="M4" s="75" t="str">
        <f>'8-9'!M4</f>
        <v>หน่วย: พันบาท</v>
      </c>
    </row>
    <row r="5" spans="1:16" ht="21" customHeight="1">
      <c r="G5" s="119" t="s">
        <v>0</v>
      </c>
      <c r="H5" s="119"/>
      <c r="I5" s="119"/>
      <c r="J5" s="103"/>
      <c r="K5" s="119" t="s">
        <v>36</v>
      </c>
      <c r="L5" s="119"/>
      <c r="M5" s="119"/>
    </row>
    <row r="6" spans="1:16" ht="21" customHeight="1">
      <c r="E6" s="38" t="s">
        <v>1</v>
      </c>
      <c r="G6" s="86">
        <f>'8-9'!G6</f>
        <v>2565</v>
      </c>
      <c r="H6" s="86"/>
      <c r="I6" s="86">
        <f>'8-9'!I6</f>
        <v>2564</v>
      </c>
      <c r="J6" s="86"/>
      <c r="K6" s="86">
        <f>'8-9'!K6</f>
        <v>2565</v>
      </c>
      <c r="L6" s="86"/>
      <c r="M6" s="86">
        <f>'8-9'!M6</f>
        <v>2564</v>
      </c>
    </row>
    <row r="7" spans="1:16" ht="21" customHeight="1">
      <c r="A7" s="21" t="s">
        <v>50</v>
      </c>
      <c r="B7" s="21"/>
      <c r="C7" s="21"/>
      <c r="D7" s="21"/>
      <c r="G7" s="25"/>
      <c r="H7" s="25"/>
      <c r="I7" s="25"/>
      <c r="J7" s="25"/>
      <c r="K7" s="25"/>
      <c r="L7" s="25"/>
      <c r="M7" s="25"/>
    </row>
    <row r="8" spans="1:16" ht="21" customHeight="1">
      <c r="A8" s="23" t="str">
        <f>'8-9'!A33</f>
        <v>กำไรสำหรับงวด</v>
      </c>
      <c r="G8" s="28">
        <v>7937491</v>
      </c>
      <c r="H8" s="47"/>
      <c r="I8" s="28">
        <v>8266849</v>
      </c>
      <c r="J8" s="47"/>
      <c r="K8" s="28">
        <v>7648418</v>
      </c>
      <c r="L8" s="47"/>
      <c r="M8" s="28">
        <v>8131554</v>
      </c>
      <c r="P8" s="85"/>
    </row>
    <row r="9" spans="1:16" ht="21" customHeight="1">
      <c r="A9" s="49" t="s">
        <v>31</v>
      </c>
      <c r="B9" s="49"/>
      <c r="C9" s="49"/>
      <c r="D9" s="49"/>
      <c r="G9" s="48"/>
      <c r="H9" s="50"/>
      <c r="I9" s="48"/>
      <c r="J9" s="16"/>
      <c r="K9" s="28"/>
      <c r="L9" s="16"/>
      <c r="M9" s="28"/>
      <c r="P9" s="85"/>
    </row>
    <row r="10" spans="1:16" ht="21" customHeight="1">
      <c r="A10" s="23" t="s">
        <v>51</v>
      </c>
      <c r="E10" s="1">
        <f>'3-5'!E31</f>
        <v>9</v>
      </c>
      <c r="G10" s="48">
        <v>465957</v>
      </c>
      <c r="H10" s="47"/>
      <c r="I10" s="48">
        <v>988009</v>
      </c>
      <c r="J10" s="47"/>
      <c r="K10" s="28">
        <v>9069</v>
      </c>
      <c r="L10" s="47"/>
      <c r="M10" s="28">
        <v>14816</v>
      </c>
      <c r="P10" s="82"/>
    </row>
    <row r="11" spans="1:16" ht="21" customHeight="1">
      <c r="A11" s="4" t="s">
        <v>226</v>
      </c>
      <c r="B11" s="4"/>
      <c r="C11" s="4"/>
      <c r="D11" s="4"/>
      <c r="G11" s="48"/>
      <c r="H11" s="47"/>
      <c r="I11" s="48"/>
      <c r="J11" s="47"/>
      <c r="K11" s="28"/>
      <c r="L11" s="47"/>
      <c r="M11" s="28"/>
    </row>
    <row r="12" spans="1:16" ht="21" customHeight="1">
      <c r="A12" s="4"/>
      <c r="B12" s="4" t="s">
        <v>172</v>
      </c>
      <c r="C12" s="4"/>
      <c r="D12" s="4"/>
      <c r="G12" s="48">
        <v>17200</v>
      </c>
      <c r="H12" s="47"/>
      <c r="I12" s="48">
        <v>18550</v>
      </c>
      <c r="J12" s="47"/>
      <c r="K12" s="28">
        <v>1862</v>
      </c>
      <c r="L12" s="47"/>
      <c r="M12" s="28">
        <v>5447</v>
      </c>
      <c r="P12" s="82"/>
    </row>
    <row r="13" spans="1:16" ht="21" customHeight="1">
      <c r="A13" s="4" t="s">
        <v>244</v>
      </c>
      <c r="B13" s="4"/>
      <c r="C13" s="4"/>
      <c r="D13" s="4"/>
      <c r="E13" s="22">
        <v>8</v>
      </c>
      <c r="G13" s="48">
        <v>-5500</v>
      </c>
      <c r="H13" s="47"/>
      <c r="I13" s="48">
        <v>-156587</v>
      </c>
      <c r="J13" s="47"/>
      <c r="K13" s="48">
        <v>-5500</v>
      </c>
      <c r="L13" s="47"/>
      <c r="M13" s="48">
        <v>-156587</v>
      </c>
    </row>
    <row r="14" spans="1:16" ht="21" customHeight="1">
      <c r="A14" s="4" t="s">
        <v>231</v>
      </c>
      <c r="B14" s="4"/>
      <c r="C14" s="4"/>
      <c r="D14" s="4"/>
      <c r="G14" s="48">
        <v>-121444</v>
      </c>
      <c r="H14" s="47"/>
      <c r="I14" s="48">
        <v>-129430</v>
      </c>
      <c r="J14" s="47"/>
      <c r="K14" s="28">
        <v>8434</v>
      </c>
      <c r="L14" s="47"/>
      <c r="M14" s="28">
        <v>-23146</v>
      </c>
    </row>
    <row r="15" spans="1:16" ht="21" customHeight="1">
      <c r="A15" s="23" t="s">
        <v>52</v>
      </c>
      <c r="G15" s="48">
        <v>81750</v>
      </c>
      <c r="H15" s="47"/>
      <c r="I15" s="48">
        <v>120984</v>
      </c>
      <c r="J15" s="47"/>
      <c r="K15" s="28">
        <v>821</v>
      </c>
      <c r="L15" s="47"/>
      <c r="M15" s="28">
        <v>1619</v>
      </c>
    </row>
    <row r="16" spans="1:16" ht="21" customHeight="1">
      <c r="A16" s="23" t="str">
        <f>'8-9'!A32</f>
        <v>ค่าใช้จ่ายภาษีเงินได้</v>
      </c>
      <c r="G16" s="48">
        <v>128881</v>
      </c>
      <c r="H16" s="47"/>
      <c r="I16" s="48">
        <v>40453</v>
      </c>
      <c r="J16" s="47"/>
      <c r="K16" s="48">
        <v>0</v>
      </c>
      <c r="L16" s="47"/>
      <c r="M16" s="48">
        <v>0</v>
      </c>
    </row>
    <row r="17" spans="1:16" ht="21" customHeight="1">
      <c r="A17" s="4" t="s">
        <v>232</v>
      </c>
      <c r="B17" s="4"/>
      <c r="G17" s="48"/>
      <c r="H17" s="47"/>
      <c r="I17" s="48"/>
      <c r="J17" s="47"/>
      <c r="K17" s="48"/>
      <c r="L17" s="47"/>
      <c r="M17" s="48"/>
    </row>
    <row r="18" spans="1:16" ht="21" customHeight="1">
      <c r="A18" s="4"/>
      <c r="B18" s="4" t="s">
        <v>220</v>
      </c>
      <c r="C18" s="4"/>
      <c r="D18" s="4"/>
      <c r="E18" s="22">
        <f>'8-9'!E11</f>
        <v>7</v>
      </c>
      <c r="G18" s="48">
        <v>0</v>
      </c>
      <c r="H18" s="47"/>
      <c r="I18" s="48">
        <v>0</v>
      </c>
      <c r="J18" s="47"/>
      <c r="K18" s="48">
        <v>-196028</v>
      </c>
      <c r="L18" s="47"/>
      <c r="M18" s="48">
        <v>-75037</v>
      </c>
    </row>
    <row r="19" spans="1:16" ht="21" customHeight="1">
      <c r="A19" s="4"/>
      <c r="B19" s="4" t="s">
        <v>221</v>
      </c>
      <c r="C19" s="4"/>
      <c r="D19" s="4"/>
      <c r="E19" s="22">
        <f>E18</f>
        <v>7</v>
      </c>
      <c r="G19" s="48">
        <v>251651</v>
      </c>
      <c r="H19" s="47"/>
      <c r="I19" s="48">
        <v>86499</v>
      </c>
      <c r="J19" s="47"/>
      <c r="K19" s="28">
        <v>0</v>
      </c>
      <c r="L19" s="16"/>
      <c r="M19" s="28">
        <v>0</v>
      </c>
    </row>
    <row r="20" spans="1:16" ht="21" customHeight="1">
      <c r="A20" s="4"/>
      <c r="B20" s="4" t="s">
        <v>222</v>
      </c>
      <c r="C20" s="4"/>
      <c r="D20" s="4"/>
      <c r="E20" s="22">
        <f>E19</f>
        <v>7</v>
      </c>
      <c r="G20" s="48">
        <v>-7541410</v>
      </c>
      <c r="H20" s="47"/>
      <c r="I20" s="48">
        <v>-8112980</v>
      </c>
      <c r="J20" s="16"/>
      <c r="K20" s="48">
        <v>-7541410</v>
      </c>
      <c r="L20" s="16"/>
      <c r="M20" s="48">
        <v>-8112980</v>
      </c>
    </row>
    <row r="21" spans="1:16" ht="21" hidden="1" customHeight="1">
      <c r="A21" s="23" t="s">
        <v>129</v>
      </c>
      <c r="G21" s="48"/>
      <c r="H21" s="47"/>
      <c r="I21" s="48"/>
      <c r="J21" s="16"/>
      <c r="K21" s="48"/>
      <c r="L21" s="16"/>
      <c r="M21" s="48"/>
    </row>
    <row r="22" spans="1:16" ht="21" hidden="1" customHeight="1">
      <c r="A22" s="93" t="s">
        <v>165</v>
      </c>
      <c r="B22" s="93"/>
      <c r="C22" s="93"/>
      <c r="D22" s="93"/>
      <c r="E22" s="1">
        <f>'8-9'!E24</f>
        <v>0</v>
      </c>
      <c r="G22" s="48">
        <v>0</v>
      </c>
      <c r="H22" s="47"/>
      <c r="I22" s="48">
        <v>0</v>
      </c>
      <c r="J22" s="16"/>
      <c r="K22" s="48">
        <v>0</v>
      </c>
      <c r="L22" s="47"/>
      <c r="M22" s="48">
        <v>0</v>
      </c>
    </row>
    <row r="23" spans="1:16" ht="21" customHeight="1">
      <c r="A23" s="23" t="s">
        <v>199</v>
      </c>
      <c r="E23" s="1">
        <v>9</v>
      </c>
      <c r="G23" s="48">
        <v>259000</v>
      </c>
      <c r="H23" s="47"/>
      <c r="I23" s="48">
        <v>0</v>
      </c>
      <c r="J23" s="16"/>
      <c r="K23" s="48">
        <v>0</v>
      </c>
      <c r="L23" s="47"/>
      <c r="M23" s="48">
        <v>0</v>
      </c>
    </row>
    <row r="24" spans="1:16" ht="21" customHeight="1">
      <c r="A24" s="23" t="s">
        <v>217</v>
      </c>
      <c r="G24" s="48">
        <v>-566290</v>
      </c>
      <c r="H24" s="47"/>
      <c r="I24" s="48">
        <v>-604386</v>
      </c>
      <c r="J24" s="16"/>
      <c r="K24" s="48">
        <v>0</v>
      </c>
      <c r="L24" s="16"/>
      <c r="M24" s="28">
        <v>0</v>
      </c>
    </row>
    <row r="25" spans="1:16" ht="21" customHeight="1">
      <c r="A25" s="23" t="s">
        <v>233</v>
      </c>
      <c r="G25" s="48">
        <v>-71825</v>
      </c>
      <c r="H25" s="47"/>
      <c r="I25" s="48">
        <v>28981</v>
      </c>
      <c r="J25" s="47"/>
      <c r="K25" s="48">
        <v>0</v>
      </c>
      <c r="L25" s="16"/>
      <c r="M25" s="28">
        <v>0</v>
      </c>
    </row>
    <row r="26" spans="1:16" ht="21" customHeight="1">
      <c r="A26" s="23" t="s">
        <v>234</v>
      </c>
      <c r="G26" s="48">
        <v>-15661</v>
      </c>
      <c r="H26" s="47"/>
      <c r="I26" s="48">
        <v>2559</v>
      </c>
      <c r="J26" s="47"/>
      <c r="K26" s="48">
        <v>0</v>
      </c>
      <c r="L26" s="16"/>
      <c r="M26" s="28">
        <v>0</v>
      </c>
    </row>
    <row r="27" spans="1:16" ht="21" customHeight="1">
      <c r="A27" s="23" t="s">
        <v>118</v>
      </c>
      <c r="G27" s="43">
        <v>-19881</v>
      </c>
      <c r="H27" s="47"/>
      <c r="I27" s="43">
        <v>7632</v>
      </c>
      <c r="J27" s="16"/>
      <c r="K27" s="33">
        <v>-26461</v>
      </c>
      <c r="L27" s="52"/>
      <c r="M27" s="33">
        <v>-9390</v>
      </c>
    </row>
    <row r="28" spans="1:16" ht="21" customHeight="1">
      <c r="G28" s="47">
        <f>SUM(G8:G27)</f>
        <v>799919</v>
      </c>
      <c r="H28" s="47"/>
      <c r="I28" s="47">
        <f>SUM(I8:I27)</f>
        <v>557133</v>
      </c>
      <c r="J28" s="47"/>
      <c r="K28" s="47">
        <f>SUM(K8:K27)</f>
        <v>-100795</v>
      </c>
      <c r="L28" s="47"/>
      <c r="M28" s="47">
        <f>SUM(M8:M27)</f>
        <v>-223704</v>
      </c>
    </row>
    <row r="29" spans="1:16" ht="21" customHeight="1">
      <c r="A29" s="49" t="s">
        <v>53</v>
      </c>
      <c r="B29" s="49"/>
      <c r="C29" s="49"/>
      <c r="D29" s="49"/>
      <c r="G29" s="25"/>
      <c r="H29" s="25"/>
      <c r="I29" s="25"/>
      <c r="J29" s="25"/>
      <c r="K29" s="25"/>
      <c r="L29" s="25"/>
      <c r="M29" s="25"/>
    </row>
    <row r="30" spans="1:16" ht="21" customHeight="1">
      <c r="A30" s="23" t="s">
        <v>166</v>
      </c>
      <c r="G30" s="48">
        <v>940951</v>
      </c>
      <c r="H30" s="47"/>
      <c r="I30" s="48">
        <v>376196</v>
      </c>
      <c r="J30" s="47"/>
      <c r="K30" s="28">
        <v>4325</v>
      </c>
      <c r="L30" s="47"/>
      <c r="M30" s="28">
        <v>-745</v>
      </c>
      <c r="O30" s="25"/>
      <c r="P30" s="48"/>
    </row>
    <row r="31" spans="1:16" ht="21" customHeight="1">
      <c r="A31" s="23" t="s">
        <v>54</v>
      </c>
      <c r="G31" s="48">
        <v>-4210</v>
      </c>
      <c r="H31" s="47"/>
      <c r="I31" s="48">
        <v>16797</v>
      </c>
      <c r="J31" s="47"/>
      <c r="K31" s="28">
        <v>0</v>
      </c>
      <c r="L31" s="47"/>
      <c r="M31" s="28">
        <v>0</v>
      </c>
      <c r="P31" s="48"/>
    </row>
    <row r="32" spans="1:16" ht="21" customHeight="1">
      <c r="A32" s="23" t="s">
        <v>59</v>
      </c>
      <c r="G32" s="48">
        <v>-24312</v>
      </c>
      <c r="H32" s="47"/>
      <c r="I32" s="48">
        <v>-3934</v>
      </c>
      <c r="J32" s="47"/>
      <c r="K32" s="28">
        <v>1986</v>
      </c>
      <c r="L32" s="47"/>
      <c r="M32" s="28">
        <v>-83</v>
      </c>
      <c r="P32" s="48"/>
    </row>
    <row r="33" spans="1:18" ht="21" customHeight="1">
      <c r="A33" s="23" t="s">
        <v>167</v>
      </c>
      <c r="G33" s="48">
        <v>279508</v>
      </c>
      <c r="H33" s="47"/>
      <c r="I33" s="48">
        <v>2495</v>
      </c>
      <c r="J33" s="47"/>
      <c r="K33" s="28">
        <v>140598</v>
      </c>
      <c r="L33" s="47"/>
      <c r="M33" s="28">
        <v>-21740</v>
      </c>
      <c r="P33" s="48"/>
      <c r="Q33" s="25"/>
    </row>
    <row r="34" spans="1:18" ht="21" customHeight="1">
      <c r="A34" s="23" t="s">
        <v>175</v>
      </c>
      <c r="G34" s="48"/>
      <c r="H34" s="47"/>
      <c r="I34" s="48"/>
      <c r="J34" s="47"/>
      <c r="K34" s="28"/>
      <c r="L34" s="47"/>
      <c r="M34" s="28"/>
      <c r="P34" s="48"/>
    </row>
    <row r="35" spans="1:18" ht="21" customHeight="1">
      <c r="B35" s="23" t="s">
        <v>176</v>
      </c>
      <c r="G35" s="48">
        <v>0</v>
      </c>
      <c r="H35" s="47"/>
      <c r="I35" s="48">
        <v>-117411</v>
      </c>
      <c r="J35" s="47"/>
      <c r="K35" s="28">
        <v>0</v>
      </c>
      <c r="L35" s="47"/>
      <c r="M35" s="28">
        <v>0</v>
      </c>
      <c r="P35" s="48"/>
    </row>
    <row r="36" spans="1:18" ht="21" customHeight="1">
      <c r="A36" s="23" t="s">
        <v>38</v>
      </c>
      <c r="G36" s="48">
        <v>1301</v>
      </c>
      <c r="H36" s="47"/>
      <c r="I36" s="48">
        <v>-25154</v>
      </c>
      <c r="J36" s="47"/>
      <c r="K36" s="28">
        <v>0</v>
      </c>
      <c r="L36" s="47"/>
      <c r="M36" s="28">
        <v>-7374</v>
      </c>
      <c r="P36" s="48"/>
    </row>
    <row r="37" spans="1:18" ht="21" customHeight="1">
      <c r="A37" s="23" t="s">
        <v>55</v>
      </c>
      <c r="G37" s="48">
        <v>120521</v>
      </c>
      <c r="H37" s="47"/>
      <c r="I37" s="48">
        <v>123103</v>
      </c>
      <c r="J37" s="47"/>
      <c r="K37" s="28">
        <v>1600</v>
      </c>
      <c r="L37" s="47"/>
      <c r="M37" s="28">
        <v>2080</v>
      </c>
      <c r="P37" s="48"/>
    </row>
    <row r="38" spans="1:18" ht="21" customHeight="1">
      <c r="A38" s="23" t="s">
        <v>126</v>
      </c>
      <c r="E38" s="22">
        <v>7</v>
      </c>
      <c r="G38" s="48">
        <v>9248855</v>
      </c>
      <c r="H38" s="47"/>
      <c r="I38" s="48">
        <v>8575337</v>
      </c>
      <c r="J38" s="47"/>
      <c r="K38" s="28">
        <v>9385116</v>
      </c>
      <c r="L38" s="47"/>
      <c r="M38" s="28">
        <v>8748511</v>
      </c>
      <c r="O38" s="25"/>
      <c r="P38" s="48"/>
    </row>
    <row r="39" spans="1:18" ht="21" customHeight="1">
      <c r="A39" s="23" t="s">
        <v>57</v>
      </c>
      <c r="G39" s="52">
        <v>-66908</v>
      </c>
      <c r="H39" s="53"/>
      <c r="I39" s="52">
        <v>-9076</v>
      </c>
      <c r="J39" s="47"/>
      <c r="K39" s="51">
        <v>0</v>
      </c>
      <c r="L39" s="47"/>
      <c r="M39" s="51">
        <v>0</v>
      </c>
      <c r="P39" s="48"/>
    </row>
    <row r="40" spans="1:18" ht="21" customHeight="1">
      <c r="A40" s="30" t="s">
        <v>223</v>
      </c>
      <c r="B40" s="30"/>
      <c r="C40" s="30"/>
      <c r="D40" s="30"/>
      <c r="G40" s="54">
        <f>SUM(G28:G39)</f>
        <v>11295625</v>
      </c>
      <c r="H40" s="55"/>
      <c r="I40" s="54">
        <f>SUM(I28:I39)</f>
        <v>9495486</v>
      </c>
      <c r="J40" s="55"/>
      <c r="K40" s="54">
        <f>SUM(K28:K39)</f>
        <v>9432830</v>
      </c>
      <c r="L40" s="55"/>
      <c r="M40" s="54">
        <f>SUM(M28:M39)</f>
        <v>8496945</v>
      </c>
      <c r="P40" s="25"/>
    </row>
    <row r="41" spans="1:18" ht="21" customHeight="1">
      <c r="A41" s="114" t="s">
        <v>109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P41" s="25"/>
    </row>
    <row r="42" spans="1:18" ht="21" customHeight="1">
      <c r="A42" s="115" t="s">
        <v>121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</row>
    <row r="43" spans="1:18" s="2" customFormat="1" ht="21" customHeight="1">
      <c r="A43" s="114" t="str">
        <f>A3</f>
        <v>สำหรับงวดเก้าเดือนสิ้นสุดวันที่ 30 กันยายน 2565 (ยังไม่ได้ตรวจสอบ)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</row>
    <row r="44" spans="1:18" s="4" customFormat="1" ht="21" customHeight="1">
      <c r="A44" s="72"/>
      <c r="B44" s="72"/>
      <c r="C44" s="72"/>
      <c r="D44" s="72"/>
      <c r="E44" s="72"/>
      <c r="F44" s="72"/>
      <c r="G44" s="72"/>
      <c r="H44" s="73"/>
      <c r="I44" s="102"/>
      <c r="J44" s="74"/>
      <c r="K44" s="74"/>
      <c r="L44" s="74"/>
      <c r="M44" s="75" t="str">
        <f>M4</f>
        <v>หน่วย: พันบาท</v>
      </c>
    </row>
    <row r="45" spans="1:18" ht="21" customHeight="1">
      <c r="G45" s="119" t="s">
        <v>0</v>
      </c>
      <c r="H45" s="119"/>
      <c r="I45" s="119"/>
      <c r="J45" s="103"/>
      <c r="K45" s="119" t="s">
        <v>36</v>
      </c>
      <c r="L45" s="119"/>
      <c r="M45" s="119"/>
    </row>
    <row r="46" spans="1:18" ht="21" customHeight="1">
      <c r="E46" s="38" t="s">
        <v>1</v>
      </c>
      <c r="G46" s="86">
        <f>G6</f>
        <v>2565</v>
      </c>
      <c r="H46" s="86"/>
      <c r="I46" s="86">
        <f>I6</f>
        <v>2564</v>
      </c>
      <c r="J46" s="86"/>
      <c r="K46" s="86">
        <f>K6</f>
        <v>2565</v>
      </c>
      <c r="L46" s="86"/>
      <c r="M46" s="86">
        <f>M6</f>
        <v>2564</v>
      </c>
    </row>
    <row r="47" spans="1:18" ht="21" customHeight="1">
      <c r="A47" s="56" t="s">
        <v>24</v>
      </c>
      <c r="B47" s="56"/>
      <c r="C47" s="56"/>
      <c r="D47" s="56"/>
      <c r="G47" s="22"/>
      <c r="H47" s="69"/>
      <c r="I47" s="69"/>
      <c r="J47" s="69"/>
      <c r="K47" s="69"/>
      <c r="L47" s="69"/>
      <c r="M47" s="69"/>
    </row>
    <row r="48" spans="1:18" ht="21" customHeight="1">
      <c r="A48" s="23" t="s">
        <v>197</v>
      </c>
      <c r="E48" s="61"/>
      <c r="F48" s="58"/>
      <c r="G48" s="28">
        <v>0</v>
      </c>
      <c r="H48" s="25"/>
      <c r="I48" s="28">
        <v>0</v>
      </c>
      <c r="J48" s="25"/>
      <c r="K48" s="28">
        <v>0</v>
      </c>
      <c r="L48" s="25"/>
      <c r="M48" s="28">
        <v>-16830</v>
      </c>
      <c r="P48" s="98"/>
      <c r="Q48" s="98"/>
      <c r="R48" s="98"/>
    </row>
    <row r="49" spans="1:18" ht="21" customHeight="1">
      <c r="A49" s="23" t="s">
        <v>179</v>
      </c>
      <c r="E49" s="61"/>
      <c r="F49" s="58"/>
      <c r="G49" s="28">
        <v>0</v>
      </c>
      <c r="H49" s="25"/>
      <c r="I49" s="28">
        <v>-20830</v>
      </c>
      <c r="J49" s="25"/>
      <c r="K49" s="28">
        <v>0</v>
      </c>
      <c r="L49" s="25"/>
      <c r="M49" s="28">
        <v>0</v>
      </c>
      <c r="P49" s="98"/>
      <c r="Q49" s="98"/>
      <c r="R49" s="98"/>
    </row>
    <row r="50" spans="1:18" ht="21" hidden="1" customHeight="1">
      <c r="A50" s="23" t="s">
        <v>183</v>
      </c>
      <c r="E50" s="61">
        <v>7</v>
      </c>
      <c r="F50" s="58"/>
      <c r="G50" s="28"/>
      <c r="H50" s="25"/>
      <c r="I50" s="28"/>
      <c r="J50" s="25"/>
      <c r="K50" s="28"/>
      <c r="L50" s="25"/>
      <c r="M50" s="28">
        <v>0</v>
      </c>
      <c r="P50" s="98"/>
      <c r="Q50" s="98"/>
      <c r="R50" s="98"/>
    </row>
    <row r="51" spans="1:18" ht="21" customHeight="1">
      <c r="A51" s="23" t="s">
        <v>181</v>
      </c>
      <c r="E51" s="61">
        <f>'3-5'!E29</f>
        <v>8</v>
      </c>
      <c r="F51" s="58"/>
      <c r="G51" s="28">
        <v>-48012</v>
      </c>
      <c r="H51" s="25"/>
      <c r="I51" s="28">
        <v>-75668</v>
      </c>
      <c r="J51" s="25"/>
      <c r="K51" s="28">
        <v>-48012</v>
      </c>
      <c r="L51" s="25"/>
      <c r="M51" s="28">
        <v>-75668</v>
      </c>
      <c r="P51" s="98"/>
      <c r="Q51" s="98"/>
      <c r="R51" s="98"/>
    </row>
    <row r="52" spans="1:18" ht="21" hidden="1" customHeight="1">
      <c r="A52" s="23" t="s">
        <v>128</v>
      </c>
      <c r="E52" s="61">
        <v>5</v>
      </c>
      <c r="F52" s="58"/>
      <c r="G52" s="28"/>
      <c r="H52" s="25"/>
      <c r="I52" s="28"/>
      <c r="J52" s="25"/>
      <c r="K52" s="28"/>
      <c r="L52" s="25"/>
      <c r="M52" s="28"/>
      <c r="P52" s="98"/>
      <c r="Q52" s="98"/>
      <c r="R52" s="98"/>
    </row>
    <row r="53" spans="1:18" ht="21" customHeight="1">
      <c r="A53" s="23" t="s">
        <v>202</v>
      </c>
      <c r="E53" s="61"/>
      <c r="F53" s="58"/>
      <c r="G53" s="28">
        <v>-27771</v>
      </c>
      <c r="H53" s="25"/>
      <c r="I53" s="48">
        <v>-19494</v>
      </c>
      <c r="J53" s="25"/>
      <c r="K53" s="28">
        <v>-3723</v>
      </c>
      <c r="L53" s="25"/>
      <c r="M53" s="28">
        <v>-2112</v>
      </c>
      <c r="P53" s="98"/>
      <c r="Q53" s="98"/>
      <c r="R53" s="98"/>
    </row>
    <row r="54" spans="1:18" ht="21" customHeight="1">
      <c r="A54" s="23" t="s">
        <v>113</v>
      </c>
      <c r="E54" s="61"/>
      <c r="F54" s="58"/>
      <c r="G54" s="48">
        <v>-5020</v>
      </c>
      <c r="H54" s="25"/>
      <c r="I54" s="48">
        <v>-17277</v>
      </c>
      <c r="J54" s="25"/>
      <c r="K54" s="28">
        <v>-320</v>
      </c>
      <c r="L54" s="25"/>
      <c r="M54" s="28">
        <v>-705</v>
      </c>
      <c r="P54" s="98"/>
      <c r="Q54" s="98"/>
      <c r="R54" s="98"/>
    </row>
    <row r="55" spans="1:18" ht="21" customHeight="1">
      <c r="A55" s="23" t="s">
        <v>218</v>
      </c>
      <c r="E55" s="61"/>
      <c r="F55" s="58"/>
      <c r="G55" s="48">
        <v>2618732</v>
      </c>
      <c r="H55" s="25"/>
      <c r="I55" s="25">
        <v>896399</v>
      </c>
      <c r="J55" s="25"/>
      <c r="K55" s="28">
        <v>1536922</v>
      </c>
      <c r="L55" s="25"/>
      <c r="M55" s="28">
        <v>-206695</v>
      </c>
      <c r="P55" s="98"/>
      <c r="Q55" s="98"/>
      <c r="R55" s="98"/>
    </row>
    <row r="56" spans="1:18" ht="21" customHeight="1">
      <c r="A56" s="23" t="s">
        <v>119</v>
      </c>
      <c r="E56" s="61"/>
      <c r="F56" s="58"/>
      <c r="G56" s="25"/>
      <c r="H56" s="25"/>
      <c r="I56" s="25"/>
      <c r="J56" s="25"/>
      <c r="K56" s="28"/>
      <c r="L56" s="25"/>
      <c r="M56" s="28"/>
      <c r="P56" s="98"/>
      <c r="Q56" s="98"/>
      <c r="R56" s="98"/>
    </row>
    <row r="57" spans="1:18" ht="21" customHeight="1">
      <c r="B57" s="23" t="s">
        <v>184</v>
      </c>
      <c r="E57" s="61"/>
      <c r="F57" s="58"/>
      <c r="G57" s="25">
        <v>-19569</v>
      </c>
      <c r="H57" s="25"/>
      <c r="I57" s="25">
        <v>181426</v>
      </c>
      <c r="J57" s="25"/>
      <c r="K57" s="28">
        <v>204</v>
      </c>
      <c r="L57" s="25"/>
      <c r="M57" s="28">
        <v>-16928</v>
      </c>
      <c r="P57" s="98"/>
      <c r="Q57" s="98"/>
      <c r="R57" s="98"/>
    </row>
    <row r="58" spans="1:18" ht="21" customHeight="1">
      <c r="A58" s="23" t="s">
        <v>196</v>
      </c>
      <c r="E58" s="61"/>
      <c r="F58" s="58"/>
      <c r="G58" s="28">
        <v>431585</v>
      </c>
      <c r="H58" s="25"/>
      <c r="I58" s="28">
        <v>60361</v>
      </c>
      <c r="J58" s="25"/>
      <c r="K58" s="28">
        <v>431585</v>
      </c>
      <c r="L58" s="25"/>
      <c r="M58" s="28">
        <v>60361</v>
      </c>
      <c r="P58" s="98"/>
      <c r="Q58" s="98"/>
      <c r="R58" s="98"/>
    </row>
    <row r="59" spans="1:18" ht="21" hidden="1" customHeight="1">
      <c r="A59" s="23" t="s">
        <v>162</v>
      </c>
      <c r="E59" s="61"/>
      <c r="F59" s="58"/>
      <c r="G59" s="28">
        <v>0</v>
      </c>
      <c r="H59" s="25"/>
      <c r="I59" s="28">
        <v>0</v>
      </c>
      <c r="J59" s="25"/>
      <c r="K59" s="28">
        <v>0</v>
      </c>
      <c r="L59" s="25"/>
      <c r="M59" s="28">
        <v>0</v>
      </c>
      <c r="P59" s="98"/>
      <c r="Q59" s="98"/>
      <c r="R59" s="98"/>
    </row>
    <row r="60" spans="1:18" ht="21" customHeight="1">
      <c r="A60" s="23" t="s">
        <v>182</v>
      </c>
      <c r="E60" s="61"/>
      <c r="F60" s="58"/>
      <c r="G60" s="25">
        <v>10427</v>
      </c>
      <c r="H60" s="25"/>
      <c r="I60" s="25">
        <v>12387</v>
      </c>
      <c r="J60" s="25"/>
      <c r="K60" s="28">
        <v>2242</v>
      </c>
      <c r="L60" s="25"/>
      <c r="M60" s="28">
        <v>3936</v>
      </c>
      <c r="P60" s="98"/>
      <c r="Q60" s="98"/>
      <c r="R60" s="98"/>
    </row>
    <row r="61" spans="1:18" ht="21" customHeight="1">
      <c r="A61" s="30" t="s">
        <v>219</v>
      </c>
      <c r="B61" s="30"/>
      <c r="C61" s="30"/>
      <c r="D61" s="30"/>
      <c r="E61" s="57"/>
      <c r="F61" s="58"/>
      <c r="G61" s="60">
        <f>SUM(G47:G60)</f>
        <v>2960372</v>
      </c>
      <c r="H61" s="32"/>
      <c r="I61" s="60">
        <f>SUM(I47:I60)</f>
        <v>1017304</v>
      </c>
      <c r="J61" s="32"/>
      <c r="K61" s="60">
        <f>SUM(K47:K60)</f>
        <v>1918898</v>
      </c>
      <c r="L61" s="32"/>
      <c r="M61" s="60">
        <f>SUM(M47:M60)</f>
        <v>-254641</v>
      </c>
    </row>
    <row r="62" spans="1:18" ht="21" customHeight="1">
      <c r="A62" s="59"/>
      <c r="B62" s="59"/>
      <c r="C62" s="59"/>
      <c r="D62" s="59"/>
      <c r="E62" s="57"/>
      <c r="F62" s="58"/>
      <c r="G62" s="25"/>
      <c r="H62" s="25"/>
      <c r="I62" s="25"/>
      <c r="J62" s="25"/>
      <c r="K62" s="25"/>
      <c r="L62" s="25"/>
      <c r="M62" s="25"/>
    </row>
    <row r="63" spans="1:18" ht="21" customHeight="1">
      <c r="A63" s="56" t="s">
        <v>25</v>
      </c>
      <c r="B63" s="56"/>
      <c r="C63" s="56"/>
      <c r="D63" s="56"/>
      <c r="E63" s="57"/>
      <c r="F63" s="58"/>
      <c r="G63" s="25"/>
      <c r="H63" s="25"/>
      <c r="I63" s="25"/>
      <c r="J63" s="25"/>
      <c r="K63" s="51"/>
      <c r="L63" s="25"/>
      <c r="M63" s="51"/>
    </row>
    <row r="64" spans="1:18" ht="21" hidden="1" customHeight="1">
      <c r="A64" s="58" t="s">
        <v>26</v>
      </c>
      <c r="B64" s="58"/>
      <c r="C64" s="58"/>
      <c r="D64" s="58"/>
      <c r="E64" s="61">
        <f>'3-5'!E54</f>
        <v>10</v>
      </c>
      <c r="F64" s="58"/>
      <c r="G64" s="48"/>
      <c r="H64" s="25"/>
      <c r="I64" s="51">
        <v>0</v>
      </c>
      <c r="J64" s="25"/>
      <c r="K64" s="51"/>
      <c r="L64" s="25"/>
      <c r="M64" s="51">
        <v>0</v>
      </c>
    </row>
    <row r="65" spans="1:16" ht="21" hidden="1" customHeight="1">
      <c r="A65" s="58" t="s">
        <v>114</v>
      </c>
      <c r="B65" s="58"/>
      <c r="C65" s="58"/>
      <c r="D65" s="58"/>
      <c r="E65" s="61">
        <f>E64</f>
        <v>10</v>
      </c>
      <c r="F65" s="58"/>
      <c r="G65" s="48"/>
      <c r="H65" s="25"/>
      <c r="I65" s="51">
        <v>0</v>
      </c>
      <c r="J65" s="25"/>
      <c r="K65" s="51"/>
      <c r="L65" s="25"/>
      <c r="M65" s="51">
        <v>0</v>
      </c>
    </row>
    <row r="66" spans="1:16" ht="21" customHeight="1">
      <c r="A66" s="58" t="s">
        <v>115</v>
      </c>
      <c r="B66" s="58"/>
      <c r="C66" s="58"/>
      <c r="D66" s="58"/>
      <c r="E66" s="61">
        <f>E65</f>
        <v>10</v>
      </c>
      <c r="F66" s="58"/>
      <c r="G66" s="28">
        <v>-451891</v>
      </c>
      <c r="H66" s="25"/>
      <c r="I66" s="28">
        <v>-412844</v>
      </c>
      <c r="J66" s="25"/>
      <c r="K66" s="48">
        <v>0</v>
      </c>
      <c r="L66" s="25"/>
      <c r="M66" s="48">
        <v>0</v>
      </c>
      <c r="P66" s="94"/>
    </row>
    <row r="67" spans="1:16" ht="21" customHeight="1">
      <c r="A67" s="58" t="s">
        <v>186</v>
      </c>
      <c r="B67" s="58"/>
      <c r="C67" s="58"/>
      <c r="D67" s="58"/>
      <c r="E67" s="61">
        <f>E66</f>
        <v>10</v>
      </c>
      <c r="F67" s="58"/>
      <c r="G67" s="28">
        <v>-181617</v>
      </c>
      <c r="H67" s="25"/>
      <c r="I67" s="28">
        <v>-91187</v>
      </c>
      <c r="J67" s="25"/>
      <c r="K67" s="48">
        <v>-5093</v>
      </c>
      <c r="L67" s="25"/>
      <c r="M67" s="48">
        <v>-9599</v>
      </c>
      <c r="P67" s="94"/>
    </row>
    <row r="68" spans="1:16" ht="21" customHeight="1">
      <c r="A68" s="23" t="s">
        <v>56</v>
      </c>
      <c r="E68" s="61"/>
      <c r="F68" s="58"/>
      <c r="G68" s="28">
        <v>-89336</v>
      </c>
      <c r="H68" s="25"/>
      <c r="I68" s="28">
        <v>-104969</v>
      </c>
      <c r="J68" s="25"/>
      <c r="K68" s="48">
        <v>-256</v>
      </c>
      <c r="L68" s="25"/>
      <c r="M68" s="48">
        <v>-535</v>
      </c>
      <c r="P68" s="98"/>
    </row>
    <row r="69" spans="1:16" ht="21" customHeight="1">
      <c r="A69" s="23" t="s">
        <v>127</v>
      </c>
      <c r="E69" s="61">
        <v>13</v>
      </c>
      <c r="G69" s="51">
        <v>-10967481</v>
      </c>
      <c r="H69" s="53"/>
      <c r="I69" s="52">
        <v>-8401329</v>
      </c>
      <c r="J69" s="47"/>
      <c r="K69" s="51">
        <v>-10773918</v>
      </c>
      <c r="L69" s="47"/>
      <c r="M69" s="51">
        <v>-8272288</v>
      </c>
      <c r="O69" s="25"/>
      <c r="P69" s="25"/>
    </row>
    <row r="70" spans="1:16" ht="21" customHeight="1">
      <c r="A70" s="59" t="s">
        <v>58</v>
      </c>
      <c r="B70" s="59"/>
      <c r="C70" s="59"/>
      <c r="D70" s="59"/>
      <c r="E70" s="61"/>
      <c r="G70" s="60">
        <f>SUM(G64:G69)</f>
        <v>-11690325</v>
      </c>
      <c r="H70" s="32"/>
      <c r="I70" s="60">
        <f>SUM(I64:I69)</f>
        <v>-9010329</v>
      </c>
      <c r="J70" s="32"/>
      <c r="K70" s="60">
        <f>SUM(K64:K69)</f>
        <v>-10779267</v>
      </c>
      <c r="L70" s="32"/>
      <c r="M70" s="60">
        <f>SUM(M64:M69)</f>
        <v>-8282422</v>
      </c>
      <c r="O70" s="25"/>
      <c r="P70" s="25"/>
    </row>
    <row r="71" spans="1:16" s="30" customFormat="1" ht="21" customHeight="1">
      <c r="A71" s="23"/>
      <c r="B71" s="23"/>
      <c r="C71" s="23"/>
      <c r="D71" s="23"/>
      <c r="E71" s="61"/>
      <c r="G71" s="32"/>
      <c r="H71" s="32"/>
      <c r="I71" s="32"/>
      <c r="J71" s="32"/>
      <c r="K71" s="32"/>
      <c r="L71" s="32"/>
      <c r="M71" s="32"/>
    </row>
    <row r="72" spans="1:16" s="30" customFormat="1" ht="21" customHeight="1">
      <c r="A72" s="59" t="s">
        <v>214</v>
      </c>
      <c r="B72" s="59"/>
      <c r="C72" s="59"/>
      <c r="D72" s="59"/>
      <c r="E72" s="61"/>
      <c r="G72" s="32"/>
      <c r="H72" s="32"/>
      <c r="I72" s="32"/>
      <c r="J72" s="32"/>
      <c r="K72" s="32"/>
      <c r="L72" s="32"/>
      <c r="M72" s="32"/>
    </row>
    <row r="73" spans="1:16" ht="21" customHeight="1">
      <c r="B73" s="59" t="s">
        <v>189</v>
      </c>
      <c r="C73" s="59"/>
      <c r="D73" s="59"/>
      <c r="E73" s="61"/>
      <c r="F73" s="58"/>
      <c r="G73" s="32">
        <f>G40+G61+G70</f>
        <v>2565672</v>
      </c>
      <c r="H73" s="32"/>
      <c r="I73" s="32">
        <f>I40+I61+I70</f>
        <v>1502461</v>
      </c>
      <c r="J73" s="32"/>
      <c r="K73" s="32">
        <f>K40+K61+K70</f>
        <v>572461</v>
      </c>
      <c r="L73" s="32"/>
      <c r="M73" s="32">
        <f>M40+M61+M70</f>
        <v>-40118</v>
      </c>
    </row>
    <row r="74" spans="1:16" ht="21" customHeight="1">
      <c r="A74" s="58" t="s">
        <v>152</v>
      </c>
      <c r="B74" s="58"/>
      <c r="C74" s="58"/>
      <c r="D74" s="58"/>
      <c r="E74" s="61"/>
      <c r="F74" s="58"/>
      <c r="G74" s="25"/>
      <c r="H74" s="25"/>
      <c r="I74" s="25"/>
      <c r="J74" s="25"/>
      <c r="K74" s="28"/>
      <c r="L74" s="25"/>
      <c r="M74" s="28"/>
    </row>
    <row r="75" spans="1:16" s="13" customFormat="1" ht="21" customHeight="1">
      <c r="B75" s="4" t="s">
        <v>27</v>
      </c>
      <c r="C75" s="4"/>
      <c r="D75" s="4"/>
      <c r="E75" s="61"/>
      <c r="F75" s="4"/>
      <c r="G75" s="18">
        <v>101</v>
      </c>
      <c r="H75" s="18"/>
      <c r="I75" s="97">
        <v>52</v>
      </c>
      <c r="J75" s="18"/>
      <c r="K75" s="6">
        <v>0</v>
      </c>
      <c r="L75" s="18"/>
      <c r="M75" s="6">
        <v>0</v>
      </c>
    </row>
    <row r="76" spans="1:16" ht="21" customHeight="1">
      <c r="A76" s="59" t="s">
        <v>214</v>
      </c>
      <c r="B76" s="59"/>
      <c r="C76" s="59"/>
      <c r="D76" s="59"/>
      <c r="E76" s="61"/>
      <c r="F76" s="58"/>
      <c r="G76" s="92">
        <f>SUM(G73:G75)</f>
        <v>2565773</v>
      </c>
      <c r="H76" s="25"/>
      <c r="I76" s="92">
        <f>SUM(I73:I75)</f>
        <v>1502513</v>
      </c>
      <c r="J76" s="25"/>
      <c r="K76" s="92">
        <f>SUM(K73:K75)</f>
        <v>572461</v>
      </c>
      <c r="L76" s="25"/>
      <c r="M76" s="92">
        <f>SUM(M73:M75)</f>
        <v>-40118</v>
      </c>
    </row>
    <row r="77" spans="1:16" ht="21" customHeight="1">
      <c r="A77" s="58" t="s">
        <v>108</v>
      </c>
      <c r="B77" s="58"/>
      <c r="C77" s="58"/>
      <c r="D77" s="58"/>
      <c r="E77" s="61"/>
      <c r="F77" s="58"/>
      <c r="G77" s="29">
        <v>2234777</v>
      </c>
      <c r="H77" s="25"/>
      <c r="I77" s="29">
        <v>2842620</v>
      </c>
      <c r="J77" s="25"/>
      <c r="K77" s="33">
        <v>394789</v>
      </c>
      <c r="L77" s="25"/>
      <c r="M77" s="33">
        <v>450590</v>
      </c>
    </row>
    <row r="78" spans="1:16" ht="21" customHeight="1" thickBot="1">
      <c r="A78" s="59" t="s">
        <v>243</v>
      </c>
      <c r="C78" s="59"/>
      <c r="D78" s="59"/>
      <c r="E78" s="61"/>
      <c r="G78" s="36">
        <f>SUM(G76:G77)</f>
        <v>4800550</v>
      </c>
      <c r="H78" s="32"/>
      <c r="I78" s="36">
        <f>SUM(I76:I77)</f>
        <v>4345133</v>
      </c>
      <c r="J78" s="32"/>
      <c r="K78" s="36">
        <f>SUM(K76:K77)</f>
        <v>967250</v>
      </c>
      <c r="L78" s="32"/>
      <c r="M78" s="36">
        <f>SUM(M76:M77)</f>
        <v>410472</v>
      </c>
    </row>
    <row r="79" spans="1:16" ht="21" customHeight="1" thickTop="1">
      <c r="G79" s="25" t="str">
        <f>IF((G78-'3-5'!G11)=0,"",G78-'3-5'!G11)</f>
        <v/>
      </c>
      <c r="I79" s="25" t="str">
        <f>IF((I78-4345133)=0,"",I78-4345133)</f>
        <v/>
      </c>
      <c r="K79" s="25" t="str">
        <f>IF((K78-'3-5'!K11)=0,"",K78-'3-5'!K11)</f>
        <v/>
      </c>
      <c r="M79" s="25" t="str">
        <f>IF((M78-410472)=0,"",M78-410472)</f>
        <v/>
      </c>
    </row>
  </sheetData>
  <customSheetViews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3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4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5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6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9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10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11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2"/>
      <headerFooter alignWithMargins="0"/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3"/>
      <headerFooter alignWithMargins="0"/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G45:I45"/>
    <mergeCell ref="K45:M45"/>
    <mergeCell ref="A1:M1"/>
    <mergeCell ref="A2:M2"/>
    <mergeCell ref="A3:M3"/>
    <mergeCell ref="A41:M41"/>
    <mergeCell ref="A42:M42"/>
    <mergeCell ref="A43:M43"/>
    <mergeCell ref="G5:I5"/>
    <mergeCell ref="K5:M5"/>
  </mergeCells>
  <phoneticPr fontId="0" type="noConversion"/>
  <pageMargins left="0.98425196850393704" right="0.261811024" top="0.98425196850393704" bottom="0.98425196850393704" header="0.511811023622047" footer="0.511811023622047"/>
  <pageSetup paperSize="9" scale="81" firstPageNumber="14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6-7</vt:lpstr>
      <vt:lpstr>8-9</vt:lpstr>
      <vt:lpstr>10-11</vt:lpstr>
      <vt:lpstr>12-13</vt:lpstr>
      <vt:lpstr>14-15</vt:lpstr>
      <vt:lpstr>'10-11'!Print_Area</vt:lpstr>
      <vt:lpstr>'12-13'!Print_Area</vt:lpstr>
      <vt:lpstr>'14-15'!Print_Area</vt:lpstr>
      <vt:lpstr>'3-5'!Print_Area</vt:lpstr>
      <vt:lpstr>'6-7'!Print_Area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2022-11-03T10:22:21Z</cp:lastPrinted>
  <dcterms:created xsi:type="dcterms:W3CDTF">2002-02-13T03:44:37Z</dcterms:created>
  <dcterms:modified xsi:type="dcterms:W3CDTF">2022-11-08T09:27:18Z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2022-02-07T13:22:02Z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25dee5be-9c30-4b03-aeee-609a7aa5f434</vt:lpwstr>
  </property>
  <property fmtid="{D5CDD505-2E9C-101B-9397-08002B2CF9AE}" pid="10" name="MSIP_Label_ea60d57e-af5b-4752-ac57-3e4f28ca11dc_ContentBits">
    <vt:lpwstr>0</vt:lpwstr>
  </property>
</Properties>
</file>