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2\FS Q3'2022\INTOUCH Q3'2022\INTOUCH Q3'2022_SET\"/>
    </mc:Choice>
  </mc:AlternateContent>
  <xr:revisionPtr revIDLastSave="0" documentId="13_ncr:1_{D0EFEDCB-74FD-44EF-9E0C-D4F88C6264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3-5" sheetId="5" r:id="rId1"/>
    <sheet name="pl 6-7" sheetId="6" r:id="rId2"/>
    <sheet name="pl 8-9" sheetId="1" r:id="rId3"/>
    <sheet name="sh 10-11" sheetId="2" r:id="rId4"/>
    <sheet name="sh 12-13" sheetId="4" r:id="rId5"/>
    <sheet name="cf 14-15" sheetId="3" r:id="rId6"/>
  </sheets>
  <definedNames>
    <definedName name="_xlnm.Print_Area" localSheetId="0">'bs 3-5'!$A$1:$L$110</definedName>
    <definedName name="_xlnm.Print_Area" localSheetId="5">'cf 14-15'!$A$1:$I$88</definedName>
    <definedName name="_xlnm.Print_Area" localSheetId="1">'pl 6-7'!$A$1:$L$82</definedName>
    <definedName name="_xlnm.Print_Area" localSheetId="2">'pl 8-9'!$A$1:$L$82</definedName>
    <definedName name="_xlnm.Print_Area" localSheetId="3">'sh 10-11'!$A$1:$AE$58</definedName>
    <definedName name="_xlnm.Print_Area" localSheetId="4">'sh 12-13'!$A$1:$AA$54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8" i="1" l="1"/>
  <c r="H28" i="1"/>
  <c r="B42" i="3" l="1"/>
  <c r="Y44" i="4" l="1"/>
  <c r="AA44" i="4"/>
  <c r="L105" i="5"/>
  <c r="J105" i="5"/>
  <c r="H105" i="5"/>
  <c r="F105" i="5"/>
  <c r="H28" i="6" l="1"/>
  <c r="L81" i="6" l="1"/>
  <c r="J81" i="6"/>
  <c r="H81" i="6"/>
  <c r="F81" i="6"/>
  <c r="L72" i="6"/>
  <c r="J72" i="6"/>
  <c r="H72" i="6"/>
  <c r="F72" i="6"/>
  <c r="L65" i="6"/>
  <c r="J65" i="6"/>
  <c r="H65" i="6"/>
  <c r="F65" i="6"/>
  <c r="L39" i="6"/>
  <c r="L54" i="6" s="1"/>
  <c r="J39" i="6"/>
  <c r="J54" i="6" s="1"/>
  <c r="H39" i="6"/>
  <c r="H54" i="6" s="1"/>
  <c r="F39" i="6"/>
  <c r="F54" i="6" s="1"/>
  <c r="L28" i="6"/>
  <c r="J28" i="6"/>
  <c r="F28" i="6"/>
  <c r="L15" i="6"/>
  <c r="J15" i="6"/>
  <c r="H15" i="6"/>
  <c r="F15" i="6"/>
  <c r="J74" i="6" l="1"/>
  <c r="J76" i="6" s="1"/>
  <c r="L74" i="6"/>
  <c r="H74" i="6"/>
  <c r="H76" i="6" s="1"/>
  <c r="F74" i="6"/>
  <c r="F76" i="6" s="1"/>
  <c r="L76" i="6"/>
  <c r="J30" i="6"/>
  <c r="J32" i="6" s="1"/>
  <c r="J34" i="6" s="1"/>
  <c r="L30" i="6"/>
  <c r="L32" i="6" s="1"/>
  <c r="L34" i="6" s="1"/>
  <c r="H30" i="6"/>
  <c r="H32" i="6" s="1"/>
  <c r="H34" i="6" s="1"/>
  <c r="F30" i="6"/>
  <c r="F32" i="6" s="1"/>
  <c r="F34" i="6" s="1"/>
  <c r="F28" i="1" l="1"/>
  <c r="M46" i="4" l="1"/>
  <c r="M19" i="4"/>
  <c r="M50" i="2"/>
  <c r="M21" i="2"/>
  <c r="J28" i="1"/>
  <c r="I68" i="3" l="1"/>
  <c r="G68" i="3"/>
  <c r="E68" i="3"/>
  <c r="C68" i="3"/>
  <c r="Y17" i="4" l="1"/>
  <c r="AA17" i="4" s="1"/>
  <c r="Y14" i="4"/>
  <c r="AA14" i="4" s="1"/>
  <c r="Y19" i="2"/>
  <c r="AA19" i="2" s="1"/>
  <c r="AE19" i="2" s="1"/>
  <c r="Y16" i="2"/>
  <c r="AA16" i="2" s="1"/>
  <c r="AE16" i="2" s="1"/>
  <c r="Y39" i="4" l="1"/>
  <c r="AA39" i="4" s="1"/>
  <c r="Y26" i="2"/>
  <c r="Y24" i="2"/>
  <c r="Y55" i="2" l="1"/>
  <c r="Y53" i="2"/>
  <c r="Y50" i="2"/>
  <c r="Y48" i="2"/>
  <c r="Y46" i="2"/>
  <c r="Y47" i="2"/>
  <c r="Y45" i="2"/>
  <c r="Y41" i="4" l="1"/>
  <c r="AA41" i="4" s="1"/>
  <c r="AA45" i="2"/>
  <c r="AE45" i="2" s="1"/>
  <c r="AA47" i="2"/>
  <c r="AE47" i="2" s="1"/>
  <c r="Y43" i="2" l="1"/>
  <c r="AA43" i="2" s="1"/>
  <c r="AE43" i="2" s="1"/>
  <c r="AA48" i="2" l="1"/>
  <c r="AE48" i="2" s="1"/>
  <c r="Y12" i="4" l="1"/>
  <c r="AA12" i="4" s="1"/>
  <c r="I77" i="3" l="1"/>
  <c r="G77" i="3"/>
  <c r="E77" i="3"/>
  <c r="C77" i="3"/>
  <c r="L72" i="1" l="1"/>
  <c r="J72" i="1"/>
  <c r="H72" i="1"/>
  <c r="F72" i="1"/>
  <c r="L65" i="1"/>
  <c r="J65" i="1"/>
  <c r="H65" i="1"/>
  <c r="F65" i="1"/>
  <c r="H36" i="5" l="1"/>
  <c r="L36" i="5"/>
  <c r="J107" i="5"/>
  <c r="F76" i="5"/>
  <c r="J65" i="5"/>
  <c r="F65" i="5"/>
  <c r="J36" i="5"/>
  <c r="F36" i="5"/>
  <c r="J22" i="5"/>
  <c r="F22" i="5"/>
  <c r="W52" i="4"/>
  <c r="W53" i="4" s="1"/>
  <c r="U52" i="4"/>
  <c r="U53" i="4" s="1"/>
  <c r="S52" i="4"/>
  <c r="S53" i="4" s="1"/>
  <c r="Q52" i="4"/>
  <c r="Q53" i="4" s="1"/>
  <c r="Y51" i="4"/>
  <c r="AA51" i="4" s="1"/>
  <c r="Y49" i="4"/>
  <c r="Y46" i="4"/>
  <c r="Y42" i="4"/>
  <c r="Y43" i="4"/>
  <c r="AA43" i="4" s="1"/>
  <c r="W25" i="4"/>
  <c r="W26" i="4" s="1"/>
  <c r="S25" i="4"/>
  <c r="S26" i="4" s="1"/>
  <c r="R25" i="4"/>
  <c r="Q25" i="4"/>
  <c r="Q26" i="4" s="1"/>
  <c r="Y24" i="4"/>
  <c r="AA24" i="4" s="1"/>
  <c r="Y22" i="4"/>
  <c r="Y19" i="4"/>
  <c r="AA19" i="4" s="1"/>
  <c r="Y15" i="4"/>
  <c r="AA15" i="4" s="1"/>
  <c r="Y16" i="4"/>
  <c r="AA16" i="4" s="1"/>
  <c r="AC56" i="2"/>
  <c r="AC57" i="2" s="1"/>
  <c r="M56" i="2"/>
  <c r="M57" i="2" s="1"/>
  <c r="AC27" i="2"/>
  <c r="AC28" i="2" s="1"/>
  <c r="H39" i="1"/>
  <c r="F39" i="1"/>
  <c r="AA26" i="2"/>
  <c r="AE26" i="2" s="1"/>
  <c r="U25" i="4"/>
  <c r="U26" i="4" s="1"/>
  <c r="O25" i="4"/>
  <c r="O26" i="4" s="1"/>
  <c r="K25" i="4"/>
  <c r="K26" i="4" s="1"/>
  <c r="I25" i="4"/>
  <c r="I26" i="4" s="1"/>
  <c r="G25" i="4"/>
  <c r="G26" i="4" s="1"/>
  <c r="W27" i="2"/>
  <c r="W28" i="2" s="1"/>
  <c r="U27" i="2"/>
  <c r="U28" i="2" s="1"/>
  <c r="S27" i="2"/>
  <c r="S28" i="2" s="1"/>
  <c r="Q27" i="2"/>
  <c r="Q28" i="2" s="1"/>
  <c r="O27" i="2"/>
  <c r="O28" i="2" s="1"/>
  <c r="K27" i="2"/>
  <c r="K28" i="2" s="1"/>
  <c r="I27" i="2"/>
  <c r="I28" i="2" s="1"/>
  <c r="G27" i="2"/>
  <c r="G28" i="2" s="1"/>
  <c r="Y14" i="2"/>
  <c r="AA14" i="2" s="1"/>
  <c r="AE14" i="2" s="1"/>
  <c r="AA24" i="2"/>
  <c r="AE24" i="2" s="1"/>
  <c r="O52" i="4"/>
  <c r="O53" i="4" s="1"/>
  <c r="K52" i="4"/>
  <c r="K53" i="4" s="1"/>
  <c r="I52" i="4"/>
  <c r="I53" i="4" s="1"/>
  <c r="G52" i="4"/>
  <c r="G53" i="4" s="1"/>
  <c r="G56" i="2"/>
  <c r="G57" i="2" s="1"/>
  <c r="I56" i="2"/>
  <c r="I57" i="2" s="1"/>
  <c r="K56" i="2"/>
  <c r="K57" i="2" s="1"/>
  <c r="O56" i="2"/>
  <c r="O57" i="2" s="1"/>
  <c r="Q56" i="2"/>
  <c r="Q57" i="2" s="1"/>
  <c r="S56" i="2"/>
  <c r="S57" i="2" s="1"/>
  <c r="U56" i="2"/>
  <c r="U57" i="2" s="1"/>
  <c r="W56" i="2"/>
  <c r="W57" i="2" s="1"/>
  <c r="AA53" i="2"/>
  <c r="AE53" i="2" s="1"/>
  <c r="AA55" i="2"/>
  <c r="AE55" i="2" s="1"/>
  <c r="L107" i="5"/>
  <c r="H107" i="5"/>
  <c r="L76" i="5"/>
  <c r="H76" i="5"/>
  <c r="L65" i="5"/>
  <c r="H65" i="5"/>
  <c r="L22" i="5"/>
  <c r="H22" i="5"/>
  <c r="AA50" i="2"/>
  <c r="Y21" i="2"/>
  <c r="AA21" i="2" s="1"/>
  <c r="Y17" i="2"/>
  <c r="Y18" i="2"/>
  <c r="AA18" i="2" s="1"/>
  <c r="AE18" i="2" s="1"/>
  <c r="F81" i="1"/>
  <c r="L81" i="1"/>
  <c r="H81" i="1"/>
  <c r="J15" i="1"/>
  <c r="F15" i="1"/>
  <c r="L15" i="1"/>
  <c r="H15" i="1"/>
  <c r="L39" i="1"/>
  <c r="M52" i="4"/>
  <c r="M53" i="4" s="1"/>
  <c r="J39" i="1"/>
  <c r="J76" i="5"/>
  <c r="AA46" i="4"/>
  <c r="F107" i="5"/>
  <c r="AA17" i="2" l="1"/>
  <c r="AE17" i="2" s="1"/>
  <c r="AA42" i="4"/>
  <c r="AA46" i="2"/>
  <c r="AE46" i="2" s="1"/>
  <c r="L54" i="1"/>
  <c r="F54" i="1"/>
  <c r="J54" i="1"/>
  <c r="H54" i="1"/>
  <c r="H38" i="5"/>
  <c r="H78" i="5"/>
  <c r="H109" i="5" s="1"/>
  <c r="Y52" i="4"/>
  <c r="Y53" i="4" s="1"/>
  <c r="F74" i="1"/>
  <c r="F30" i="1"/>
  <c r="F32" i="1" s="1"/>
  <c r="F34" i="1" s="1"/>
  <c r="C9" i="3" s="1"/>
  <c r="C33" i="3" s="1"/>
  <c r="J74" i="1"/>
  <c r="L78" i="5"/>
  <c r="L109" i="5" s="1"/>
  <c r="F38" i="5"/>
  <c r="L38" i="5"/>
  <c r="Y25" i="4"/>
  <c r="Y26" i="4" s="1"/>
  <c r="Y27" i="2"/>
  <c r="Y28" i="2" s="1"/>
  <c r="L74" i="1"/>
  <c r="H74" i="1"/>
  <c r="M25" i="4"/>
  <c r="M26" i="4" s="1"/>
  <c r="L30" i="1"/>
  <c r="L32" i="1" s="1"/>
  <c r="L34" i="1" s="1"/>
  <c r="I9" i="3" s="1"/>
  <c r="I33" i="3" s="1"/>
  <c r="H30" i="1"/>
  <c r="H32" i="1" s="1"/>
  <c r="H34" i="1" s="1"/>
  <c r="E9" i="3" s="1"/>
  <c r="E33" i="3" s="1"/>
  <c r="J30" i="1"/>
  <c r="J32" i="1" s="1"/>
  <c r="J34" i="1" s="1"/>
  <c r="G9" i="3" s="1"/>
  <c r="G33" i="3" s="1"/>
  <c r="J78" i="5"/>
  <c r="J109" i="5" s="1"/>
  <c r="J38" i="5"/>
  <c r="AE21" i="2"/>
  <c r="AE27" i="2" s="1"/>
  <c r="AA27" i="2"/>
  <c r="F78" i="5"/>
  <c r="F109" i="5" s="1"/>
  <c r="AE50" i="2"/>
  <c r="AE56" i="2" s="1"/>
  <c r="AA56" i="2"/>
  <c r="Y56" i="2"/>
  <c r="Y57" i="2" s="1"/>
  <c r="AA22" i="4"/>
  <c r="AA25" i="4" s="1"/>
  <c r="AA26" i="4" s="1"/>
  <c r="M27" i="2"/>
  <c r="M28" i="2" s="1"/>
  <c r="AA49" i="4"/>
  <c r="AA52" i="4" s="1"/>
  <c r="H110" i="5" l="1"/>
  <c r="AA28" i="2"/>
  <c r="F110" i="5"/>
  <c r="L110" i="5"/>
  <c r="J110" i="5"/>
  <c r="AE28" i="2"/>
  <c r="AA57" i="2"/>
  <c r="AA53" i="4"/>
  <c r="AE57" i="2"/>
  <c r="H76" i="1"/>
  <c r="J76" i="1"/>
  <c r="J81" i="1" s="1"/>
  <c r="F76" i="1"/>
  <c r="L76" i="1"/>
  <c r="G44" i="3"/>
  <c r="G80" i="3" s="1"/>
  <c r="C44" i="3"/>
  <c r="C80" i="3" s="1"/>
  <c r="E44" i="3"/>
  <c r="E80" i="3" s="1"/>
  <c r="I44" i="3"/>
  <c r="I80" i="3" s="1"/>
  <c r="E84" i="3" l="1"/>
  <c r="E87" i="3" s="1"/>
  <c r="G84" i="3"/>
  <c r="I84" i="3"/>
  <c r="I87" i="3" s="1"/>
  <c r="C84" i="3"/>
  <c r="C87" i="3" l="1"/>
  <c r="G87" i="3"/>
</calcChain>
</file>

<file path=xl/sharedStrings.xml><?xml version="1.0" encoding="utf-8"?>
<sst xmlns="http://schemas.openxmlformats.org/spreadsheetml/2006/main" count="589" uniqueCount="259">
  <si>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</si>
  <si>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</si>
  <si>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</si>
  <si>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</si>
  <si>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</si>
  <si>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</si>
  <si>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</si>
  <si>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</si>
  <si>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</si>
  <si>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</si>
  <si>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</si>
  <si>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</si>
  <si>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</si>
  <si>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</si>
  <si>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</si>
  <si>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</si>
  <si>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</si>
  <si>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</si>
  <si>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</si>
  <si>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</si>
  <si>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</si>
  <si>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</si>
  <si>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</si>
  <si>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</si>
  <si>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</si>
  <si>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</si>
  <si>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</si>
  <si>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</si>
  <si>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</si>
  <si>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</si>
  <si>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</si>
  <si>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</si>
  <si>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</si>
  <si>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</si>
  <si>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</si>
  <si>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</si>
  <si>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</si>
  <si>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</si>
  <si>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</si>
  <si>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</si>
  <si>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</si>
  <si>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</si>
  <si>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</si>
  <si>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</si>
  <si>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</si>
  <si>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</si>
  <si>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</si>
  <si>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</si>
  <si>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</si>
  <si>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</si>
  <si>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Dividends</t>
  </si>
  <si>
    <t>Operating agreement fee</t>
  </si>
  <si>
    <t xml:space="preserve">Accrued operating agreement fees </t>
  </si>
  <si>
    <t>Unappropriated</t>
  </si>
  <si>
    <t>Long-term borrowings</t>
  </si>
  <si>
    <t>Finance costs</t>
  </si>
  <si>
    <t>Purchase of other intangible assets</t>
  </si>
  <si>
    <t>Depreciation and amortisation</t>
  </si>
  <si>
    <t>Investments in subsidiaries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</si>
  <si>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</si>
  <si>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</si>
  <si>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</si>
  <si>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</si>
  <si>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</si>
  <si>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</si>
  <si>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</si>
  <si>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</si>
  <si>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</si>
  <si>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</si>
  <si>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</si>
  <si>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</si>
  <si>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</si>
  <si>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</si>
  <si>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</si>
  <si>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</si>
  <si>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</si>
  <si>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</si>
  <si>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</si>
  <si>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</si>
  <si>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</si>
  <si>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</si>
  <si>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</si>
  <si>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</si>
  <si>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</si>
  <si>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</si>
  <si>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</si>
  <si>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</si>
  <si>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</si>
  <si>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</si>
  <si>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</si>
  <si>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</si>
  <si>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Investments in joint ventures</t>
  </si>
  <si>
    <t>Share - based payment</t>
  </si>
  <si>
    <t>Purchase of property, plant and equipment</t>
  </si>
  <si>
    <t>31 December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</si>
  <si>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</si>
  <si>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</si>
  <si>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</si>
  <si>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</si>
  <si>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</si>
  <si>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</si>
  <si>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</si>
  <si>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</si>
  <si>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</si>
  <si>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</si>
  <si>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</si>
  <si>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</si>
  <si>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</si>
  <si>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</si>
  <si>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</si>
  <si>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</si>
  <si>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</si>
  <si>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</si>
  <si>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</si>
  <si>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</si>
  <si>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</si>
  <si>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Current portion of long-term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</si>
  <si>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</si>
  <si>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</si>
  <si>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</si>
  <si>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</si>
  <si>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</si>
  <si>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</si>
  <si>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</si>
  <si>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</si>
  <si>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</si>
  <si>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</si>
  <si>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</si>
  <si>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</si>
  <si>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</si>
  <si>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</si>
  <si>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</si>
  <si>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 xml:space="preserve">Items that are or may be reclassified </t>
  </si>
  <si>
    <t>Other long-term investments</t>
  </si>
  <si>
    <t>Distribution costs</t>
  </si>
  <si>
    <t>Exchange differences on translating</t>
  </si>
  <si>
    <t>Owners of parent</t>
  </si>
  <si>
    <t>Current income tax payable</t>
  </si>
  <si>
    <t>Non-current provisions</t>
  </si>
  <si>
    <t>Shareholders’ equity</t>
  </si>
  <si>
    <t>to owners of parent (Baht per share)</t>
  </si>
  <si>
    <t>Translating</t>
  </si>
  <si>
    <t>financial</t>
  </si>
  <si>
    <t>statement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</si>
  <si>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</si>
  <si>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</si>
  <si>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</si>
  <si>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</si>
  <si>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>Share of other comprehensive income of a joint venture</t>
  </si>
  <si>
    <t>Unrealised gain</t>
  </si>
  <si>
    <t>on dilution from</t>
  </si>
  <si>
    <t>Revenues from sales and revenues from services</t>
  </si>
  <si>
    <t>Cash proceed from disposal of equipment</t>
  </si>
  <si>
    <t>Property, plant and equipment</t>
  </si>
  <si>
    <t>Deferred tax liabilities</t>
  </si>
  <si>
    <t>Net foreign exchange loss</t>
  </si>
  <si>
    <t>Cash proceed from liquidation of a subsidiary, net</t>
  </si>
  <si>
    <t>Profit before income tax</t>
  </si>
  <si>
    <t>for employee benefits</t>
  </si>
  <si>
    <t>loans to a related party</t>
  </si>
  <si>
    <t>Loss from impairment on investment in associates</t>
  </si>
  <si>
    <t>and loan to a related party</t>
  </si>
  <si>
    <t xml:space="preserve">   and loan to a related party</t>
  </si>
  <si>
    <t>Other current financial assets</t>
  </si>
  <si>
    <t>Investments in venture capital</t>
  </si>
  <si>
    <t>Right-of-use assets</t>
  </si>
  <si>
    <t>Increased in share registration</t>
  </si>
  <si>
    <t xml:space="preserve">   in venture capital</t>
  </si>
  <si>
    <t>Loss from write-off other</t>
  </si>
  <si>
    <t xml:space="preserve">   current account receivables</t>
  </si>
  <si>
    <t>Trade and other current receivables</t>
  </si>
  <si>
    <t>Trade and other current payables</t>
  </si>
  <si>
    <t>Cash paid for investment in joint ventures</t>
  </si>
  <si>
    <t>Repayments of lease liabilities</t>
  </si>
  <si>
    <t>long-term lease liabilities</t>
  </si>
  <si>
    <t>Lease liabilities</t>
  </si>
  <si>
    <t>Income tax expense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</si>
  <si>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</si>
  <si>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</si>
  <si>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</si>
  <si>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</si>
  <si>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Cash and cash equivalents as at 1 January</t>
  </si>
  <si>
    <t>related parties</t>
  </si>
  <si>
    <t>Net foreign exchange gain</t>
  </si>
  <si>
    <t>Profit from operating activities</t>
  </si>
  <si>
    <t>Opening balance as at 1 January 2021</t>
  </si>
  <si>
    <t>Increase in share capital</t>
  </si>
  <si>
    <t>Change in non-controlling interest in an associate</t>
  </si>
  <si>
    <t>Cash paid for investment in venture capital, net</t>
  </si>
  <si>
    <t xml:space="preserve">   equivalents before impact of the following</t>
  </si>
  <si>
    <t xml:space="preserve">   advances and loans to related parties</t>
  </si>
  <si>
    <t>(Increase) decrease in amounts due from,</t>
  </si>
  <si>
    <t>Cash proceed from disposal of investments</t>
  </si>
  <si>
    <t xml:space="preserve">   and others, net</t>
  </si>
  <si>
    <t>long-term borrowings</t>
  </si>
  <si>
    <t>Retained earnings</t>
  </si>
  <si>
    <t>financial assets</t>
  </si>
  <si>
    <t>Other income</t>
  </si>
  <si>
    <t>Cash paid for investment in a subsidiary</t>
  </si>
  <si>
    <t>Profit from revaluation of investments</t>
  </si>
  <si>
    <t>(Increase) decrease in other current financial assets</t>
  </si>
  <si>
    <t>Net cash provided from (used in) investing activities</t>
  </si>
  <si>
    <t>Net cash used in financing activities</t>
  </si>
  <si>
    <t>Costs of sales and costs of services</t>
  </si>
  <si>
    <t>Loss from impairment on assets</t>
  </si>
  <si>
    <t>Gains (losses) on remeasurements of defined benefit plans</t>
  </si>
  <si>
    <t>(Reversal) provision for expected credit loss</t>
  </si>
  <si>
    <t>(Reversal) allowance for obsolete inventory</t>
  </si>
  <si>
    <t>(Unaudited)</t>
  </si>
  <si>
    <t>Unit: Thousand Baht</t>
  </si>
  <si>
    <t>Profit for the period</t>
  </si>
  <si>
    <t xml:space="preserve">Other comprehensive income for the period, </t>
  </si>
  <si>
    <t>Total comprehensive income for the period</t>
  </si>
  <si>
    <t>Changes in equity for the period</t>
  </si>
  <si>
    <t>Comprehensive income for the period</t>
  </si>
  <si>
    <t>Other comprehensive income for the period</t>
  </si>
  <si>
    <t>Opening balance as at 1 January 2022</t>
  </si>
  <si>
    <t>3, 6</t>
  </si>
  <si>
    <t>3, 11</t>
  </si>
  <si>
    <t>Share premium on ordinary shares</t>
  </si>
  <si>
    <t>Other components of shareholders’ equity</t>
  </si>
  <si>
    <t xml:space="preserve">Unrealised gain on foreign exchange </t>
  </si>
  <si>
    <t>Losses on remeasuring financial assets</t>
  </si>
  <si>
    <t>Dividends receivable from</t>
  </si>
  <si>
    <t>Dividends payable</t>
  </si>
  <si>
    <t>Net increase (decrease) in cash and cash</t>
  </si>
  <si>
    <t>Net increase (decrease) in cash</t>
  </si>
  <si>
    <t>Income</t>
  </si>
  <si>
    <t>Total income</t>
  </si>
  <si>
    <t>Share of other comprehensive income of an associate</t>
  </si>
  <si>
    <t>Investments in an associate</t>
  </si>
  <si>
    <t xml:space="preserve">   an associate</t>
  </si>
  <si>
    <t>5,000,000,000 ordinary shares at par value of Baht 1</t>
  </si>
  <si>
    <t xml:space="preserve">3,206,687,685 ordinary shares at par value of Baht 1 </t>
  </si>
  <si>
    <t>Net cash provided from operating activities</t>
  </si>
  <si>
    <t>Gains (losses) on remeasuring financial assets</t>
  </si>
  <si>
    <t>Current service costs of employee</t>
  </si>
  <si>
    <t>(Gains) losses from return on investment</t>
  </si>
  <si>
    <t>and loan to related parties</t>
  </si>
  <si>
    <t xml:space="preserve">   and interest income</t>
  </si>
  <si>
    <t>(31 December 2021 : 3,206,598,547 shares)</t>
  </si>
  <si>
    <t>Share of profit of subsidiaries, joint ventures and</t>
  </si>
  <si>
    <t>an associate accounted for using equity method</t>
  </si>
  <si>
    <t>Share of (profit) loss - using equity method</t>
  </si>
  <si>
    <t>AS AT 30 SEPTEMBER 2022</t>
  </si>
  <si>
    <t>30 September</t>
  </si>
  <si>
    <t>FOR THE THREE-MONTH PERIOD ENDED 30 SEPTEMBER 2022 (UNAUDITED)</t>
  </si>
  <si>
    <t>FOR THE NINE-MONTH PERIOD ENDED 30 SEPTEMBER 2022 (UNAUDITED)</t>
  </si>
  <si>
    <t>For the nine-month period ended 30 September 2021</t>
  </si>
  <si>
    <t>Balance as at 30 September 2021</t>
  </si>
  <si>
    <t>For the nine-month period ended 30 September 2022</t>
  </si>
  <si>
    <t>Balance as at 30 September 2022</t>
  </si>
  <si>
    <t>Cash and cash equivalents as at 30 September</t>
  </si>
  <si>
    <t>Loss from impairment of assets</t>
  </si>
  <si>
    <t>Amounts due to and advances from related parties</t>
  </si>
  <si>
    <t xml:space="preserve">Total items that are or may be reclassified </t>
  </si>
  <si>
    <t>Total items that will not be reclassified</t>
  </si>
  <si>
    <t>Amounts due from, advances</t>
  </si>
  <si>
    <t>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</si>
</sst>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5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5" fontId="4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41" fontId="1" fillId="0" borderId="0" xfId="4" applyNumberFormat="1" applyFont="1" applyAlignment="1">
      <alignment horizontal="right"/>
    </xf>
    <xf numFmtId="165" fontId="1" fillId="0" borderId="0" xfId="0" applyNumberFormat="1" applyFont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0" applyNumberFormat="1" applyFont="1"/>
    <xf numFmtId="41" fontId="1" fillId="0" borderId="0" xfId="0" applyNumberFormat="1" applyFont="1" applyAlignment="1">
      <alignment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2" xfId="0" applyNumberFormat="1" applyFont="1" applyBorder="1" applyAlignment="1">
      <alignment horizontal="centerContinuous" vertical="center"/>
    </xf>
    <xf numFmtId="165" fontId="1" fillId="0" borderId="0" xfId="0" applyNumberFormat="1" applyFont="1" applyAlignment="1">
      <alignment vertical="center"/>
    </xf>
    <xf numFmtId="164" fontId="1" fillId="0" borderId="0" xfId="1" applyFont="1" applyFill="1"/>
    <xf numFmtId="41" fontId="1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5" fontId="1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49" fontId="4" fillId="0" borderId="2" xfId="0" applyNumberFormat="1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5" fontId="4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165" fontId="1" fillId="0" borderId="2" xfId="0" applyNumberFormat="1" applyFont="1" applyBorder="1" applyAlignment="1">
      <alignment horizontal="centerContinuous"/>
    </xf>
    <xf numFmtId="0" fontId="5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5" fontId="3" fillId="0" borderId="0" xfId="0" applyNumberFormat="1" applyFont="1"/>
    <xf numFmtId="37" fontId="1" fillId="0" borderId="0" xfId="0" applyNumberFormat="1" applyFont="1" applyAlignment="1">
      <alignment horizontal="centerContinuous" vertical="center"/>
    </xf>
    <xf numFmtId="37" fontId="1" fillId="0" borderId="2" xfId="0" applyNumberFormat="1" applyFont="1" applyBorder="1" applyAlignment="1">
      <alignment horizontal="centerContinuous" vertical="center"/>
    </xf>
    <xf numFmtId="37" fontId="4" fillId="0" borderId="2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37" fontId="1" fillId="0" borderId="0" xfId="0" applyNumberFormat="1" applyFont="1"/>
    <xf numFmtId="168" fontId="1" fillId="0" borderId="4" xfId="0" applyNumberFormat="1" applyFont="1" applyBorder="1" applyAlignment="1">
      <alignment horizontal="right"/>
    </xf>
    <xf numFmtId="41" fontId="1" fillId="0" borderId="0" xfId="0" applyNumberFormat="1" applyFont="1" applyAlignment="1">
      <alignment horizontal="right"/>
    </xf>
    <xf numFmtId="41" fontId="1" fillId="0" borderId="0" xfId="2" applyNumberFormat="1" applyFont="1" applyFill="1" applyAlignment="1"/>
    <xf numFmtId="41" fontId="1" fillId="0" borderId="0" xfId="0" quotePrefix="1" applyNumberFormat="1" applyFont="1" applyAlignment="1">
      <alignment horizontal="right"/>
    </xf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165" fontId="10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0" fontId="11" fillId="0" borderId="2" xfId="0" applyFont="1" applyBorder="1" applyAlignment="1">
      <alignment horizontal="centerContinuous"/>
    </xf>
    <xf numFmtId="165" fontId="1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0" xfId="0" quotePrefix="1" applyFont="1" applyAlignment="1">
      <alignment vertical="center"/>
    </xf>
    <xf numFmtId="0" fontId="4" fillId="0" borderId="0" xfId="0" applyFont="1" applyAlignment="1">
      <alignment horizontal="centerContinuous"/>
    </xf>
    <xf numFmtId="49" fontId="4" fillId="0" borderId="0" xfId="0" applyNumberFormat="1" applyFont="1" applyAlignment="1">
      <alignment horizontal="centerContinuous"/>
    </xf>
    <xf numFmtId="0" fontId="4" fillId="0" borderId="2" xfId="0" applyFont="1" applyBorder="1" applyAlignment="1">
      <alignment horizontal="centerContinuous"/>
    </xf>
    <xf numFmtId="165" fontId="4" fillId="0" borderId="2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 applyAlignment="1">
      <alignment horizontal="right"/>
    </xf>
    <xf numFmtId="41" fontId="4" fillId="0" borderId="0" xfId="0" applyNumberFormat="1" applyFont="1"/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4" fillId="0" borderId="0" xfId="0" applyNumberFormat="1" applyFont="1"/>
    <xf numFmtId="165" fontId="4" fillId="0" borderId="5" xfId="0" applyNumberFormat="1" applyFont="1" applyBorder="1"/>
    <xf numFmtId="165" fontId="4" fillId="0" borderId="5" xfId="0" applyNumberFormat="1" applyFont="1" applyBorder="1" applyAlignment="1">
      <alignment horizontal="centerContinuous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165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5" xfId="0" applyNumberFormat="1" applyFont="1" applyBorder="1" applyAlignment="1">
      <alignment horizontal="centerContinuous" vertical="center"/>
    </xf>
    <xf numFmtId="0" fontId="4" fillId="0" borderId="0" xfId="0" quotePrefix="1" applyFont="1"/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41" fontId="1" fillId="0" borderId="2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12" fillId="0" borderId="0" xfId="0" applyNumberFormat="1" applyFont="1"/>
    <xf numFmtId="165" fontId="10" fillId="0" borderId="0" xfId="0" applyNumberFormat="1" applyFont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0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3" width="1.5703125" style="16" customWidth="1"/>
    <col min="4" max="4" width="38" style="16" customWidth="1"/>
    <col min="5" max="5" width="7.7109375" style="3" customWidth="1"/>
    <col min="6" max="6" width="15.5703125" style="23" customWidth="1"/>
    <col min="7" max="7" width="1" style="23" customWidth="1"/>
    <col min="8" max="8" width="15.5703125" style="23" customWidth="1"/>
    <col min="9" max="9" width="1" style="23" customWidth="1"/>
    <col min="10" max="10" width="15.5703125" style="23" customWidth="1"/>
    <col min="11" max="11" width="1" style="23" customWidth="1"/>
    <col min="12" max="12" width="15.5703125" style="23" customWidth="1"/>
    <col min="13" max="16384" width="9.140625" style="17"/>
  </cols>
  <sheetData>
    <row r="1" spans="1:12" ht="20.25" customHeight="1" x14ac:dyDescent="0.2">
      <c r="A1" s="62" t="s">
        <v>98</v>
      </c>
      <c r="B1" s="62"/>
      <c r="C1" s="62"/>
      <c r="D1" s="62"/>
      <c r="E1" s="11"/>
      <c r="F1" s="64"/>
      <c r="G1" s="64"/>
      <c r="H1" s="102"/>
      <c r="I1" s="102"/>
      <c r="J1" s="64"/>
      <c r="K1" s="64"/>
      <c r="L1" s="64"/>
    </row>
    <row r="2" spans="1:12" ht="20.25" customHeight="1" x14ac:dyDescent="0.2">
      <c r="A2" s="62" t="s">
        <v>99</v>
      </c>
      <c r="B2" s="62"/>
      <c r="C2" s="62"/>
      <c r="D2" s="62"/>
      <c r="E2" s="11"/>
      <c r="F2" s="64"/>
      <c r="G2" s="64"/>
      <c r="H2" s="64"/>
      <c r="I2" s="64"/>
      <c r="J2" s="64"/>
      <c r="K2" s="64"/>
      <c r="L2" s="64"/>
    </row>
    <row r="3" spans="1:12" ht="20.25" customHeight="1" x14ac:dyDescent="0.2">
      <c r="A3" s="68" t="s">
        <v>244</v>
      </c>
      <c r="B3" s="68"/>
      <c r="C3" s="68"/>
      <c r="D3" s="68"/>
      <c r="E3" s="11"/>
      <c r="F3" s="64"/>
      <c r="G3" s="64"/>
      <c r="H3" s="64"/>
      <c r="I3" s="64"/>
      <c r="J3" s="64"/>
      <c r="K3" s="64"/>
      <c r="L3" s="64"/>
    </row>
    <row r="4" spans="1:12" ht="20.25" customHeight="1" x14ac:dyDescent="0.2">
      <c r="A4" s="73"/>
      <c r="B4" s="141" t="s">
        <v>209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2" ht="20.25" customHeight="1" x14ac:dyDescent="0.2">
      <c r="A5" s="2"/>
      <c r="B5" s="2"/>
      <c r="C5" s="2"/>
      <c r="D5" s="2"/>
      <c r="F5" s="129" t="s">
        <v>0</v>
      </c>
      <c r="G5" s="129"/>
      <c r="H5" s="129"/>
      <c r="I5" s="127"/>
      <c r="J5" s="129" t="s">
        <v>31</v>
      </c>
      <c r="K5" s="129"/>
      <c r="L5" s="129"/>
    </row>
    <row r="6" spans="1:12" ht="20.25" customHeight="1" x14ac:dyDescent="0.2">
      <c r="A6" s="4"/>
      <c r="B6" s="4"/>
      <c r="C6" s="4"/>
      <c r="D6" s="4"/>
      <c r="F6" s="63" t="s">
        <v>30</v>
      </c>
      <c r="G6" s="63"/>
      <c r="H6" s="63"/>
      <c r="I6" s="128"/>
      <c r="J6" s="63" t="s">
        <v>30</v>
      </c>
      <c r="K6" s="63"/>
      <c r="L6" s="63"/>
    </row>
    <row r="7" spans="1:12" ht="20.25" customHeight="1" x14ac:dyDescent="0.2">
      <c r="A7" s="4"/>
      <c r="B7" s="4"/>
      <c r="C7" s="4"/>
      <c r="D7" s="4"/>
      <c r="E7" s="17"/>
      <c r="F7" s="83" t="s">
        <v>245</v>
      </c>
      <c r="G7" s="84"/>
      <c r="H7" s="83" t="s">
        <v>94</v>
      </c>
      <c r="I7" s="46"/>
      <c r="J7" s="83" t="s">
        <v>245</v>
      </c>
      <c r="K7" s="49"/>
      <c r="L7" s="46" t="s">
        <v>94</v>
      </c>
    </row>
    <row r="8" spans="1:12" ht="20.25" customHeight="1" x14ac:dyDescent="0.2">
      <c r="A8" s="17"/>
      <c r="B8" s="17"/>
      <c r="C8" s="17"/>
      <c r="D8" s="17"/>
      <c r="E8" s="10" t="s">
        <v>113</v>
      </c>
      <c r="F8" s="18">
        <v>2022</v>
      </c>
      <c r="G8" s="18"/>
      <c r="H8" s="18">
        <v>2021</v>
      </c>
      <c r="I8" s="18"/>
      <c r="J8" s="18">
        <v>2022</v>
      </c>
      <c r="K8" s="18"/>
      <c r="L8" s="18">
        <v>2021</v>
      </c>
    </row>
    <row r="9" spans="1:12" ht="20.25" customHeight="1" x14ac:dyDescent="0.2">
      <c r="A9" s="4"/>
      <c r="B9" s="4"/>
      <c r="C9" s="4"/>
      <c r="D9" s="4"/>
      <c r="F9" s="46" t="s">
        <v>208</v>
      </c>
      <c r="G9" s="13"/>
      <c r="H9" s="13"/>
      <c r="I9" s="13"/>
      <c r="J9" s="46" t="s">
        <v>208</v>
      </c>
      <c r="K9" s="13"/>
      <c r="L9" s="46"/>
    </row>
    <row r="10" spans="1:12" ht="20.25" customHeight="1" x14ac:dyDescent="0.2">
      <c r="A10" s="4" t="s">
        <v>28</v>
      </c>
      <c r="B10" s="4"/>
      <c r="C10" s="4"/>
      <c r="D10" s="4"/>
      <c r="E10" s="17"/>
      <c r="F10" s="46"/>
      <c r="G10" s="13"/>
      <c r="H10" s="13"/>
      <c r="I10" s="13"/>
      <c r="J10" s="46"/>
      <c r="K10" s="13"/>
      <c r="L10" s="13"/>
    </row>
    <row r="11" spans="1:12" ht="20.25" customHeight="1" x14ac:dyDescent="0.2">
      <c r="A11" s="53" t="s">
        <v>1</v>
      </c>
      <c r="B11" s="53"/>
      <c r="C11" s="53"/>
      <c r="D11" s="53"/>
      <c r="E11" s="14"/>
      <c r="F11" s="54"/>
      <c r="G11" s="54"/>
      <c r="H11" s="54"/>
      <c r="I11" s="54"/>
      <c r="J11" s="54"/>
      <c r="K11" s="54"/>
      <c r="L11" s="54"/>
    </row>
    <row r="12" spans="1:12" ht="20.25" customHeight="1" x14ac:dyDescent="0.2">
      <c r="A12" s="17" t="s">
        <v>2</v>
      </c>
      <c r="B12" s="17"/>
      <c r="C12" s="17"/>
      <c r="D12" s="17"/>
      <c r="E12" s="14"/>
      <c r="F12" s="31">
        <v>4800550</v>
      </c>
      <c r="G12" s="31"/>
      <c r="H12" s="31">
        <v>2234777</v>
      </c>
      <c r="I12" s="31"/>
      <c r="J12" s="31">
        <v>967250</v>
      </c>
      <c r="K12" s="31"/>
      <c r="L12" s="31">
        <v>394789</v>
      </c>
    </row>
    <row r="13" spans="1:12" ht="20.25" customHeight="1" x14ac:dyDescent="0.2">
      <c r="A13" s="17" t="s">
        <v>163</v>
      </c>
      <c r="B13" s="17"/>
      <c r="C13" s="17"/>
      <c r="E13" s="14">
        <v>5</v>
      </c>
      <c r="F13" s="31">
        <v>3546397</v>
      </c>
      <c r="G13" s="31"/>
      <c r="H13" s="31">
        <v>6229073</v>
      </c>
      <c r="I13" s="31"/>
      <c r="J13" s="32">
        <v>340011</v>
      </c>
      <c r="K13" s="31"/>
      <c r="L13" s="32">
        <v>1893557</v>
      </c>
    </row>
    <row r="14" spans="1:12" ht="20.25" customHeight="1" x14ac:dyDescent="0.2">
      <c r="A14" s="17" t="s">
        <v>170</v>
      </c>
      <c r="B14" s="17"/>
      <c r="C14" s="17"/>
      <c r="D14" s="17"/>
      <c r="E14" s="14" t="s">
        <v>217</v>
      </c>
      <c r="F14" s="31">
        <v>1517980</v>
      </c>
      <c r="G14" s="31"/>
      <c r="H14" s="31">
        <v>2172897</v>
      </c>
      <c r="I14" s="31"/>
      <c r="J14" s="31">
        <v>4820</v>
      </c>
      <c r="K14" s="31"/>
      <c r="L14" s="31">
        <v>9420</v>
      </c>
    </row>
    <row r="15" spans="1:12" ht="20.25" hidden="1" customHeight="1" x14ac:dyDescent="0.2">
      <c r="A15" s="17" t="s">
        <v>223</v>
      </c>
      <c r="B15" s="17"/>
      <c r="C15" s="17"/>
      <c r="D15" s="17"/>
      <c r="E15" s="14"/>
      <c r="F15" s="31"/>
      <c r="G15" s="31"/>
      <c r="H15" s="31"/>
      <c r="I15" s="31"/>
      <c r="J15" s="31"/>
      <c r="K15" s="31"/>
      <c r="L15" s="31"/>
    </row>
    <row r="16" spans="1:12" ht="20.25" hidden="1" customHeight="1" x14ac:dyDescent="0.2">
      <c r="A16" s="17"/>
      <c r="B16" s="17" t="s">
        <v>182</v>
      </c>
      <c r="C16" s="17"/>
      <c r="D16" s="17"/>
      <c r="E16" s="14"/>
      <c r="F16" s="31"/>
      <c r="G16" s="31"/>
      <c r="H16" s="31">
        <v>0</v>
      </c>
      <c r="I16" s="31"/>
      <c r="J16" s="31"/>
      <c r="K16" s="31"/>
      <c r="L16" s="31">
        <v>0</v>
      </c>
    </row>
    <row r="17" spans="1:12" ht="20.25" customHeight="1" x14ac:dyDescent="0.2">
      <c r="A17" s="17" t="s">
        <v>257</v>
      </c>
      <c r="B17" s="17"/>
      <c r="C17" s="17"/>
      <c r="D17" s="17"/>
      <c r="E17" s="14"/>
      <c r="F17" s="31"/>
      <c r="G17" s="31"/>
      <c r="H17" s="31"/>
      <c r="I17" s="31"/>
      <c r="J17" s="31"/>
      <c r="K17" s="31"/>
      <c r="L17" s="31"/>
    </row>
    <row r="18" spans="1:12" ht="20.25" customHeight="1" x14ac:dyDescent="0.2">
      <c r="A18" s="17"/>
      <c r="B18" s="17" t="s">
        <v>238</v>
      </c>
      <c r="C18" s="17"/>
      <c r="D18" s="17"/>
      <c r="E18" s="14">
        <v>3</v>
      </c>
      <c r="F18" s="31">
        <v>21424</v>
      </c>
      <c r="G18" s="31"/>
      <c r="H18" s="31">
        <v>8068</v>
      </c>
      <c r="I18" s="31"/>
      <c r="J18" s="31">
        <v>976</v>
      </c>
      <c r="K18" s="31"/>
      <c r="L18" s="31">
        <v>1482</v>
      </c>
    </row>
    <row r="19" spans="1:12" ht="20.25" customHeight="1" x14ac:dyDescent="0.2">
      <c r="A19" s="17" t="s">
        <v>116</v>
      </c>
      <c r="B19" s="17"/>
      <c r="C19" s="17"/>
      <c r="D19" s="17"/>
      <c r="E19" s="14"/>
      <c r="F19" s="31"/>
      <c r="G19" s="31"/>
      <c r="H19" s="31"/>
      <c r="I19" s="31"/>
      <c r="J19" s="31"/>
      <c r="K19" s="31"/>
      <c r="L19" s="31"/>
    </row>
    <row r="20" spans="1:12" ht="20.25" customHeight="1" x14ac:dyDescent="0.2">
      <c r="A20" s="17"/>
      <c r="B20" s="17" t="s">
        <v>159</v>
      </c>
      <c r="C20" s="17"/>
      <c r="D20" s="17"/>
      <c r="E20" s="14">
        <v>3</v>
      </c>
      <c r="F20" s="31">
        <v>57750</v>
      </c>
      <c r="G20" s="31"/>
      <c r="H20" s="31">
        <v>1002943</v>
      </c>
      <c r="I20" s="31"/>
      <c r="J20" s="31">
        <v>0</v>
      </c>
      <c r="K20" s="31"/>
      <c r="L20" s="31">
        <v>0</v>
      </c>
    </row>
    <row r="21" spans="1:12" ht="20.25" customHeight="1" x14ac:dyDescent="0.2">
      <c r="A21" s="17" t="s">
        <v>32</v>
      </c>
      <c r="B21" s="17"/>
      <c r="C21" s="17"/>
      <c r="D21" s="17"/>
      <c r="E21" s="14"/>
      <c r="F21" s="31">
        <v>11848</v>
      </c>
      <c r="G21" s="31"/>
      <c r="H21" s="31">
        <v>7342</v>
      </c>
      <c r="I21" s="31"/>
      <c r="J21" s="32">
        <v>0</v>
      </c>
      <c r="K21" s="31"/>
      <c r="L21" s="32">
        <v>0</v>
      </c>
    </row>
    <row r="22" spans="1:12" s="2" customFormat="1" ht="20.25" customHeight="1" x14ac:dyDescent="0.2">
      <c r="A22" s="2" t="s">
        <v>3</v>
      </c>
      <c r="E22" s="52"/>
      <c r="F22" s="55">
        <f>SUM(F12:F21)</f>
        <v>9955949</v>
      </c>
      <c r="G22" s="39"/>
      <c r="H22" s="55">
        <f>SUM(H12:H21)</f>
        <v>11655100</v>
      </c>
      <c r="I22" s="60"/>
      <c r="J22" s="55">
        <f>SUM(J12:J21)</f>
        <v>1313057</v>
      </c>
      <c r="K22" s="39"/>
      <c r="L22" s="55">
        <f>SUM(L12:L21)</f>
        <v>2299248</v>
      </c>
    </row>
    <row r="23" spans="1:12" ht="20.25" customHeight="1" x14ac:dyDescent="0.2">
      <c r="A23" s="17"/>
      <c r="B23" s="17"/>
      <c r="C23" s="17"/>
      <c r="D23" s="17"/>
      <c r="E23" s="14"/>
      <c r="F23" s="27"/>
      <c r="G23" s="27"/>
      <c r="H23" s="27"/>
      <c r="I23" s="27"/>
      <c r="J23" s="27"/>
      <c r="K23" s="27"/>
      <c r="L23" s="27"/>
    </row>
    <row r="24" spans="1:12" ht="20.25" customHeight="1" x14ac:dyDescent="0.2">
      <c r="A24" s="53" t="s">
        <v>4</v>
      </c>
      <c r="B24" s="53"/>
      <c r="C24" s="53"/>
      <c r="D24" s="53"/>
      <c r="E24" s="14"/>
      <c r="F24" s="27"/>
      <c r="G24" s="27"/>
      <c r="H24" s="27"/>
      <c r="I24" s="27"/>
      <c r="J24" s="27"/>
      <c r="K24" s="27"/>
      <c r="L24" s="27"/>
    </row>
    <row r="25" spans="1:12" ht="20.25" customHeight="1" x14ac:dyDescent="0.2">
      <c r="A25" s="17" t="s">
        <v>258</v>
      </c>
      <c r="B25" s="17"/>
      <c r="C25" s="17"/>
      <c r="D25" s="17"/>
      <c r="E25" s="14">
        <v>3</v>
      </c>
      <c r="F25" s="27">
        <v>1938865</v>
      </c>
      <c r="G25" s="27"/>
      <c r="H25" s="27">
        <v>750300</v>
      </c>
      <c r="I25" s="27"/>
      <c r="J25" s="27">
        <v>0</v>
      </c>
      <c r="K25" s="27"/>
      <c r="L25" s="27">
        <v>0</v>
      </c>
    </row>
    <row r="26" spans="1:12" ht="20.25" customHeight="1" x14ac:dyDescent="0.2">
      <c r="A26" s="17" t="s">
        <v>58</v>
      </c>
      <c r="B26" s="17"/>
      <c r="C26" s="17"/>
      <c r="D26" s="17"/>
      <c r="E26" s="14">
        <v>7</v>
      </c>
      <c r="F26" s="27">
        <v>0</v>
      </c>
      <c r="G26" s="27"/>
      <c r="H26" s="27">
        <v>0</v>
      </c>
      <c r="I26" s="31"/>
      <c r="J26" s="27">
        <v>4366415</v>
      </c>
      <c r="K26" s="27"/>
      <c r="L26" s="27">
        <v>4464734</v>
      </c>
    </row>
    <row r="27" spans="1:12" ht="20.25" customHeight="1" x14ac:dyDescent="0.2">
      <c r="A27" s="17" t="s">
        <v>91</v>
      </c>
      <c r="B27" s="17"/>
      <c r="C27" s="17"/>
      <c r="D27" s="17"/>
      <c r="E27" s="14">
        <v>7</v>
      </c>
      <c r="F27" s="27">
        <v>884868</v>
      </c>
      <c r="G27" s="27"/>
      <c r="H27" s="27">
        <v>1249465</v>
      </c>
      <c r="I27" s="31"/>
      <c r="J27" s="27">
        <v>0</v>
      </c>
      <c r="K27" s="27"/>
      <c r="L27" s="27">
        <v>0</v>
      </c>
    </row>
    <row r="28" spans="1:12" ht="20.25" customHeight="1" x14ac:dyDescent="0.2">
      <c r="A28" s="17" t="s">
        <v>230</v>
      </c>
      <c r="B28" s="17"/>
      <c r="C28" s="17"/>
      <c r="D28" s="17"/>
      <c r="E28" s="14">
        <v>7</v>
      </c>
      <c r="F28" s="27">
        <v>32291969</v>
      </c>
      <c r="G28" s="27"/>
      <c r="H28" s="27">
        <v>33771511</v>
      </c>
      <c r="I28" s="27"/>
      <c r="J28" s="27">
        <v>32291969</v>
      </c>
      <c r="K28" s="27"/>
      <c r="L28" s="27">
        <v>33771511</v>
      </c>
    </row>
    <row r="29" spans="1:12" ht="20.25" customHeight="1" x14ac:dyDescent="0.2">
      <c r="A29" s="17" t="s">
        <v>164</v>
      </c>
      <c r="B29" s="17"/>
      <c r="C29" s="17"/>
      <c r="D29" s="17"/>
      <c r="E29" s="14">
        <v>8</v>
      </c>
      <c r="F29" s="27">
        <v>801027</v>
      </c>
      <c r="G29" s="27"/>
      <c r="H29" s="27">
        <v>1139383</v>
      </c>
      <c r="I29" s="27"/>
      <c r="J29" s="27">
        <v>801027</v>
      </c>
      <c r="K29" s="27"/>
      <c r="L29" s="27">
        <v>1139383</v>
      </c>
    </row>
    <row r="30" spans="1:12" ht="20.25" hidden="1" customHeight="1" x14ac:dyDescent="0.2">
      <c r="A30" s="17" t="s">
        <v>133</v>
      </c>
      <c r="B30" s="17"/>
      <c r="C30" s="17"/>
      <c r="D30" s="17"/>
      <c r="E30" s="14"/>
      <c r="F30" s="27"/>
      <c r="G30" s="27"/>
      <c r="H30" s="27">
        <v>0</v>
      </c>
      <c r="I30" s="27"/>
      <c r="J30" s="27"/>
      <c r="K30" s="27"/>
      <c r="L30" s="27">
        <v>0</v>
      </c>
    </row>
    <row r="31" spans="1:12" ht="20.25" customHeight="1" x14ac:dyDescent="0.2">
      <c r="A31" s="17" t="s">
        <v>153</v>
      </c>
      <c r="B31" s="17"/>
      <c r="C31" s="17"/>
      <c r="D31" s="17"/>
      <c r="E31" s="14">
        <v>9</v>
      </c>
      <c r="F31" s="27">
        <v>2325870</v>
      </c>
      <c r="G31" s="27"/>
      <c r="H31" s="27">
        <v>2786645</v>
      </c>
      <c r="I31" s="27"/>
      <c r="J31" s="27">
        <v>14654</v>
      </c>
      <c r="K31" s="27"/>
      <c r="L31" s="27">
        <v>8322</v>
      </c>
    </row>
    <row r="32" spans="1:12" ht="20.25" customHeight="1" x14ac:dyDescent="0.2">
      <c r="A32" s="17" t="s">
        <v>90</v>
      </c>
      <c r="B32" s="17"/>
      <c r="C32" s="17"/>
      <c r="D32" s="17"/>
      <c r="E32" s="14">
        <v>9</v>
      </c>
      <c r="F32" s="27">
        <v>144883</v>
      </c>
      <c r="G32" s="27"/>
      <c r="H32" s="27">
        <v>149780</v>
      </c>
      <c r="I32" s="27"/>
      <c r="J32" s="27">
        <v>2477</v>
      </c>
      <c r="K32" s="27"/>
      <c r="L32" s="27">
        <v>3342</v>
      </c>
    </row>
    <row r="33" spans="1:12" ht="20.25" customHeight="1" x14ac:dyDescent="0.2">
      <c r="A33" s="17" t="s">
        <v>165</v>
      </c>
      <c r="B33" s="17"/>
      <c r="C33" s="17"/>
      <c r="D33" s="17"/>
      <c r="E33" s="14">
        <v>9</v>
      </c>
      <c r="F33" s="27">
        <v>1727073</v>
      </c>
      <c r="G33" s="27"/>
      <c r="H33" s="27">
        <v>1460990</v>
      </c>
      <c r="I33" s="27"/>
      <c r="J33" s="27">
        <v>30741</v>
      </c>
      <c r="K33" s="27"/>
      <c r="L33" s="27">
        <v>26293</v>
      </c>
    </row>
    <row r="34" spans="1:12" ht="20.25" customHeight="1" x14ac:dyDescent="0.2">
      <c r="A34" s="17" t="s">
        <v>5</v>
      </c>
      <c r="B34" s="17"/>
      <c r="C34" s="17"/>
      <c r="D34" s="17"/>
      <c r="E34" s="14"/>
      <c r="F34" s="27">
        <v>653756</v>
      </c>
      <c r="G34" s="27"/>
      <c r="H34" s="27">
        <v>690006</v>
      </c>
      <c r="I34" s="27"/>
      <c r="J34" s="27">
        <v>0</v>
      </c>
      <c r="K34" s="27"/>
      <c r="L34" s="27">
        <v>0</v>
      </c>
    </row>
    <row r="35" spans="1:12" ht="20.25" customHeight="1" x14ac:dyDescent="0.2">
      <c r="A35" s="17" t="s">
        <v>44</v>
      </c>
      <c r="B35" s="17"/>
      <c r="C35" s="17"/>
      <c r="D35" s="17"/>
      <c r="E35" s="14"/>
      <c r="F35" s="56">
        <v>368893</v>
      </c>
      <c r="G35" s="27"/>
      <c r="H35" s="56">
        <v>330417</v>
      </c>
      <c r="I35" s="27"/>
      <c r="J35" s="56">
        <v>2327</v>
      </c>
      <c r="K35" s="27"/>
      <c r="L35" s="56">
        <v>4313</v>
      </c>
    </row>
    <row r="36" spans="1:12" s="2" customFormat="1" ht="20.25" customHeight="1" x14ac:dyDescent="0.2">
      <c r="A36" s="2" t="s">
        <v>6</v>
      </c>
      <c r="E36" s="52"/>
      <c r="F36" s="57">
        <f>SUM(F25:F35)</f>
        <v>41137204</v>
      </c>
      <c r="G36" s="39"/>
      <c r="H36" s="57">
        <f>SUM(H25:H35)</f>
        <v>42328497</v>
      </c>
      <c r="I36" s="27"/>
      <c r="J36" s="57">
        <f>SUM(J25:J35)</f>
        <v>37509610</v>
      </c>
      <c r="K36" s="27"/>
      <c r="L36" s="57">
        <f>SUM(L25:L35)</f>
        <v>39417898</v>
      </c>
    </row>
    <row r="37" spans="1:12" ht="20.25" customHeight="1" x14ac:dyDescent="0.2">
      <c r="A37" s="17"/>
      <c r="B37" s="17"/>
      <c r="C37" s="17"/>
      <c r="D37" s="17"/>
      <c r="E37" s="14"/>
      <c r="F37" s="27"/>
      <c r="G37" s="27"/>
      <c r="H37" s="27"/>
      <c r="I37" s="27"/>
      <c r="J37" s="27"/>
      <c r="K37" s="27"/>
      <c r="L37" s="27"/>
    </row>
    <row r="38" spans="1:12" s="2" customFormat="1" ht="20.25" customHeight="1" thickBot="1" x14ac:dyDescent="0.25">
      <c r="A38" s="2" t="s">
        <v>7</v>
      </c>
      <c r="E38" s="52"/>
      <c r="F38" s="58">
        <f>F22+F36</f>
        <v>51093153</v>
      </c>
      <c r="G38" s="39"/>
      <c r="H38" s="58">
        <f>H22+H36</f>
        <v>53983597</v>
      </c>
      <c r="I38" s="60"/>
      <c r="J38" s="58">
        <f>J22+J36</f>
        <v>38822667</v>
      </c>
      <c r="K38" s="27"/>
      <c r="L38" s="58">
        <f>L22+L36</f>
        <v>41717146</v>
      </c>
    </row>
    <row r="39" spans="1:12" ht="20.25" customHeight="1" thickTop="1" x14ac:dyDescent="0.2">
      <c r="A39" s="17"/>
      <c r="B39" s="17"/>
      <c r="C39" s="17"/>
      <c r="D39" s="17"/>
      <c r="E39" s="14"/>
      <c r="F39" s="93"/>
      <c r="G39" s="93"/>
      <c r="H39" s="93"/>
      <c r="I39" s="93"/>
      <c r="J39" s="93"/>
      <c r="K39" s="27"/>
      <c r="L39" s="93"/>
    </row>
    <row r="40" spans="1:12" ht="20.25" customHeight="1" x14ac:dyDescent="0.2">
      <c r="A40" s="62" t="s">
        <v>98</v>
      </c>
      <c r="B40" s="62"/>
      <c r="C40" s="62"/>
      <c r="D40" s="62"/>
      <c r="E40" s="71"/>
      <c r="F40" s="72"/>
      <c r="G40" s="72"/>
      <c r="H40" s="72"/>
      <c r="I40" s="72"/>
      <c r="J40" s="72"/>
      <c r="K40" s="72"/>
      <c r="L40" s="72"/>
    </row>
    <row r="41" spans="1:12" ht="20.25" customHeight="1" x14ac:dyDescent="0.2">
      <c r="A41" s="62" t="s">
        <v>100</v>
      </c>
      <c r="B41" s="62"/>
      <c r="C41" s="62"/>
      <c r="D41" s="62"/>
      <c r="E41" s="71"/>
      <c r="F41" s="103"/>
      <c r="G41" s="72"/>
      <c r="H41" s="104"/>
      <c r="I41" s="104"/>
      <c r="J41" s="72"/>
      <c r="K41" s="72"/>
      <c r="L41" s="72"/>
    </row>
    <row r="42" spans="1:12" ht="20.25" customHeight="1" x14ac:dyDescent="0.2">
      <c r="A42" s="68" t="s">
        <v>244</v>
      </c>
      <c r="B42" s="68"/>
      <c r="C42" s="68"/>
      <c r="D42" s="68"/>
      <c r="E42" s="71"/>
      <c r="F42" s="103"/>
      <c r="G42" s="72"/>
      <c r="H42" s="104"/>
      <c r="I42" s="104"/>
      <c r="J42" s="72"/>
      <c r="K42" s="72"/>
      <c r="L42" s="72"/>
    </row>
    <row r="43" spans="1:12" ht="20.25" customHeight="1" x14ac:dyDescent="0.2">
      <c r="A43" s="141" t="s">
        <v>209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</row>
    <row r="44" spans="1:12" ht="20.25" customHeight="1" x14ac:dyDescent="0.2">
      <c r="A44" s="17"/>
      <c r="B44" s="17"/>
      <c r="C44" s="17"/>
      <c r="D44" s="17"/>
      <c r="E44" s="14"/>
      <c r="F44" s="143" t="s">
        <v>0</v>
      </c>
      <c r="G44" s="143"/>
      <c r="H44" s="143"/>
      <c r="I44" s="143"/>
      <c r="J44" s="143" t="s">
        <v>31</v>
      </c>
      <c r="K44" s="143"/>
      <c r="L44" s="143"/>
    </row>
    <row r="45" spans="1:12" ht="20.25" customHeight="1" x14ac:dyDescent="0.2">
      <c r="A45" s="17"/>
      <c r="B45" s="17"/>
      <c r="C45" s="17"/>
      <c r="D45" s="17"/>
      <c r="E45" s="14"/>
      <c r="F45" s="143" t="s">
        <v>30</v>
      </c>
      <c r="G45" s="143"/>
      <c r="H45" s="143"/>
      <c r="I45" s="143"/>
      <c r="J45" s="143" t="s">
        <v>30</v>
      </c>
      <c r="K45" s="143"/>
      <c r="L45" s="143"/>
    </row>
    <row r="46" spans="1:12" ht="20.25" customHeight="1" x14ac:dyDescent="0.2">
      <c r="A46" s="17"/>
      <c r="B46" s="17"/>
      <c r="C46" s="17"/>
      <c r="D46" s="17"/>
      <c r="E46" s="17"/>
      <c r="F46" s="83" t="s">
        <v>245</v>
      </c>
      <c r="G46" s="84"/>
      <c r="H46" s="83" t="s">
        <v>94</v>
      </c>
      <c r="I46" s="46"/>
      <c r="J46" s="83" t="s">
        <v>245</v>
      </c>
      <c r="K46" s="84"/>
      <c r="L46" s="83" t="s">
        <v>94</v>
      </c>
    </row>
    <row r="47" spans="1:12" ht="20.25" customHeight="1" x14ac:dyDescent="0.2">
      <c r="A47" s="17"/>
      <c r="B47" s="17"/>
      <c r="C47" s="17"/>
      <c r="D47" s="17"/>
      <c r="E47" s="10" t="s">
        <v>113</v>
      </c>
      <c r="F47" s="18">
        <v>2022</v>
      </c>
      <c r="G47" s="18"/>
      <c r="H47" s="18">
        <v>2021</v>
      </c>
      <c r="I47" s="47"/>
      <c r="J47" s="18">
        <v>2022</v>
      </c>
      <c r="K47" s="18"/>
      <c r="L47" s="18">
        <v>2021</v>
      </c>
    </row>
    <row r="48" spans="1:12" ht="20.25" customHeight="1" x14ac:dyDescent="0.2">
      <c r="A48" s="17"/>
      <c r="B48" s="17"/>
      <c r="C48" s="17"/>
      <c r="D48" s="17"/>
      <c r="F48" s="46" t="s">
        <v>208</v>
      </c>
      <c r="G48" s="13"/>
      <c r="H48" s="13"/>
      <c r="I48" s="85"/>
      <c r="J48" s="46" t="s">
        <v>208</v>
      </c>
      <c r="K48" s="13"/>
      <c r="L48" s="13"/>
    </row>
    <row r="49" spans="1:12" ht="20.25" customHeight="1" x14ac:dyDescent="0.2">
      <c r="A49" s="2" t="s">
        <v>45</v>
      </c>
      <c r="B49" s="2"/>
      <c r="C49" s="2"/>
      <c r="D49" s="2"/>
      <c r="E49" s="17"/>
      <c r="F49" s="46"/>
      <c r="G49" s="85"/>
      <c r="H49" s="85"/>
      <c r="I49" s="85"/>
      <c r="J49" s="46"/>
      <c r="K49" s="85"/>
      <c r="L49" s="85"/>
    </row>
    <row r="50" spans="1:12" ht="20.25" customHeight="1" x14ac:dyDescent="0.2">
      <c r="A50" s="53" t="s">
        <v>8</v>
      </c>
      <c r="B50" s="53"/>
      <c r="C50" s="53"/>
      <c r="D50" s="53"/>
      <c r="E50" s="14"/>
      <c r="F50" s="54"/>
      <c r="G50" s="54"/>
      <c r="H50" s="54"/>
      <c r="I50" s="54"/>
      <c r="J50" s="54"/>
      <c r="K50" s="54"/>
      <c r="L50" s="54"/>
    </row>
    <row r="51" spans="1:12" ht="20.25" hidden="1" customHeight="1" x14ac:dyDescent="0.2">
      <c r="A51" s="17" t="s">
        <v>117</v>
      </c>
      <c r="B51" s="17"/>
      <c r="C51" s="17"/>
      <c r="D51" s="17"/>
      <c r="E51" s="47"/>
      <c r="F51" s="54"/>
      <c r="G51" s="54"/>
      <c r="H51" s="54"/>
      <c r="I51" s="54"/>
      <c r="J51" s="54"/>
      <c r="K51" s="54"/>
      <c r="L51" s="54"/>
    </row>
    <row r="52" spans="1:12" ht="20.25" hidden="1" customHeight="1" x14ac:dyDescent="0.2">
      <c r="A52" s="17"/>
      <c r="B52" s="17" t="s">
        <v>118</v>
      </c>
      <c r="C52" s="17"/>
      <c r="D52" s="17"/>
      <c r="E52" s="14"/>
      <c r="F52" s="27"/>
      <c r="G52" s="27"/>
      <c r="H52" s="27">
        <v>0</v>
      </c>
      <c r="I52" s="27"/>
      <c r="J52" s="27"/>
      <c r="K52" s="27"/>
      <c r="L52" s="27"/>
    </row>
    <row r="53" spans="1:12" ht="20.25" customHeight="1" x14ac:dyDescent="0.2">
      <c r="A53" s="17" t="s">
        <v>171</v>
      </c>
      <c r="B53" s="17"/>
      <c r="C53" s="17"/>
      <c r="D53" s="17"/>
      <c r="E53" s="14" t="s">
        <v>218</v>
      </c>
      <c r="F53" s="27">
        <v>1262752</v>
      </c>
      <c r="G53" s="20"/>
      <c r="H53" s="27">
        <v>860636</v>
      </c>
      <c r="I53" s="22"/>
      <c r="J53" s="27">
        <v>255635</v>
      </c>
      <c r="K53" s="20"/>
      <c r="L53" s="27">
        <v>107343</v>
      </c>
    </row>
    <row r="54" spans="1:12" ht="20.25" hidden="1" customHeight="1" x14ac:dyDescent="0.2">
      <c r="A54" s="17" t="s">
        <v>224</v>
      </c>
      <c r="B54" s="17"/>
      <c r="C54" s="17"/>
      <c r="D54" s="17"/>
      <c r="E54" s="14"/>
      <c r="F54" s="27">
        <v>0</v>
      </c>
      <c r="G54" s="20"/>
      <c r="H54" s="27">
        <v>0</v>
      </c>
      <c r="I54" s="22"/>
      <c r="J54" s="27">
        <v>0</v>
      </c>
      <c r="K54" s="20"/>
      <c r="L54" s="27">
        <v>0</v>
      </c>
    </row>
    <row r="55" spans="1:12" ht="20.25" customHeight="1" x14ac:dyDescent="0.2">
      <c r="A55" s="17" t="s">
        <v>254</v>
      </c>
      <c r="B55" s="17"/>
      <c r="C55" s="17"/>
      <c r="D55" s="17"/>
      <c r="E55" s="14">
        <v>3</v>
      </c>
      <c r="F55" s="27">
        <v>317</v>
      </c>
      <c r="G55" s="20"/>
      <c r="H55" s="27">
        <v>1513</v>
      </c>
      <c r="I55" s="22"/>
      <c r="J55" s="27">
        <v>284</v>
      </c>
      <c r="K55" s="20"/>
      <c r="L55" s="27">
        <v>1822</v>
      </c>
    </row>
    <row r="56" spans="1:12" ht="20.25" customHeight="1" x14ac:dyDescent="0.2">
      <c r="A56" s="17" t="s">
        <v>119</v>
      </c>
      <c r="B56" s="17"/>
      <c r="C56" s="17"/>
      <c r="D56" s="17"/>
      <c r="E56" s="14"/>
      <c r="F56" s="27"/>
      <c r="G56" s="20"/>
      <c r="H56" s="27"/>
      <c r="I56" s="22"/>
      <c r="J56" s="27"/>
      <c r="K56" s="20"/>
      <c r="L56" s="22"/>
    </row>
    <row r="57" spans="1:12" ht="20.25" customHeight="1" x14ac:dyDescent="0.2">
      <c r="A57" s="17"/>
      <c r="B57" s="17" t="s">
        <v>194</v>
      </c>
      <c r="C57" s="17"/>
      <c r="D57" s="17"/>
      <c r="E57" s="14">
        <v>10</v>
      </c>
      <c r="F57" s="27">
        <v>481034</v>
      </c>
      <c r="G57" s="20"/>
      <c r="H57" s="27">
        <v>424487</v>
      </c>
      <c r="I57" s="22"/>
      <c r="J57" s="22">
        <v>0</v>
      </c>
      <c r="K57" s="20"/>
      <c r="L57" s="22">
        <v>0</v>
      </c>
    </row>
    <row r="58" spans="1:12" ht="20.25" customHeight="1" x14ac:dyDescent="0.2">
      <c r="A58" s="17" t="s">
        <v>119</v>
      </c>
      <c r="B58" s="17"/>
      <c r="C58" s="17"/>
      <c r="D58" s="17"/>
      <c r="E58" s="14"/>
      <c r="F58" s="27"/>
      <c r="G58" s="20"/>
      <c r="H58" s="27"/>
      <c r="I58" s="22"/>
      <c r="J58" s="22"/>
      <c r="K58" s="20"/>
      <c r="L58" s="22"/>
    </row>
    <row r="59" spans="1:12" ht="20.25" customHeight="1" x14ac:dyDescent="0.2">
      <c r="A59" s="17"/>
      <c r="B59" s="17" t="s">
        <v>174</v>
      </c>
      <c r="C59" s="17"/>
      <c r="D59" s="17"/>
      <c r="E59" s="14">
        <v>10</v>
      </c>
      <c r="F59" s="27">
        <v>232064</v>
      </c>
      <c r="G59" s="20"/>
      <c r="H59" s="27">
        <v>241099</v>
      </c>
      <c r="I59" s="22"/>
      <c r="J59" s="22">
        <v>4901</v>
      </c>
      <c r="K59" s="20"/>
      <c r="L59" s="22">
        <v>13072</v>
      </c>
    </row>
    <row r="60" spans="1:12" ht="20.25" hidden="1" customHeight="1" x14ac:dyDescent="0.2">
      <c r="A60" s="17" t="s">
        <v>120</v>
      </c>
      <c r="B60" s="17"/>
      <c r="C60" s="17"/>
      <c r="D60" s="17"/>
      <c r="E60" s="14"/>
      <c r="F60" s="27"/>
      <c r="G60" s="20"/>
      <c r="H60" s="27"/>
      <c r="I60" s="22"/>
      <c r="J60" s="22"/>
      <c r="K60" s="20"/>
      <c r="L60" s="22"/>
    </row>
    <row r="61" spans="1:12" ht="20.25" hidden="1" customHeight="1" x14ac:dyDescent="0.2">
      <c r="A61" s="17"/>
      <c r="B61" s="17" t="s">
        <v>121</v>
      </c>
      <c r="C61" s="17"/>
      <c r="D61" s="17"/>
      <c r="E61" s="14"/>
      <c r="F61" s="27"/>
      <c r="G61" s="27"/>
      <c r="H61" s="27">
        <v>0</v>
      </c>
      <c r="I61" s="27"/>
      <c r="J61" s="22">
        <v>0</v>
      </c>
      <c r="K61" s="27"/>
      <c r="L61" s="21">
        <v>0</v>
      </c>
    </row>
    <row r="62" spans="1:12" ht="20.25" customHeight="1" x14ac:dyDescent="0.2">
      <c r="A62" s="17" t="s">
        <v>123</v>
      </c>
      <c r="B62" s="17"/>
      <c r="C62" s="17"/>
      <c r="D62" s="17"/>
      <c r="E62" s="14"/>
      <c r="F62" s="27"/>
      <c r="G62" s="27"/>
      <c r="H62" s="27"/>
      <c r="I62" s="27"/>
      <c r="J62" s="27"/>
      <c r="K62" s="27"/>
      <c r="L62" s="27"/>
    </row>
    <row r="63" spans="1:12" ht="20.25" customHeight="1" x14ac:dyDescent="0.2">
      <c r="A63" s="17"/>
      <c r="B63" s="17" t="s">
        <v>122</v>
      </c>
      <c r="C63" s="17"/>
      <c r="D63" s="17"/>
      <c r="E63" s="14">
        <v>14.1</v>
      </c>
      <c r="F63" s="27">
        <v>2890345</v>
      </c>
      <c r="G63" s="27"/>
      <c r="H63" s="27">
        <v>2890345</v>
      </c>
      <c r="I63" s="27"/>
      <c r="J63" s="22">
        <v>0</v>
      </c>
      <c r="K63" s="27"/>
      <c r="L63" s="21">
        <v>0</v>
      </c>
    </row>
    <row r="64" spans="1:12" ht="20.25" customHeight="1" x14ac:dyDescent="0.2">
      <c r="A64" s="17" t="s">
        <v>137</v>
      </c>
      <c r="B64" s="17"/>
      <c r="C64" s="17"/>
      <c r="D64" s="17"/>
      <c r="E64" s="14"/>
      <c r="F64" s="27">
        <v>35215</v>
      </c>
      <c r="G64" s="31"/>
      <c r="H64" s="27">
        <v>22924</v>
      </c>
      <c r="I64" s="31"/>
      <c r="J64" s="22">
        <v>0</v>
      </c>
      <c r="K64" s="31"/>
      <c r="L64" s="21">
        <v>0</v>
      </c>
    </row>
    <row r="65" spans="1:12" s="2" customFormat="1" ht="20.25" customHeight="1" x14ac:dyDescent="0.2">
      <c r="A65" s="2" t="s">
        <v>9</v>
      </c>
      <c r="E65" s="52"/>
      <c r="F65" s="55">
        <f>SUM(F52:F64)</f>
        <v>4901727</v>
      </c>
      <c r="G65" s="39"/>
      <c r="H65" s="55">
        <f>SUM(H52:H64)</f>
        <v>4441004</v>
      </c>
      <c r="I65" s="60"/>
      <c r="J65" s="55">
        <f>SUM(J52:J64)</f>
        <v>260820</v>
      </c>
      <c r="K65" s="39"/>
      <c r="L65" s="55">
        <f>SUM(L52:L64)</f>
        <v>122237</v>
      </c>
    </row>
    <row r="66" spans="1:12" ht="20.25" customHeight="1" x14ac:dyDescent="0.2">
      <c r="A66" s="17"/>
      <c r="B66" s="17"/>
      <c r="C66" s="17"/>
      <c r="D66" s="17"/>
      <c r="E66" s="14"/>
      <c r="F66" s="27"/>
      <c r="G66" s="27"/>
      <c r="H66" s="27"/>
      <c r="I66" s="27"/>
      <c r="J66" s="27"/>
      <c r="K66" s="27"/>
      <c r="L66" s="27"/>
    </row>
    <row r="67" spans="1:12" ht="20.25" customHeight="1" x14ac:dyDescent="0.2">
      <c r="A67" s="53" t="s">
        <v>10</v>
      </c>
      <c r="B67" s="53"/>
      <c r="C67" s="53"/>
      <c r="D67" s="53"/>
      <c r="E67" s="14"/>
      <c r="F67" s="27"/>
      <c r="G67" s="27"/>
      <c r="H67" s="27"/>
      <c r="I67" s="27"/>
      <c r="J67" s="27"/>
      <c r="K67" s="27"/>
      <c r="L67" s="27"/>
    </row>
    <row r="68" spans="1:12" ht="20.25" customHeight="1" x14ac:dyDescent="0.2">
      <c r="A68" s="17" t="s">
        <v>124</v>
      </c>
      <c r="B68" s="53"/>
      <c r="C68" s="53"/>
      <c r="D68" s="53"/>
      <c r="E68" s="14"/>
      <c r="F68" s="27"/>
      <c r="G68" s="27"/>
      <c r="H68" s="27"/>
      <c r="I68" s="27"/>
      <c r="J68" s="27"/>
      <c r="K68" s="27"/>
      <c r="L68" s="27"/>
    </row>
    <row r="69" spans="1:12" ht="20.25" customHeight="1" x14ac:dyDescent="0.2">
      <c r="A69" s="17"/>
      <c r="B69" s="107" t="s">
        <v>125</v>
      </c>
      <c r="C69" s="17"/>
      <c r="D69" s="17"/>
      <c r="E69" s="14"/>
      <c r="F69" s="27">
        <v>262669</v>
      </c>
      <c r="G69" s="27"/>
      <c r="H69" s="27">
        <v>231791</v>
      </c>
      <c r="I69" s="27"/>
      <c r="J69" s="27">
        <v>0</v>
      </c>
      <c r="K69" s="27"/>
      <c r="L69" s="27">
        <v>0</v>
      </c>
    </row>
    <row r="70" spans="1:12" ht="20.25" customHeight="1" x14ac:dyDescent="0.2">
      <c r="A70" s="17" t="s">
        <v>54</v>
      </c>
      <c r="B70" s="17"/>
      <c r="C70" s="17"/>
      <c r="D70" s="17"/>
      <c r="E70" s="14">
        <v>10</v>
      </c>
      <c r="F70" s="27">
        <v>474981</v>
      </c>
      <c r="G70" s="27"/>
      <c r="H70" s="27">
        <v>841412</v>
      </c>
      <c r="I70" s="27"/>
      <c r="J70" s="27">
        <v>0</v>
      </c>
      <c r="K70" s="27"/>
      <c r="L70" s="27">
        <v>0</v>
      </c>
    </row>
    <row r="71" spans="1:12" ht="20.25" customHeight="1" x14ac:dyDescent="0.2">
      <c r="A71" s="17" t="s">
        <v>175</v>
      </c>
      <c r="B71" s="17"/>
      <c r="C71" s="17"/>
      <c r="D71" s="17"/>
      <c r="E71" s="14">
        <v>10</v>
      </c>
      <c r="F71" s="27">
        <v>1127293</v>
      </c>
      <c r="G71" s="27"/>
      <c r="H71" s="27">
        <v>1237821</v>
      </c>
      <c r="I71" s="27"/>
      <c r="J71" s="27">
        <v>25920</v>
      </c>
      <c r="K71" s="27"/>
      <c r="L71" s="27">
        <v>14497</v>
      </c>
    </row>
    <row r="72" spans="1:12" customFormat="1" ht="20.25" customHeight="1" x14ac:dyDescent="0.25">
      <c r="A72" s="17" t="s">
        <v>138</v>
      </c>
    </row>
    <row r="73" spans="1:12" ht="20.25" customHeight="1" x14ac:dyDescent="0.2">
      <c r="A73" s="17"/>
      <c r="B73" s="17" t="s">
        <v>158</v>
      </c>
      <c r="C73" s="17"/>
      <c r="D73" s="17"/>
      <c r="E73" s="14"/>
      <c r="F73" s="27">
        <v>325470</v>
      </c>
      <c r="G73" s="27"/>
      <c r="H73" s="27">
        <v>317307</v>
      </c>
      <c r="I73" s="27"/>
      <c r="J73" s="27">
        <v>36173</v>
      </c>
      <c r="K73" s="27"/>
      <c r="L73" s="27">
        <v>33998</v>
      </c>
    </row>
    <row r="74" spans="1:12" ht="20.25" customHeight="1" x14ac:dyDescent="0.2">
      <c r="A74" s="17" t="s">
        <v>154</v>
      </c>
      <c r="B74" s="17"/>
      <c r="C74" s="17"/>
      <c r="D74" s="17"/>
      <c r="E74" s="14"/>
      <c r="F74" s="27">
        <v>0</v>
      </c>
      <c r="G74" s="27"/>
      <c r="H74" s="27">
        <v>1386</v>
      </c>
      <c r="I74" s="27"/>
      <c r="J74" s="27">
        <v>0</v>
      </c>
      <c r="K74" s="27"/>
      <c r="L74" s="27">
        <v>0</v>
      </c>
    </row>
    <row r="75" spans="1:12" ht="20.25" customHeight="1" x14ac:dyDescent="0.2">
      <c r="A75" s="17" t="s">
        <v>46</v>
      </c>
      <c r="B75" s="17"/>
      <c r="C75" s="17"/>
      <c r="D75" s="17"/>
      <c r="E75" s="14"/>
      <c r="F75" s="27">
        <v>496487</v>
      </c>
      <c r="G75" s="27"/>
      <c r="H75" s="27">
        <v>212001</v>
      </c>
      <c r="I75" s="27"/>
      <c r="J75" s="27">
        <v>0</v>
      </c>
      <c r="K75" s="27"/>
      <c r="L75" s="21">
        <v>0</v>
      </c>
    </row>
    <row r="76" spans="1:12" s="2" customFormat="1" ht="20.25" customHeight="1" x14ac:dyDescent="0.2">
      <c r="A76" s="2" t="s">
        <v>11</v>
      </c>
      <c r="E76" s="52"/>
      <c r="F76" s="59">
        <f>SUM(F69:F75)</f>
        <v>2686900</v>
      </c>
      <c r="G76" s="60"/>
      <c r="H76" s="59">
        <f>SUM(H69:H75)</f>
        <v>2841718</v>
      </c>
      <c r="I76" s="27"/>
      <c r="J76" s="59">
        <f>SUM(J69:J75)</f>
        <v>62093</v>
      </c>
      <c r="K76" s="60"/>
      <c r="L76" s="59">
        <f>SUM(L69:L75)</f>
        <v>48495</v>
      </c>
    </row>
    <row r="77" spans="1:12" s="2" customFormat="1" ht="20.25" customHeight="1" x14ac:dyDescent="0.2">
      <c r="E77" s="52"/>
      <c r="F77" s="59"/>
      <c r="G77" s="60"/>
      <c r="H77" s="59"/>
      <c r="I77" s="27"/>
      <c r="J77" s="59"/>
      <c r="K77" s="60"/>
      <c r="L77" s="59"/>
    </row>
    <row r="78" spans="1:12" ht="20.25" customHeight="1" x14ac:dyDescent="0.2">
      <c r="A78" s="2" t="s">
        <v>12</v>
      </c>
      <c r="B78" s="2"/>
      <c r="C78" s="2"/>
      <c r="D78" s="2"/>
      <c r="E78" s="14"/>
      <c r="F78" s="57">
        <f>F65+F76</f>
        <v>7588627</v>
      </c>
      <c r="G78" s="39"/>
      <c r="H78" s="57">
        <f>H65+H76</f>
        <v>7282722</v>
      </c>
      <c r="I78" s="27"/>
      <c r="J78" s="57">
        <f>J65+J76</f>
        <v>322913</v>
      </c>
      <c r="K78" s="39"/>
      <c r="L78" s="57">
        <f>L65+L76</f>
        <v>170732</v>
      </c>
    </row>
    <row r="79" spans="1:12" ht="20.25" customHeight="1" x14ac:dyDescent="0.2">
      <c r="A79" s="4"/>
      <c r="B79" s="4"/>
      <c r="C79" s="4"/>
      <c r="D79" s="4"/>
      <c r="F79" s="5"/>
      <c r="G79" s="7"/>
      <c r="H79" s="5"/>
      <c r="I79" s="27"/>
      <c r="J79" s="5"/>
      <c r="K79" s="7"/>
      <c r="L79" s="5"/>
    </row>
    <row r="80" spans="1:12" ht="20.25" customHeight="1" x14ac:dyDescent="0.2">
      <c r="A80" s="62" t="s">
        <v>98</v>
      </c>
      <c r="B80" s="62"/>
      <c r="C80" s="62"/>
      <c r="D80" s="62"/>
      <c r="E80" s="11"/>
      <c r="F80" s="64"/>
      <c r="G80" s="64"/>
      <c r="H80" s="64"/>
      <c r="I80" s="64"/>
      <c r="J80" s="64"/>
      <c r="K80" s="64"/>
      <c r="L80" s="64"/>
    </row>
    <row r="81" spans="1:12" ht="20.25" customHeight="1" x14ac:dyDescent="0.2">
      <c r="A81" s="62" t="s">
        <v>100</v>
      </c>
      <c r="B81" s="62"/>
      <c r="C81" s="62"/>
      <c r="D81" s="62"/>
      <c r="E81" s="11"/>
      <c r="F81" s="64"/>
      <c r="G81" s="64"/>
      <c r="H81" s="64"/>
      <c r="I81" s="64"/>
      <c r="J81" s="64"/>
      <c r="K81" s="64"/>
      <c r="L81" s="64"/>
    </row>
    <row r="82" spans="1:12" ht="20.25" customHeight="1" x14ac:dyDescent="0.2">
      <c r="A82" s="68" t="s">
        <v>244</v>
      </c>
      <c r="B82" s="68"/>
      <c r="C82" s="68"/>
      <c r="D82" s="68"/>
      <c r="E82" s="11"/>
      <c r="F82" s="64"/>
      <c r="G82" s="64"/>
      <c r="H82" s="64"/>
      <c r="I82" s="64"/>
      <c r="J82" s="64"/>
      <c r="K82" s="64"/>
      <c r="L82" s="64"/>
    </row>
    <row r="83" spans="1:12" ht="20.25" customHeight="1" x14ac:dyDescent="0.2">
      <c r="A83" s="141" t="s">
        <v>209</v>
      </c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</row>
    <row r="84" spans="1:12" ht="20.25" customHeight="1" x14ac:dyDescent="0.2">
      <c r="F84" s="142" t="s">
        <v>0</v>
      </c>
      <c r="G84" s="142"/>
      <c r="H84" s="142"/>
      <c r="I84" s="142"/>
      <c r="J84" s="142" t="s">
        <v>31</v>
      </c>
      <c r="K84" s="142"/>
      <c r="L84" s="142"/>
    </row>
    <row r="85" spans="1:12" ht="20.25" customHeight="1" x14ac:dyDescent="0.2">
      <c r="F85" s="142" t="s">
        <v>30</v>
      </c>
      <c r="G85" s="142"/>
      <c r="H85" s="142"/>
      <c r="I85" s="142"/>
      <c r="J85" s="142" t="s">
        <v>30</v>
      </c>
      <c r="K85" s="142"/>
      <c r="L85" s="142"/>
    </row>
    <row r="86" spans="1:12" ht="20.25" customHeight="1" x14ac:dyDescent="0.2">
      <c r="E86" s="17"/>
      <c r="F86" s="83" t="s">
        <v>245</v>
      </c>
      <c r="G86" s="84"/>
      <c r="H86" s="83" t="s">
        <v>94</v>
      </c>
      <c r="I86" s="46"/>
      <c r="J86" s="83" t="s">
        <v>245</v>
      </c>
      <c r="K86" s="84"/>
      <c r="L86" s="83" t="s">
        <v>94</v>
      </c>
    </row>
    <row r="87" spans="1:12" ht="20.25" customHeight="1" x14ac:dyDescent="0.2">
      <c r="A87" s="17"/>
      <c r="B87" s="17"/>
      <c r="C87" s="17"/>
      <c r="D87" s="17"/>
      <c r="E87" s="17"/>
      <c r="F87" s="18">
        <v>2022</v>
      </c>
      <c r="G87" s="18"/>
      <c r="H87" s="18">
        <v>2021</v>
      </c>
      <c r="I87" s="47"/>
      <c r="J87" s="18">
        <v>2022</v>
      </c>
      <c r="K87" s="18"/>
      <c r="L87" s="18">
        <v>2021</v>
      </c>
    </row>
    <row r="88" spans="1:12" ht="20.25" customHeight="1" x14ac:dyDescent="0.2">
      <c r="E88" s="10"/>
      <c r="F88" s="46" t="s">
        <v>208</v>
      </c>
      <c r="G88" s="13"/>
      <c r="H88" s="13"/>
      <c r="I88" s="13"/>
      <c r="J88" s="46" t="s">
        <v>208</v>
      </c>
      <c r="K88" s="13"/>
      <c r="L88" s="13"/>
    </row>
    <row r="89" spans="1:12" ht="20.25" customHeight="1" x14ac:dyDescent="0.2">
      <c r="A89" s="4" t="s">
        <v>45</v>
      </c>
      <c r="B89" s="4"/>
      <c r="C89" s="4"/>
      <c r="D89" s="4"/>
      <c r="E89" s="16"/>
      <c r="F89" s="46"/>
      <c r="G89" s="13"/>
      <c r="H89" s="13"/>
      <c r="I89" s="13"/>
      <c r="J89" s="46"/>
      <c r="K89" s="13"/>
      <c r="L89" s="13"/>
    </row>
    <row r="90" spans="1:12" ht="20.25" customHeight="1" x14ac:dyDescent="0.2">
      <c r="A90" s="6" t="s">
        <v>139</v>
      </c>
      <c r="B90" s="6"/>
      <c r="C90" s="6"/>
      <c r="D90" s="6"/>
      <c r="F90" s="19"/>
      <c r="G90" s="19"/>
      <c r="H90" s="19"/>
      <c r="I90" s="19"/>
      <c r="J90" s="19"/>
      <c r="K90" s="19"/>
      <c r="L90" s="19"/>
    </row>
    <row r="91" spans="1:12" ht="20.25" customHeight="1" x14ac:dyDescent="0.2">
      <c r="A91" s="16" t="s">
        <v>13</v>
      </c>
      <c r="F91" s="19"/>
      <c r="G91" s="19"/>
      <c r="H91" s="19"/>
      <c r="I91" s="19"/>
      <c r="J91" s="19"/>
      <c r="K91" s="19"/>
      <c r="L91" s="19"/>
    </row>
    <row r="92" spans="1:12" ht="20.25" customHeight="1" x14ac:dyDescent="0.2">
      <c r="B92" s="16" t="s">
        <v>126</v>
      </c>
      <c r="F92" s="19"/>
      <c r="G92" s="19"/>
      <c r="H92" s="19"/>
      <c r="I92" s="19"/>
      <c r="J92" s="19"/>
      <c r="K92" s="19"/>
      <c r="L92" s="19"/>
    </row>
    <row r="93" spans="1:12" ht="20.25" customHeight="1" thickBot="1" x14ac:dyDescent="0.25">
      <c r="A93" s="17"/>
      <c r="B93" s="17"/>
      <c r="C93" s="108" t="s">
        <v>232</v>
      </c>
      <c r="D93" s="108"/>
      <c r="F93" s="35">
        <v>5000000</v>
      </c>
      <c r="G93" s="26"/>
      <c r="H93" s="35">
        <v>5000000</v>
      </c>
      <c r="I93" s="33"/>
      <c r="J93" s="35">
        <v>5000000</v>
      </c>
      <c r="K93" s="26"/>
      <c r="L93" s="35">
        <v>5000000</v>
      </c>
    </row>
    <row r="94" spans="1:12" ht="20.25" customHeight="1" thickTop="1" x14ac:dyDescent="0.2">
      <c r="A94" s="17"/>
      <c r="B94" s="16" t="s">
        <v>127</v>
      </c>
      <c r="C94" s="108"/>
      <c r="F94" s="33"/>
      <c r="G94" s="26"/>
      <c r="H94" s="33"/>
      <c r="I94" s="33"/>
      <c r="J94" s="33"/>
      <c r="K94" s="26"/>
      <c r="L94" s="33"/>
    </row>
    <row r="95" spans="1:12" ht="20.25" customHeight="1" x14ac:dyDescent="0.2">
      <c r="A95" s="17"/>
      <c r="C95" s="108" t="s">
        <v>233</v>
      </c>
      <c r="F95" s="33"/>
      <c r="G95" s="26"/>
      <c r="H95" s="33"/>
      <c r="I95" s="33"/>
      <c r="J95" s="33"/>
      <c r="K95" s="26"/>
      <c r="L95" s="33"/>
    </row>
    <row r="96" spans="1:12" ht="20.25" customHeight="1" x14ac:dyDescent="0.2">
      <c r="A96" s="17"/>
      <c r="C96" s="108" t="s">
        <v>240</v>
      </c>
      <c r="F96" s="33">
        <v>3206687</v>
      </c>
      <c r="G96" s="26"/>
      <c r="H96" s="33">
        <v>3206598</v>
      </c>
      <c r="I96" s="33"/>
      <c r="J96" s="33">
        <v>3206687</v>
      </c>
      <c r="K96" s="26"/>
      <c r="L96" s="33">
        <v>3206598</v>
      </c>
    </row>
    <row r="97" spans="1:12" ht="20.25" customHeight="1" x14ac:dyDescent="0.2">
      <c r="A97" s="16" t="s">
        <v>97</v>
      </c>
      <c r="E97" s="8"/>
      <c r="F97" s="26"/>
      <c r="G97" s="27"/>
      <c r="H97" s="26"/>
      <c r="I97" s="26"/>
      <c r="J97" s="26"/>
      <c r="K97" s="26"/>
      <c r="L97" s="26"/>
    </row>
    <row r="98" spans="1:12" ht="20.25" customHeight="1" x14ac:dyDescent="0.2">
      <c r="A98" s="17"/>
      <c r="B98" s="16" t="s">
        <v>219</v>
      </c>
      <c r="C98" s="108"/>
      <c r="E98" s="8"/>
      <c r="F98" s="33">
        <v>10361983</v>
      </c>
      <c r="G98" s="27"/>
      <c r="H98" s="33">
        <v>10357276</v>
      </c>
      <c r="I98" s="33"/>
      <c r="J98" s="33">
        <v>10361983</v>
      </c>
      <c r="K98" s="26"/>
      <c r="L98" s="33">
        <v>10357276</v>
      </c>
    </row>
    <row r="99" spans="1:12" ht="20.25" customHeight="1" x14ac:dyDescent="0.2">
      <c r="A99" s="16" t="s">
        <v>27</v>
      </c>
      <c r="F99" s="33"/>
      <c r="G99" s="26"/>
      <c r="H99" s="33"/>
      <c r="I99" s="33"/>
      <c r="J99" s="33"/>
      <c r="K99" s="26"/>
      <c r="L99" s="33"/>
    </row>
    <row r="100" spans="1:12" ht="20.25" customHeight="1" x14ac:dyDescent="0.2">
      <c r="B100" s="16" t="s">
        <v>128</v>
      </c>
      <c r="F100" s="33"/>
      <c r="G100" s="26"/>
      <c r="H100" s="33"/>
      <c r="I100" s="33"/>
      <c r="J100" s="33"/>
      <c r="K100" s="26"/>
      <c r="L100" s="33"/>
    </row>
    <row r="101" spans="1:12" ht="20.25" customHeight="1" x14ac:dyDescent="0.2">
      <c r="C101" s="16" t="s">
        <v>129</v>
      </c>
      <c r="F101" s="33">
        <v>500000</v>
      </c>
      <c r="G101" s="26"/>
      <c r="H101" s="33">
        <v>500000</v>
      </c>
      <c r="I101" s="33"/>
      <c r="J101" s="33">
        <v>500000</v>
      </c>
      <c r="K101" s="26"/>
      <c r="L101" s="33">
        <v>500000</v>
      </c>
    </row>
    <row r="102" spans="1:12" ht="20.25" customHeight="1" x14ac:dyDescent="0.2">
      <c r="B102" s="16" t="s">
        <v>53</v>
      </c>
      <c r="F102" s="33">
        <v>20072343</v>
      </c>
      <c r="G102" s="26"/>
      <c r="H102" s="33">
        <v>23194621</v>
      </c>
      <c r="I102" s="33"/>
      <c r="J102" s="33">
        <v>20931380</v>
      </c>
      <c r="K102" s="26"/>
      <c r="L102" s="33">
        <v>24056880</v>
      </c>
    </row>
    <row r="103" spans="1:12" ht="20.25" customHeight="1" x14ac:dyDescent="0.2">
      <c r="A103" s="16" t="s">
        <v>220</v>
      </c>
      <c r="E103" s="8"/>
      <c r="F103" s="28">
        <v>3492272</v>
      </c>
      <c r="G103" s="31"/>
      <c r="H103" s="28">
        <v>3428268</v>
      </c>
      <c r="I103" s="33"/>
      <c r="J103" s="28">
        <v>3499704</v>
      </c>
      <c r="K103" s="33"/>
      <c r="L103" s="28">
        <v>3425660</v>
      </c>
    </row>
    <row r="104" spans="1:12" ht="20.25" customHeight="1" x14ac:dyDescent="0.2">
      <c r="A104" s="4" t="s">
        <v>48</v>
      </c>
      <c r="B104" s="4"/>
      <c r="C104" s="4"/>
      <c r="D104" s="4"/>
      <c r="E104" s="6"/>
      <c r="F104" s="37"/>
      <c r="G104" s="37"/>
      <c r="H104" s="37"/>
      <c r="I104" s="37"/>
      <c r="J104" s="37"/>
      <c r="K104" s="37"/>
      <c r="L104" s="38"/>
    </row>
    <row r="105" spans="1:12" ht="20.25" customHeight="1" x14ac:dyDescent="0.2">
      <c r="B105" s="4" t="s">
        <v>130</v>
      </c>
      <c r="C105" s="4"/>
      <c r="D105" s="4"/>
      <c r="E105" s="6"/>
      <c r="F105" s="34">
        <f>SUM(F95:F103)</f>
        <v>37633285</v>
      </c>
      <c r="G105" s="25"/>
      <c r="H105" s="34">
        <f>SUM(H95:H103)</f>
        <v>40686763</v>
      </c>
      <c r="I105" s="34"/>
      <c r="J105" s="34">
        <f>SUM(J95:J103)</f>
        <v>38499754</v>
      </c>
      <c r="K105" s="25"/>
      <c r="L105" s="34">
        <f>SUM(L95:L103)</f>
        <v>41546414</v>
      </c>
    </row>
    <row r="106" spans="1:12" ht="20.25" customHeight="1" x14ac:dyDescent="0.2">
      <c r="A106" s="16" t="s">
        <v>60</v>
      </c>
      <c r="E106" s="8"/>
      <c r="F106" s="33">
        <v>5871241</v>
      </c>
      <c r="G106" s="27"/>
      <c r="H106" s="33">
        <v>6014112</v>
      </c>
      <c r="I106" s="33"/>
      <c r="J106" s="21">
        <v>0</v>
      </c>
      <c r="K106" s="26"/>
      <c r="L106" s="21">
        <v>0</v>
      </c>
    </row>
    <row r="107" spans="1:12" ht="20.25" customHeight="1" x14ac:dyDescent="0.2">
      <c r="A107" s="4" t="s">
        <v>35</v>
      </c>
      <c r="B107" s="4"/>
      <c r="C107" s="4"/>
      <c r="D107" s="4"/>
      <c r="F107" s="24">
        <f>SUM(F105:F106)</f>
        <v>43504526</v>
      </c>
      <c r="G107" s="25"/>
      <c r="H107" s="24">
        <f>SUM(H105:H106)</f>
        <v>46700875</v>
      </c>
      <c r="I107" s="34"/>
      <c r="J107" s="24">
        <f>SUM(J105:J106)</f>
        <v>38499754</v>
      </c>
      <c r="K107" s="25"/>
      <c r="L107" s="24">
        <f>SUM(L105:L106)</f>
        <v>41546414</v>
      </c>
    </row>
    <row r="108" spans="1:12" ht="20.25" customHeight="1" x14ac:dyDescent="0.2">
      <c r="F108" s="36"/>
      <c r="G108" s="36"/>
      <c r="H108" s="36"/>
      <c r="I108" s="36"/>
      <c r="J108" s="36"/>
      <c r="K108" s="36"/>
      <c r="L108" s="36"/>
    </row>
    <row r="109" spans="1:12" ht="20.25" customHeight="1" thickBot="1" x14ac:dyDescent="0.25">
      <c r="A109" s="4" t="s">
        <v>47</v>
      </c>
      <c r="B109" s="4"/>
      <c r="C109" s="4"/>
      <c r="D109" s="4"/>
      <c r="F109" s="30">
        <f>F78+F107</f>
        <v>51093153</v>
      </c>
      <c r="G109" s="25"/>
      <c r="H109" s="30">
        <f>H78+H107</f>
        <v>53983597</v>
      </c>
      <c r="I109" s="34"/>
      <c r="J109" s="30">
        <f>J78+J107</f>
        <v>38822667</v>
      </c>
      <c r="K109" s="25"/>
      <c r="L109" s="30">
        <f>L78+L107</f>
        <v>41717146</v>
      </c>
    </row>
    <row r="110" spans="1:12" ht="20.25" customHeight="1" thickTop="1" x14ac:dyDescent="0.2">
      <c r="F110" s="140" t="str">
        <f>IF((F38-F109)=0,"",F38-F109)</f>
        <v/>
      </c>
      <c r="G110" s="9"/>
      <c r="H110" s="140" t="str">
        <f>IF((H38-H109)=0,"",H38-H109)</f>
        <v/>
      </c>
      <c r="I110" s="9"/>
      <c r="J110" s="140" t="str">
        <f>IF((J38-J109)=0,"",J38-J109)</f>
        <v/>
      </c>
      <c r="K110" s="9"/>
      <c r="L110" s="140" t="str">
        <f>IF((L38-L109)=0,"",L38-L109)</f>
        <v/>
      </c>
    </row>
  </sheetData>
  <mergeCells count="11">
    <mergeCell ref="B4:L4"/>
    <mergeCell ref="A43:L43"/>
    <mergeCell ref="A83:L83"/>
    <mergeCell ref="J85:L85"/>
    <mergeCell ref="J44:L44"/>
    <mergeCell ref="F84:I84"/>
    <mergeCell ref="F85:I85"/>
    <mergeCell ref="F44:I44"/>
    <mergeCell ref="F45:I45"/>
    <mergeCell ref="J84:L84"/>
    <mergeCell ref="J45:L45"/>
  </mergeCells>
  <pageMargins left="0.90551181102362199" right="0.31496062992126" top="0.98425196850393704" bottom="0.98425196850393704" header="0.511811023622047" footer="0.511811023622047"/>
  <pageSetup paperSize="9" scale="79" firstPageNumber="3" fitToHeight="0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39" max="8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91A46-277C-477D-A149-D0BE9EDAFF84}">
  <sheetPr>
    <pageSetUpPr fitToPage="1"/>
  </sheetPr>
  <dimension ref="A1:L82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6" customWidth="1"/>
    <col min="4" max="4" width="38" style="16" customWidth="1"/>
    <col min="5" max="5" width="7.7109375" style="3" customWidth="1"/>
    <col min="6" max="6" width="15.5703125" style="23" customWidth="1"/>
    <col min="7" max="7" width="1" style="23" customWidth="1"/>
    <col min="8" max="8" width="15.5703125" style="23" customWidth="1"/>
    <col min="9" max="9" width="1" style="23" customWidth="1"/>
    <col min="10" max="10" width="15.5703125" style="23" customWidth="1"/>
    <col min="11" max="11" width="1" style="23" customWidth="1"/>
    <col min="12" max="12" width="15.5703125" style="23" customWidth="1"/>
    <col min="13" max="16384" width="9.140625" style="17"/>
  </cols>
  <sheetData>
    <row r="1" spans="1:12" ht="17.100000000000001" customHeight="1" x14ac:dyDescent="0.2">
      <c r="A1" s="62" t="s">
        <v>98</v>
      </c>
      <c r="B1" s="62"/>
      <c r="C1" s="62"/>
      <c r="D1" s="62"/>
      <c r="E1" s="70"/>
      <c r="F1" s="63"/>
      <c r="G1" s="63"/>
      <c r="H1" s="63"/>
      <c r="I1" s="63"/>
      <c r="J1" s="63"/>
      <c r="K1" s="63"/>
      <c r="L1" s="63"/>
    </row>
    <row r="2" spans="1:12" ht="17.100000000000001" customHeight="1" x14ac:dyDescent="0.2">
      <c r="A2" s="62" t="s">
        <v>101</v>
      </c>
      <c r="B2" s="62"/>
      <c r="C2" s="62"/>
      <c r="D2" s="62"/>
      <c r="E2" s="70"/>
      <c r="F2" s="63"/>
      <c r="G2" s="63"/>
      <c r="H2" s="63"/>
      <c r="I2" s="63"/>
      <c r="J2" s="63"/>
      <c r="K2" s="63"/>
      <c r="L2" s="63"/>
    </row>
    <row r="3" spans="1:12" ht="17.100000000000001" customHeight="1" x14ac:dyDescent="0.2">
      <c r="A3" s="63" t="s">
        <v>246</v>
      </c>
      <c r="B3" s="63"/>
      <c r="C3" s="63"/>
      <c r="D3" s="63"/>
      <c r="E3" s="70"/>
      <c r="F3" s="63"/>
      <c r="G3" s="63"/>
      <c r="H3" s="63"/>
      <c r="I3" s="63"/>
      <c r="J3" s="63"/>
      <c r="K3" s="63"/>
      <c r="L3" s="63"/>
    </row>
    <row r="4" spans="1:12" ht="17.100000000000001" customHeight="1" x14ac:dyDescent="0.2">
      <c r="A4" s="12"/>
      <c r="B4" s="12"/>
      <c r="C4" s="12"/>
      <c r="D4" s="12"/>
      <c r="E4" s="79"/>
      <c r="F4" s="12"/>
      <c r="G4" s="12"/>
      <c r="H4" s="12"/>
      <c r="I4" s="12"/>
      <c r="J4" s="12"/>
      <c r="K4" s="12"/>
      <c r="L4" s="75" t="s">
        <v>209</v>
      </c>
    </row>
    <row r="5" spans="1:12" ht="17.100000000000001" customHeight="1" x14ac:dyDescent="0.2">
      <c r="F5" s="142" t="s">
        <v>0</v>
      </c>
      <c r="G5" s="142"/>
      <c r="H5" s="142"/>
      <c r="I5" s="134"/>
      <c r="J5" s="142" t="s">
        <v>31</v>
      </c>
      <c r="K5" s="142"/>
      <c r="L5" s="142"/>
    </row>
    <row r="6" spans="1:12" ht="17.100000000000001" customHeight="1" x14ac:dyDescent="0.2">
      <c r="F6" s="142" t="s">
        <v>30</v>
      </c>
      <c r="G6" s="142"/>
      <c r="H6" s="142"/>
      <c r="I6" s="134"/>
      <c r="J6" s="142" t="s">
        <v>30</v>
      </c>
      <c r="K6" s="142"/>
      <c r="L6" s="142"/>
    </row>
    <row r="7" spans="1:12" ht="17.100000000000001" customHeight="1" x14ac:dyDescent="0.2">
      <c r="E7" s="10" t="s">
        <v>113</v>
      </c>
      <c r="F7" s="18">
        <v>2022</v>
      </c>
      <c r="G7" s="18"/>
      <c r="H7" s="18">
        <v>2021</v>
      </c>
      <c r="I7" s="18"/>
      <c r="J7" s="18">
        <v>2022</v>
      </c>
      <c r="K7" s="18"/>
      <c r="L7" s="18">
        <v>2021</v>
      </c>
    </row>
    <row r="8" spans="1:12" ht="19.5" customHeight="1" x14ac:dyDescent="0.2">
      <c r="A8" s="6" t="s">
        <v>227</v>
      </c>
      <c r="B8" s="6"/>
      <c r="C8" s="6"/>
      <c r="D8" s="6"/>
      <c r="F8" s="19"/>
      <c r="G8" s="19"/>
      <c r="H8" s="19"/>
      <c r="I8" s="19"/>
      <c r="J8" s="19"/>
      <c r="K8" s="19"/>
      <c r="L8" s="19"/>
    </row>
    <row r="9" spans="1:12" ht="19.5" customHeight="1" x14ac:dyDescent="0.2">
      <c r="A9" s="16" t="s">
        <v>151</v>
      </c>
      <c r="E9" s="8"/>
      <c r="F9" s="33">
        <v>761568</v>
      </c>
      <c r="G9" s="33"/>
      <c r="H9" s="33">
        <v>935283</v>
      </c>
      <c r="I9" s="33"/>
      <c r="J9" s="33">
        <v>0</v>
      </c>
      <c r="K9" s="33"/>
      <c r="L9" s="33">
        <v>0</v>
      </c>
    </row>
    <row r="10" spans="1:12" ht="19.5" hidden="1" customHeight="1" x14ac:dyDescent="0.2">
      <c r="A10" s="16" t="s">
        <v>111</v>
      </c>
      <c r="E10" s="8"/>
      <c r="F10" s="21"/>
      <c r="G10" s="33"/>
      <c r="H10" s="21"/>
      <c r="I10" s="33"/>
      <c r="J10" s="21"/>
      <c r="K10" s="26"/>
      <c r="L10" s="21"/>
    </row>
    <row r="11" spans="1:12" ht="19.5" customHeight="1" x14ac:dyDescent="0.2">
      <c r="A11" s="16" t="s">
        <v>241</v>
      </c>
      <c r="E11" s="8"/>
      <c r="F11" s="17"/>
      <c r="G11" s="33"/>
      <c r="H11" s="17"/>
      <c r="I11" s="21"/>
      <c r="J11" s="33"/>
      <c r="K11" s="33"/>
      <c r="L11" s="33"/>
    </row>
    <row r="12" spans="1:12" ht="19.5" customHeight="1" x14ac:dyDescent="0.2">
      <c r="B12" s="16" t="s">
        <v>242</v>
      </c>
      <c r="E12" s="8"/>
      <c r="F12" s="33">
        <v>2365999</v>
      </c>
      <c r="G12" s="33"/>
      <c r="H12" s="33">
        <v>2511273</v>
      </c>
      <c r="I12" s="33"/>
      <c r="J12" s="33">
        <v>2487643</v>
      </c>
      <c r="K12" s="33"/>
      <c r="L12" s="33">
        <v>2623722</v>
      </c>
    </row>
    <row r="13" spans="1:12" ht="19.5" customHeight="1" x14ac:dyDescent="0.2">
      <c r="A13" s="16" t="s">
        <v>183</v>
      </c>
      <c r="E13" s="8"/>
      <c r="F13" s="33">
        <v>313527</v>
      </c>
      <c r="G13" s="33"/>
      <c r="H13" s="33">
        <v>206402</v>
      </c>
      <c r="I13" s="33"/>
      <c r="J13" s="33">
        <v>0</v>
      </c>
      <c r="K13" s="33"/>
      <c r="L13" s="33">
        <v>57</v>
      </c>
    </row>
    <row r="14" spans="1:12" ht="19.5" customHeight="1" x14ac:dyDescent="0.2">
      <c r="A14" s="16" t="s">
        <v>197</v>
      </c>
      <c r="E14" s="8"/>
      <c r="F14" s="33">
        <v>84319</v>
      </c>
      <c r="G14" s="33"/>
      <c r="H14" s="33">
        <v>168497</v>
      </c>
      <c r="I14" s="33"/>
      <c r="J14" s="33">
        <v>28952</v>
      </c>
      <c r="K14" s="33"/>
      <c r="L14" s="33">
        <v>124564</v>
      </c>
    </row>
    <row r="15" spans="1:12" ht="19.5" customHeight="1" x14ac:dyDescent="0.2">
      <c r="A15" s="4" t="s">
        <v>228</v>
      </c>
      <c r="B15" s="4"/>
      <c r="C15" s="4"/>
      <c r="D15" s="4"/>
      <c r="F15" s="24">
        <f>SUM(F9:F14)</f>
        <v>3525413</v>
      </c>
      <c r="G15" s="34"/>
      <c r="H15" s="24">
        <f>SUM(H9:H14)</f>
        <v>3821455</v>
      </c>
      <c r="I15" s="34"/>
      <c r="J15" s="24">
        <f>SUM(J9:J14)</f>
        <v>2516595</v>
      </c>
      <c r="K15" s="34"/>
      <c r="L15" s="24">
        <f>SUM(L9:L14)</f>
        <v>2748343</v>
      </c>
    </row>
    <row r="16" spans="1:12" ht="19.5" customHeight="1" x14ac:dyDescent="0.2">
      <c r="A16" s="4"/>
      <c r="B16" s="4"/>
      <c r="C16" s="4"/>
      <c r="D16" s="4"/>
      <c r="F16" s="34"/>
      <c r="G16" s="34"/>
      <c r="H16" s="34"/>
      <c r="I16" s="34"/>
      <c r="J16" s="34"/>
      <c r="K16" s="34"/>
      <c r="L16" s="34"/>
    </row>
    <row r="17" spans="1:12" ht="19.5" customHeight="1" x14ac:dyDescent="0.2">
      <c r="A17" s="6" t="s">
        <v>14</v>
      </c>
      <c r="B17" s="6"/>
      <c r="C17" s="6"/>
      <c r="D17" s="6"/>
      <c r="F17" s="26"/>
      <c r="G17" s="26"/>
      <c r="H17" s="26"/>
      <c r="I17" s="26"/>
      <c r="J17" s="26"/>
      <c r="K17" s="26"/>
      <c r="L17" s="26"/>
    </row>
    <row r="18" spans="1:12" ht="19.5" customHeight="1" x14ac:dyDescent="0.2">
      <c r="A18" s="16" t="s">
        <v>203</v>
      </c>
      <c r="E18" s="8"/>
      <c r="F18" s="33">
        <v>366088</v>
      </c>
      <c r="G18" s="27"/>
      <c r="H18" s="33">
        <v>567579</v>
      </c>
      <c r="I18" s="33"/>
      <c r="J18" s="21">
        <v>0</v>
      </c>
      <c r="K18" s="26"/>
      <c r="L18" s="21">
        <v>0</v>
      </c>
    </row>
    <row r="19" spans="1:12" ht="19.5" hidden="1" customHeight="1" x14ac:dyDescent="0.2">
      <c r="A19" s="16" t="s">
        <v>112</v>
      </c>
      <c r="E19" s="8"/>
      <c r="F19" s="33">
        <v>0</v>
      </c>
      <c r="G19" s="27"/>
      <c r="H19" s="33">
        <v>0</v>
      </c>
      <c r="I19" s="33"/>
      <c r="J19" s="21">
        <v>0</v>
      </c>
      <c r="K19" s="26"/>
      <c r="L19" s="21">
        <v>0</v>
      </c>
    </row>
    <row r="20" spans="1:12" ht="19.5" customHeight="1" x14ac:dyDescent="0.2">
      <c r="A20" s="16" t="s">
        <v>51</v>
      </c>
      <c r="E20" s="8"/>
      <c r="F20" s="33">
        <v>0</v>
      </c>
      <c r="G20" s="27"/>
      <c r="H20" s="33">
        <v>97539</v>
      </c>
      <c r="I20" s="33"/>
      <c r="J20" s="21">
        <v>0</v>
      </c>
      <c r="K20" s="26"/>
      <c r="L20" s="21">
        <v>0</v>
      </c>
    </row>
    <row r="21" spans="1:12" ht="19.5" customHeight="1" x14ac:dyDescent="0.2">
      <c r="A21" s="16" t="s">
        <v>134</v>
      </c>
      <c r="E21" s="8"/>
      <c r="F21" s="33">
        <v>8353</v>
      </c>
      <c r="G21" s="27"/>
      <c r="H21" s="33">
        <v>4742</v>
      </c>
      <c r="I21" s="33"/>
      <c r="J21" s="21">
        <v>0</v>
      </c>
      <c r="K21" s="26"/>
      <c r="L21" s="21">
        <v>0</v>
      </c>
    </row>
    <row r="22" spans="1:12" ht="19.5" customHeight="1" x14ac:dyDescent="0.2">
      <c r="A22" s="16" t="s">
        <v>83</v>
      </c>
      <c r="E22" s="8"/>
      <c r="F22" s="33">
        <v>250326</v>
      </c>
      <c r="G22" s="27"/>
      <c r="H22" s="33">
        <v>302938</v>
      </c>
      <c r="I22" s="33"/>
      <c r="J22" s="33">
        <v>44692</v>
      </c>
      <c r="K22" s="26"/>
      <c r="L22" s="33">
        <v>68003</v>
      </c>
    </row>
    <row r="23" spans="1:12" ht="19.5" hidden="1" customHeight="1" x14ac:dyDescent="0.2">
      <c r="A23" s="16" t="s">
        <v>155</v>
      </c>
      <c r="E23" s="8"/>
      <c r="F23" s="33">
        <v>0</v>
      </c>
      <c r="G23" s="27"/>
      <c r="H23" s="33">
        <v>0</v>
      </c>
      <c r="I23" s="33"/>
      <c r="J23" s="33">
        <v>0</v>
      </c>
      <c r="K23" s="26"/>
      <c r="L23" s="33">
        <v>0</v>
      </c>
    </row>
    <row r="24" spans="1:12" ht="19.5" hidden="1" customHeight="1" x14ac:dyDescent="0.2">
      <c r="A24" s="16" t="s">
        <v>160</v>
      </c>
      <c r="E24" s="8"/>
      <c r="F24" s="33"/>
      <c r="G24" s="27"/>
      <c r="H24" s="33"/>
      <c r="I24" s="33"/>
      <c r="J24" s="33"/>
      <c r="K24" s="26"/>
      <c r="L24" s="33"/>
    </row>
    <row r="25" spans="1:12" ht="19.5" hidden="1" customHeight="1" x14ac:dyDescent="0.2">
      <c r="A25" s="17"/>
      <c r="B25" s="16" t="s">
        <v>161</v>
      </c>
      <c r="E25" s="8"/>
      <c r="F25" s="33"/>
      <c r="G25" s="27"/>
      <c r="H25" s="33"/>
      <c r="I25" s="33"/>
      <c r="J25" s="33"/>
      <c r="K25" s="26"/>
      <c r="L25" s="33"/>
    </row>
    <row r="26" spans="1:12" ht="19.5" customHeight="1" x14ac:dyDescent="0.2">
      <c r="A26" s="16" t="s">
        <v>253</v>
      </c>
      <c r="E26" s="8">
        <v>9</v>
      </c>
      <c r="F26" s="33">
        <v>259000</v>
      </c>
      <c r="G26" s="27"/>
      <c r="H26" s="33">
        <v>0</v>
      </c>
      <c r="I26" s="33"/>
      <c r="J26" s="33">
        <v>0</v>
      </c>
      <c r="K26" s="26"/>
      <c r="L26" s="33">
        <v>0</v>
      </c>
    </row>
    <row r="27" spans="1:12" ht="19.5" customHeight="1" x14ac:dyDescent="0.2">
      <c r="A27" s="16" t="s">
        <v>96</v>
      </c>
      <c r="F27" s="28">
        <v>22799</v>
      </c>
      <c r="G27" s="27"/>
      <c r="H27" s="28">
        <v>39351</v>
      </c>
      <c r="I27" s="33"/>
      <c r="J27" s="28">
        <v>8854</v>
      </c>
      <c r="K27" s="26"/>
      <c r="L27" s="28">
        <v>17896</v>
      </c>
    </row>
    <row r="28" spans="1:12" ht="19.5" customHeight="1" x14ac:dyDescent="0.2">
      <c r="A28" s="4" t="s">
        <v>29</v>
      </c>
      <c r="B28" s="4"/>
      <c r="C28" s="4"/>
      <c r="D28" s="4"/>
      <c r="F28" s="29">
        <f>SUM(F18:F27)</f>
        <v>906566</v>
      </c>
      <c r="G28" s="25"/>
      <c r="H28" s="29">
        <f>SUM(H18:H27)</f>
        <v>1012149</v>
      </c>
      <c r="I28" s="34"/>
      <c r="J28" s="29">
        <f>SUM(J18:J27)</f>
        <v>53546</v>
      </c>
      <c r="K28" s="25"/>
      <c r="L28" s="29">
        <f>SUM(L18:L27)</f>
        <v>85899</v>
      </c>
    </row>
    <row r="29" spans="1:12" ht="19.5" customHeight="1" x14ac:dyDescent="0.2">
      <c r="A29" s="4"/>
      <c r="B29" s="4"/>
      <c r="C29" s="4"/>
      <c r="D29" s="4"/>
      <c r="F29" s="34"/>
      <c r="G29" s="25"/>
      <c r="H29" s="34"/>
      <c r="I29" s="34"/>
      <c r="J29" s="34"/>
      <c r="K29" s="25"/>
      <c r="L29" s="34"/>
    </row>
    <row r="30" spans="1:12" ht="19.5" customHeight="1" x14ac:dyDescent="0.2">
      <c r="A30" s="4" t="s">
        <v>184</v>
      </c>
      <c r="B30" s="4"/>
      <c r="C30" s="4"/>
      <c r="F30" s="34">
        <f>F15-F28</f>
        <v>2618847</v>
      </c>
      <c r="G30" s="25"/>
      <c r="H30" s="34">
        <f>H15-H28</f>
        <v>2809306</v>
      </c>
      <c r="I30" s="34"/>
      <c r="J30" s="34">
        <f>J15-J28</f>
        <v>2463049</v>
      </c>
      <c r="K30" s="34"/>
      <c r="L30" s="34">
        <f>L15-L28</f>
        <v>2662444</v>
      </c>
    </row>
    <row r="31" spans="1:12" ht="19.5" customHeight="1" x14ac:dyDescent="0.2">
      <c r="A31" s="16" t="s">
        <v>55</v>
      </c>
      <c r="E31" s="8"/>
      <c r="F31" s="28">
        <v>-31640</v>
      </c>
      <c r="G31" s="27"/>
      <c r="H31" s="28">
        <v>-47725</v>
      </c>
      <c r="I31" s="33"/>
      <c r="J31" s="28">
        <v>-690</v>
      </c>
      <c r="K31" s="26"/>
      <c r="L31" s="28">
        <v>-972</v>
      </c>
    </row>
    <row r="32" spans="1:12" ht="19.5" customHeight="1" x14ac:dyDescent="0.2">
      <c r="A32" s="4" t="s">
        <v>157</v>
      </c>
      <c r="B32" s="4"/>
      <c r="C32" s="4"/>
      <c r="D32" s="4"/>
      <c r="E32" s="8"/>
      <c r="F32" s="34">
        <f>SUM(F30:F31)</f>
        <v>2587207</v>
      </c>
      <c r="G32" s="39"/>
      <c r="H32" s="34">
        <f>SUM(H30:H31)</f>
        <v>2761581</v>
      </c>
      <c r="I32" s="34"/>
      <c r="J32" s="34">
        <f>SUM(J30:J31)</f>
        <v>2462359</v>
      </c>
      <c r="K32" s="25"/>
      <c r="L32" s="34">
        <f>SUM(L30:L31)</f>
        <v>2661472</v>
      </c>
    </row>
    <row r="33" spans="1:12" ht="19.5" customHeight="1" x14ac:dyDescent="0.2">
      <c r="A33" s="16" t="s">
        <v>176</v>
      </c>
      <c r="E33" s="8"/>
      <c r="F33" s="28">
        <v>-51348</v>
      </c>
      <c r="G33" s="27"/>
      <c r="H33" s="28">
        <v>-12699</v>
      </c>
      <c r="I33" s="33"/>
      <c r="J33" s="21">
        <v>0</v>
      </c>
      <c r="K33" s="26"/>
      <c r="L33" s="21">
        <v>0</v>
      </c>
    </row>
    <row r="34" spans="1:12" ht="19.5" customHeight="1" thickBot="1" x14ac:dyDescent="0.25">
      <c r="A34" s="4" t="s">
        <v>210</v>
      </c>
      <c r="B34" s="4"/>
      <c r="C34" s="4"/>
      <c r="D34" s="4"/>
      <c r="F34" s="40">
        <f>SUM(F32:F33)</f>
        <v>2535859</v>
      </c>
      <c r="G34" s="25"/>
      <c r="H34" s="40">
        <f>SUM(H32:H33)</f>
        <v>2748882</v>
      </c>
      <c r="I34" s="34"/>
      <c r="J34" s="40">
        <f>SUM(J32:J33)</f>
        <v>2462359</v>
      </c>
      <c r="K34" s="25"/>
      <c r="L34" s="40">
        <f>SUM(L32:L33)</f>
        <v>2661472</v>
      </c>
    </row>
    <row r="35" spans="1:12" ht="19.5" customHeight="1" thickTop="1" x14ac:dyDescent="0.2">
      <c r="A35" s="4"/>
      <c r="B35" s="4"/>
      <c r="C35" s="4"/>
      <c r="D35" s="4"/>
      <c r="F35" s="34"/>
      <c r="G35" s="25"/>
      <c r="H35" s="34"/>
      <c r="I35" s="34"/>
      <c r="J35" s="34"/>
      <c r="K35" s="25"/>
      <c r="L35" s="34"/>
    </row>
    <row r="36" spans="1:12" ht="19.5" customHeight="1" x14ac:dyDescent="0.2">
      <c r="A36" s="4" t="s">
        <v>43</v>
      </c>
      <c r="B36" s="4"/>
      <c r="C36" s="4"/>
      <c r="D36" s="4"/>
      <c r="F36" s="26"/>
      <c r="G36" s="26"/>
      <c r="H36" s="26"/>
      <c r="I36" s="26"/>
      <c r="J36" s="26"/>
      <c r="K36" s="26"/>
      <c r="L36" s="26"/>
    </row>
    <row r="37" spans="1:12" ht="19.5" customHeight="1" x14ac:dyDescent="0.2">
      <c r="B37" s="16" t="s">
        <v>136</v>
      </c>
      <c r="F37" s="33">
        <v>2463605</v>
      </c>
      <c r="G37" s="26"/>
      <c r="H37" s="33">
        <v>2662356</v>
      </c>
      <c r="I37" s="33"/>
      <c r="J37" s="33">
        <v>2462359</v>
      </c>
      <c r="K37" s="26"/>
      <c r="L37" s="33">
        <v>2661472</v>
      </c>
    </row>
    <row r="38" spans="1:12" ht="19.5" customHeight="1" x14ac:dyDescent="0.2">
      <c r="B38" s="16" t="s">
        <v>60</v>
      </c>
      <c r="F38" s="33">
        <v>72254</v>
      </c>
      <c r="G38" s="26"/>
      <c r="H38" s="33">
        <v>86526</v>
      </c>
      <c r="I38" s="33"/>
      <c r="J38" s="33">
        <v>0</v>
      </c>
      <c r="K38" s="33"/>
      <c r="L38" s="33">
        <v>0</v>
      </c>
    </row>
    <row r="39" spans="1:12" ht="19.5" customHeight="1" thickBot="1" x14ac:dyDescent="0.25">
      <c r="A39" s="4" t="s">
        <v>210</v>
      </c>
      <c r="B39" s="4"/>
      <c r="C39" s="4"/>
      <c r="D39" s="4"/>
      <c r="F39" s="40">
        <f>SUM(F37:F38)</f>
        <v>2535859</v>
      </c>
      <c r="G39" s="25"/>
      <c r="H39" s="40">
        <f>SUM(H37:H38)</f>
        <v>2748882</v>
      </c>
      <c r="I39" s="34"/>
      <c r="J39" s="40">
        <f>SUM(J37:J38)</f>
        <v>2462359</v>
      </c>
      <c r="K39" s="25"/>
      <c r="L39" s="40">
        <f>SUM(L37:L38)</f>
        <v>2661472</v>
      </c>
    </row>
    <row r="40" spans="1:12" ht="19.5" customHeight="1" thickTop="1" x14ac:dyDescent="0.2">
      <c r="A40" s="4"/>
      <c r="B40" s="4"/>
      <c r="C40" s="4"/>
      <c r="D40" s="4"/>
      <c r="F40" s="34"/>
      <c r="G40" s="25"/>
      <c r="H40" s="34"/>
      <c r="I40" s="34"/>
      <c r="J40" s="34"/>
      <c r="K40" s="25"/>
      <c r="L40" s="34"/>
    </row>
    <row r="41" spans="1:12" ht="19.5" customHeight="1" x14ac:dyDescent="0.2">
      <c r="A41" s="4" t="s">
        <v>109</v>
      </c>
      <c r="B41" s="4"/>
      <c r="C41" s="4"/>
      <c r="D41" s="4"/>
      <c r="F41" s="34"/>
      <c r="G41" s="25"/>
      <c r="H41" s="34"/>
      <c r="I41" s="34"/>
      <c r="J41" s="34"/>
      <c r="K41" s="25"/>
      <c r="L41" s="34"/>
    </row>
    <row r="42" spans="1:12" ht="19.5" customHeight="1" x14ac:dyDescent="0.2">
      <c r="B42" s="4" t="s">
        <v>140</v>
      </c>
      <c r="C42" s="4"/>
      <c r="F42" s="34"/>
      <c r="G42" s="25"/>
      <c r="H42" s="34"/>
      <c r="I42" s="34"/>
      <c r="J42" s="34"/>
      <c r="K42" s="25"/>
      <c r="L42" s="34"/>
    </row>
    <row r="43" spans="1:12" ht="19.5" customHeight="1" thickBot="1" x14ac:dyDescent="0.25">
      <c r="C43" s="16" t="s">
        <v>107</v>
      </c>
      <c r="F43" s="92">
        <v>0.77</v>
      </c>
      <c r="G43" s="41"/>
      <c r="H43" s="92">
        <v>0.83000000000000007</v>
      </c>
      <c r="I43" s="41"/>
      <c r="J43" s="92">
        <v>0.77</v>
      </c>
      <c r="K43" s="41"/>
      <c r="L43" s="92">
        <v>0.83000000000000007</v>
      </c>
    </row>
    <row r="44" spans="1:12" ht="19.5" customHeight="1" thickTop="1" thickBot="1" x14ac:dyDescent="0.25">
      <c r="C44" s="16" t="s">
        <v>108</v>
      </c>
      <c r="E44" s="16"/>
      <c r="F44" s="92">
        <v>0.77</v>
      </c>
      <c r="G44" s="41"/>
      <c r="H44" s="92">
        <v>0.83000000000000007</v>
      </c>
      <c r="I44" s="41"/>
      <c r="J44" s="92">
        <v>0.77</v>
      </c>
      <c r="K44" s="41"/>
      <c r="L44" s="92">
        <v>0.83000000000000007</v>
      </c>
    </row>
    <row r="45" spans="1:12" ht="19.5" customHeight="1" thickTop="1" x14ac:dyDescent="0.2">
      <c r="A45" s="4"/>
      <c r="B45" s="4"/>
      <c r="C45" s="4"/>
      <c r="D45" s="4"/>
      <c r="F45" s="34"/>
      <c r="G45" s="26"/>
      <c r="H45" s="34"/>
      <c r="I45" s="34"/>
      <c r="J45" s="34"/>
      <c r="K45" s="26"/>
      <c r="L45" s="34"/>
    </row>
    <row r="46" spans="1:12" ht="20.25" customHeight="1" x14ac:dyDescent="0.2">
      <c r="A46" s="62" t="s">
        <v>98</v>
      </c>
      <c r="B46" s="62"/>
      <c r="C46" s="62"/>
      <c r="D46" s="62"/>
      <c r="E46" s="11"/>
      <c r="F46" s="64"/>
      <c r="G46" s="64"/>
      <c r="H46" s="64"/>
      <c r="I46" s="64"/>
      <c r="J46" s="64"/>
      <c r="K46" s="64"/>
      <c r="L46" s="64"/>
    </row>
    <row r="47" spans="1:12" ht="20.25" customHeight="1" x14ac:dyDescent="0.2">
      <c r="A47" s="62" t="s">
        <v>102</v>
      </c>
      <c r="B47" s="62"/>
      <c r="C47" s="62"/>
      <c r="D47" s="62"/>
      <c r="E47" s="11"/>
      <c r="F47" s="64"/>
      <c r="G47" s="64"/>
      <c r="H47" s="64"/>
      <c r="I47" s="64"/>
      <c r="J47" s="64"/>
      <c r="K47" s="64"/>
      <c r="L47" s="64"/>
    </row>
    <row r="48" spans="1:12" ht="20.25" customHeight="1" x14ac:dyDescent="0.2">
      <c r="A48" s="63" t="s">
        <v>246</v>
      </c>
      <c r="B48" s="63"/>
      <c r="C48" s="63"/>
      <c r="D48" s="63"/>
      <c r="E48" s="11"/>
      <c r="F48" s="64"/>
      <c r="G48" s="64"/>
      <c r="H48" s="64"/>
      <c r="I48" s="64"/>
      <c r="J48" s="64"/>
      <c r="K48" s="64"/>
      <c r="L48" s="64"/>
    </row>
    <row r="49" spans="1:12" ht="20.25" customHeight="1" x14ac:dyDescent="0.2">
      <c r="A49" s="12"/>
      <c r="B49" s="12"/>
      <c r="C49" s="12"/>
      <c r="D49" s="12"/>
      <c r="E49" s="74"/>
      <c r="F49" s="48"/>
      <c r="G49" s="48"/>
      <c r="H49" s="48"/>
      <c r="I49" s="48"/>
      <c r="J49" s="48"/>
      <c r="K49" s="48"/>
      <c r="L49" s="75" t="s">
        <v>209</v>
      </c>
    </row>
    <row r="50" spans="1:12" ht="20.25" customHeight="1" x14ac:dyDescent="0.2">
      <c r="F50" s="142" t="s">
        <v>0</v>
      </c>
      <c r="G50" s="142"/>
      <c r="H50" s="142"/>
      <c r="I50" s="134"/>
      <c r="J50" s="142" t="s">
        <v>31</v>
      </c>
      <c r="K50" s="142"/>
      <c r="L50" s="142"/>
    </row>
    <row r="51" spans="1:12" ht="20.25" customHeight="1" x14ac:dyDescent="0.2">
      <c r="F51" s="142" t="s">
        <v>30</v>
      </c>
      <c r="G51" s="142"/>
      <c r="H51" s="142"/>
      <c r="I51" s="134"/>
      <c r="J51" s="142" t="s">
        <v>30</v>
      </c>
      <c r="K51" s="142"/>
      <c r="L51" s="142"/>
    </row>
    <row r="52" spans="1:12" ht="20.25" customHeight="1" x14ac:dyDescent="0.2">
      <c r="E52" s="10"/>
      <c r="F52" s="18">
        <v>2022</v>
      </c>
      <c r="G52" s="18"/>
      <c r="H52" s="18">
        <v>2021</v>
      </c>
      <c r="I52" s="18"/>
      <c r="J52" s="18">
        <v>2022</v>
      </c>
      <c r="K52" s="18"/>
      <c r="L52" s="18">
        <v>2021</v>
      </c>
    </row>
    <row r="53" spans="1:12" ht="20.25" customHeight="1" x14ac:dyDescent="0.2">
      <c r="F53" s="13"/>
      <c r="G53" s="13"/>
      <c r="H53" s="13"/>
      <c r="I53" s="13"/>
      <c r="J53" s="13"/>
      <c r="K53" s="13"/>
      <c r="L53" s="46"/>
    </row>
    <row r="54" spans="1:12" ht="20.25" customHeight="1" x14ac:dyDescent="0.2">
      <c r="A54" s="4" t="s">
        <v>210</v>
      </c>
      <c r="B54" s="4"/>
      <c r="C54" s="4"/>
      <c r="D54" s="4"/>
      <c r="F54" s="42">
        <f>F39</f>
        <v>2535859</v>
      </c>
      <c r="G54" s="34">
        <v>0</v>
      </c>
      <c r="H54" s="42">
        <f>H39</f>
        <v>2748882</v>
      </c>
      <c r="I54" s="42"/>
      <c r="J54" s="42">
        <f>J39</f>
        <v>2462359</v>
      </c>
      <c r="K54" s="34">
        <v>0</v>
      </c>
      <c r="L54" s="42">
        <f>L39</f>
        <v>2661472</v>
      </c>
    </row>
    <row r="55" spans="1:12" ht="20.25" customHeight="1" x14ac:dyDescent="0.2">
      <c r="F55" s="36"/>
      <c r="G55" s="36"/>
      <c r="H55" s="36"/>
      <c r="I55" s="36"/>
      <c r="J55" s="36"/>
      <c r="K55" s="36"/>
      <c r="L55" s="36"/>
    </row>
    <row r="56" spans="1:12" ht="20.25" customHeight="1" x14ac:dyDescent="0.2">
      <c r="A56" s="4" t="s">
        <v>61</v>
      </c>
      <c r="B56" s="4"/>
      <c r="C56" s="4"/>
      <c r="D56" s="4"/>
      <c r="F56" s="36"/>
      <c r="G56" s="36"/>
      <c r="H56" s="36"/>
      <c r="I56" s="36"/>
      <c r="J56" s="36"/>
      <c r="K56" s="36"/>
      <c r="L56" s="36"/>
    </row>
    <row r="57" spans="1:12" ht="20.25" customHeight="1" x14ac:dyDescent="0.2">
      <c r="B57" s="4" t="s">
        <v>131</v>
      </c>
      <c r="C57" s="4"/>
      <c r="D57" s="4"/>
      <c r="F57" s="36"/>
      <c r="G57" s="36"/>
      <c r="H57" s="36"/>
      <c r="I57" s="36"/>
      <c r="J57" s="36"/>
      <c r="K57" s="36"/>
      <c r="L57" s="36"/>
    </row>
    <row r="58" spans="1:12" ht="20.25" customHeight="1" x14ac:dyDescent="0.2">
      <c r="A58" s="4" t="s">
        <v>132</v>
      </c>
      <c r="B58" s="4"/>
      <c r="C58" s="4"/>
      <c r="D58" s="4"/>
      <c r="F58" s="36"/>
      <c r="G58" s="36"/>
      <c r="H58" s="36"/>
      <c r="I58" s="36"/>
      <c r="J58" s="36"/>
      <c r="K58" s="36"/>
      <c r="L58" s="36"/>
    </row>
    <row r="59" spans="1:12" ht="20.25" customHeight="1" x14ac:dyDescent="0.2">
      <c r="A59" s="4"/>
      <c r="B59" s="4" t="s">
        <v>179</v>
      </c>
      <c r="C59" s="4"/>
      <c r="D59" s="4"/>
      <c r="F59" s="36"/>
      <c r="G59" s="36"/>
      <c r="H59" s="36"/>
      <c r="I59" s="36"/>
      <c r="J59" s="36"/>
      <c r="K59" s="36"/>
      <c r="L59" s="36"/>
    </row>
    <row r="60" spans="1:12" ht="20.25" customHeight="1" x14ac:dyDescent="0.2">
      <c r="A60" s="17"/>
      <c r="B60" s="16" t="s">
        <v>135</v>
      </c>
      <c r="C60" s="17"/>
      <c r="F60" s="36"/>
      <c r="G60" s="36"/>
      <c r="H60" s="36"/>
      <c r="I60" s="36"/>
      <c r="J60" s="36"/>
      <c r="K60" s="36"/>
      <c r="L60" s="36"/>
    </row>
    <row r="61" spans="1:12" ht="20.25" customHeight="1" x14ac:dyDescent="0.2">
      <c r="A61" s="17"/>
      <c r="B61" s="17"/>
      <c r="C61" s="16" t="s">
        <v>30</v>
      </c>
      <c r="F61" s="36">
        <v>-92908</v>
      </c>
      <c r="G61" s="36"/>
      <c r="H61" s="36">
        <v>8770</v>
      </c>
      <c r="I61" s="36"/>
      <c r="J61" s="98">
        <v>-38217</v>
      </c>
      <c r="K61" s="33"/>
      <c r="L61" s="98">
        <v>3607</v>
      </c>
    </row>
    <row r="62" spans="1:12" ht="20.25" customHeight="1" x14ac:dyDescent="0.2">
      <c r="A62" s="17"/>
      <c r="B62" s="16" t="s">
        <v>235</v>
      </c>
      <c r="F62" s="36">
        <v>6426</v>
      </c>
      <c r="G62" s="36"/>
      <c r="H62" s="36">
        <v>-12237</v>
      </c>
      <c r="I62" s="36"/>
      <c r="J62" s="36">
        <v>9174</v>
      </c>
      <c r="K62" s="36"/>
      <c r="L62" s="36">
        <v>-9300</v>
      </c>
    </row>
    <row r="63" spans="1:12" ht="20.25" customHeight="1" x14ac:dyDescent="0.2">
      <c r="A63" s="17"/>
      <c r="B63" s="16" t="s">
        <v>229</v>
      </c>
      <c r="F63" s="51">
        <v>16343</v>
      </c>
      <c r="G63" s="36"/>
      <c r="H63" s="51">
        <v>23149</v>
      </c>
      <c r="I63" s="36"/>
      <c r="J63" s="51">
        <v>16343</v>
      </c>
      <c r="K63" s="36"/>
      <c r="L63" s="51">
        <v>23149</v>
      </c>
    </row>
    <row r="64" spans="1:12" ht="20.25" customHeight="1" x14ac:dyDescent="0.2">
      <c r="A64" s="16" t="s">
        <v>255</v>
      </c>
      <c r="F64" s="36"/>
      <c r="G64" s="36"/>
      <c r="H64" s="36"/>
      <c r="I64" s="36"/>
      <c r="J64" s="36"/>
      <c r="K64" s="36"/>
      <c r="L64" s="36"/>
    </row>
    <row r="65" spans="1:12" ht="20.25" customHeight="1" x14ac:dyDescent="0.2">
      <c r="A65" s="17"/>
      <c r="B65" s="16" t="s">
        <v>179</v>
      </c>
      <c r="F65" s="51">
        <f>SUM(F61:F63)</f>
        <v>-70139</v>
      </c>
      <c r="G65" s="36">
        <v>0</v>
      </c>
      <c r="H65" s="51">
        <f>SUM(H61:H63)</f>
        <v>19682</v>
      </c>
      <c r="I65" s="36"/>
      <c r="J65" s="51">
        <f>SUM(J61:J63)</f>
        <v>-12700</v>
      </c>
      <c r="K65" s="36">
        <v>0</v>
      </c>
      <c r="L65" s="51">
        <f>SUM(L61:L63)</f>
        <v>17456</v>
      </c>
    </row>
    <row r="66" spans="1:12" ht="20.25" customHeight="1" x14ac:dyDescent="0.2">
      <c r="A66" s="4" t="s">
        <v>180</v>
      </c>
      <c r="B66" s="4"/>
      <c r="C66" s="4"/>
      <c r="D66" s="4"/>
      <c r="F66" s="36"/>
      <c r="G66" s="36"/>
      <c r="H66" s="36"/>
      <c r="I66" s="36"/>
      <c r="J66" s="36"/>
      <c r="K66" s="36"/>
      <c r="L66" s="36"/>
    </row>
    <row r="67" spans="1:12" ht="20.25" customHeight="1" x14ac:dyDescent="0.2">
      <c r="A67" s="4"/>
      <c r="B67" s="4" t="s">
        <v>179</v>
      </c>
      <c r="C67" s="4"/>
      <c r="D67" s="4"/>
      <c r="F67" s="36"/>
      <c r="G67" s="36"/>
      <c r="H67" s="36"/>
      <c r="I67" s="36"/>
      <c r="J67" s="36"/>
      <c r="K67" s="36"/>
      <c r="L67" s="36"/>
    </row>
    <row r="68" spans="1:12" ht="20.25" hidden="1" customHeight="1" x14ac:dyDescent="0.2">
      <c r="A68" s="4"/>
      <c r="B68" s="16" t="s">
        <v>205</v>
      </c>
      <c r="C68" s="4"/>
      <c r="D68" s="4"/>
      <c r="F68" s="36"/>
      <c r="G68" s="36"/>
      <c r="H68" s="36">
        <v>0</v>
      </c>
      <c r="I68" s="36"/>
      <c r="J68" s="36"/>
      <c r="K68" s="36"/>
      <c r="L68" s="36">
        <v>0</v>
      </c>
    </row>
    <row r="69" spans="1:12" ht="20.25" hidden="1" customHeight="1" x14ac:dyDescent="0.2">
      <c r="A69" s="4"/>
      <c r="B69" s="16" t="s">
        <v>148</v>
      </c>
      <c r="C69" s="4"/>
      <c r="D69" s="4"/>
      <c r="F69" s="36"/>
      <c r="G69" s="36"/>
      <c r="H69" s="36">
        <v>0</v>
      </c>
      <c r="I69" s="36"/>
      <c r="J69" s="36"/>
      <c r="K69" s="36"/>
      <c r="L69" s="36">
        <v>0</v>
      </c>
    </row>
    <row r="70" spans="1:12" ht="20.25" customHeight="1" x14ac:dyDescent="0.2">
      <c r="B70" s="16" t="s">
        <v>229</v>
      </c>
      <c r="F70" s="51">
        <v>0</v>
      </c>
      <c r="G70" s="36"/>
      <c r="H70" s="51">
        <v>479</v>
      </c>
      <c r="I70" s="36"/>
      <c r="J70" s="51">
        <v>0</v>
      </c>
      <c r="K70" s="33"/>
      <c r="L70" s="51">
        <v>479</v>
      </c>
    </row>
    <row r="71" spans="1:12" ht="20.25" customHeight="1" x14ac:dyDescent="0.2">
      <c r="A71" s="16" t="s">
        <v>256</v>
      </c>
      <c r="F71" s="36"/>
      <c r="G71" s="36"/>
      <c r="H71" s="36"/>
      <c r="I71" s="36"/>
      <c r="J71" s="36"/>
      <c r="K71" s="33"/>
      <c r="L71" s="36"/>
    </row>
    <row r="72" spans="1:12" ht="20.25" customHeight="1" x14ac:dyDescent="0.2">
      <c r="A72" s="17"/>
      <c r="B72" s="16" t="s">
        <v>179</v>
      </c>
      <c r="F72" s="51">
        <f>SUM(F68:F70)</f>
        <v>0</v>
      </c>
      <c r="G72" s="36"/>
      <c r="H72" s="51">
        <f>SUM(H68:H70)</f>
        <v>479</v>
      </c>
      <c r="I72" s="36"/>
      <c r="J72" s="51">
        <f>SUM(J68:J70)</f>
        <v>0</v>
      </c>
      <c r="K72" s="36"/>
      <c r="L72" s="51">
        <f>SUM(L68:L70)</f>
        <v>479</v>
      </c>
    </row>
    <row r="73" spans="1:12" ht="20.25" customHeight="1" x14ac:dyDescent="0.2">
      <c r="A73" s="4" t="s">
        <v>211</v>
      </c>
      <c r="B73" s="4"/>
      <c r="C73" s="4"/>
      <c r="D73" s="4"/>
      <c r="F73" s="36"/>
      <c r="G73" s="36"/>
      <c r="H73" s="36"/>
      <c r="I73" s="36"/>
      <c r="J73" s="36"/>
      <c r="K73" s="36"/>
      <c r="L73" s="36"/>
    </row>
    <row r="74" spans="1:12" ht="20.25" customHeight="1" x14ac:dyDescent="0.2">
      <c r="A74" s="17"/>
      <c r="B74" s="4" t="s">
        <v>131</v>
      </c>
      <c r="C74" s="4"/>
      <c r="D74" s="4"/>
      <c r="F74" s="43">
        <f>F65+F72</f>
        <v>-70139</v>
      </c>
      <c r="G74" s="36"/>
      <c r="H74" s="43">
        <f>H65+H72</f>
        <v>20161</v>
      </c>
      <c r="I74" s="36"/>
      <c r="J74" s="43">
        <f>J65+J72</f>
        <v>-12700</v>
      </c>
      <c r="K74" s="36"/>
      <c r="L74" s="43">
        <f>L65+L72</f>
        <v>17935</v>
      </c>
    </row>
    <row r="75" spans="1:12" ht="20.25" customHeight="1" x14ac:dyDescent="0.2">
      <c r="F75" s="36"/>
      <c r="G75" s="36"/>
      <c r="H75" s="36"/>
      <c r="I75" s="36"/>
      <c r="J75" s="36"/>
      <c r="K75" s="36"/>
      <c r="L75" s="36"/>
    </row>
    <row r="76" spans="1:12" ht="20.25" customHeight="1" thickBot="1" x14ac:dyDescent="0.25">
      <c r="A76" s="4" t="s">
        <v>212</v>
      </c>
      <c r="B76" s="4"/>
      <c r="C76" s="4"/>
      <c r="D76" s="4"/>
      <c r="F76" s="44">
        <f>F54+F74</f>
        <v>2465720</v>
      </c>
      <c r="G76" s="42">
        <v>0</v>
      </c>
      <c r="H76" s="44">
        <f>H54+H74</f>
        <v>2769043</v>
      </c>
      <c r="I76" s="42"/>
      <c r="J76" s="44">
        <f>J54+J74</f>
        <v>2449659</v>
      </c>
      <c r="K76" s="42">
        <v>0</v>
      </c>
      <c r="L76" s="44">
        <f>L54+L74</f>
        <v>2679407</v>
      </c>
    </row>
    <row r="77" spans="1:12" ht="20.25" customHeight="1" thickTop="1" x14ac:dyDescent="0.2">
      <c r="A77" s="4"/>
      <c r="B77" s="4"/>
      <c r="C77" s="4"/>
      <c r="D77" s="4"/>
      <c r="F77" s="42"/>
      <c r="G77" s="42"/>
      <c r="H77" s="42"/>
      <c r="I77" s="42"/>
      <c r="J77" s="42"/>
      <c r="K77" s="42"/>
      <c r="L77" s="42"/>
    </row>
    <row r="78" spans="1:12" ht="20.25" customHeight="1" x14ac:dyDescent="0.2">
      <c r="A78" s="4" t="s">
        <v>62</v>
      </c>
      <c r="B78" s="4"/>
      <c r="C78" s="4"/>
      <c r="D78" s="4"/>
      <c r="F78" s="36"/>
      <c r="G78" s="36"/>
      <c r="H78" s="36"/>
      <c r="I78" s="36"/>
      <c r="J78" s="36"/>
      <c r="K78" s="36"/>
      <c r="L78" s="36"/>
    </row>
    <row r="79" spans="1:12" ht="20.25" customHeight="1" x14ac:dyDescent="0.2">
      <c r="A79" s="17"/>
      <c r="B79" s="16" t="s">
        <v>136</v>
      </c>
      <c r="F79" s="36">
        <v>2450145</v>
      </c>
      <c r="G79" s="36"/>
      <c r="H79" s="36">
        <v>2678137</v>
      </c>
      <c r="I79" s="36"/>
      <c r="J79" s="36">
        <v>2449659</v>
      </c>
      <c r="K79" s="36"/>
      <c r="L79" s="36">
        <v>2679407</v>
      </c>
    </row>
    <row r="80" spans="1:12" ht="20.25" customHeight="1" x14ac:dyDescent="0.2">
      <c r="A80" s="17"/>
      <c r="B80" s="16" t="s">
        <v>60</v>
      </c>
      <c r="F80" s="36">
        <v>15575</v>
      </c>
      <c r="G80" s="36"/>
      <c r="H80" s="36">
        <v>90906</v>
      </c>
      <c r="I80" s="36"/>
      <c r="J80" s="21">
        <v>0</v>
      </c>
      <c r="K80" s="26"/>
      <c r="L80" s="21">
        <v>0</v>
      </c>
    </row>
    <row r="81" spans="1:12" ht="20.25" customHeight="1" thickBot="1" x14ac:dyDescent="0.25">
      <c r="A81" s="4" t="s">
        <v>212</v>
      </c>
      <c r="F81" s="45">
        <f>SUM(F79:F80)</f>
        <v>2465720</v>
      </c>
      <c r="G81" s="36"/>
      <c r="H81" s="45">
        <f>SUM(H79:H80)</f>
        <v>2769043</v>
      </c>
      <c r="I81" s="42"/>
      <c r="J81" s="45">
        <f>SUM(J79:J80)</f>
        <v>2449659</v>
      </c>
      <c r="K81" s="36"/>
      <c r="L81" s="45">
        <f>SUM(L79:L80)</f>
        <v>2679407</v>
      </c>
    </row>
    <row r="82" spans="1:12" ht="20.25" customHeight="1" thickTop="1" x14ac:dyDescent="0.2"/>
  </sheetData>
  <mergeCells count="8">
    <mergeCell ref="F51:H51"/>
    <mergeCell ref="J51:L51"/>
    <mergeCell ref="F5:H5"/>
    <mergeCell ref="J5:L5"/>
    <mergeCell ref="F6:H6"/>
    <mergeCell ref="J6:L6"/>
    <mergeCell ref="F50:H50"/>
    <mergeCell ref="J50:L50"/>
  </mergeCells>
  <pageMargins left="0.90551181102362199" right="0.39370078740157499" top="0.98425196850393704" bottom="0.98425196850393704" header="0.511811023622047" footer="0.511811023622047"/>
  <pageSetup paperSize="9" scale="78" firstPageNumber="6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2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6" customWidth="1"/>
    <col min="4" max="4" width="38" style="16" customWidth="1"/>
    <col min="5" max="5" width="7.7109375" style="3" customWidth="1"/>
    <col min="6" max="6" width="15.5703125" style="23" customWidth="1"/>
    <col min="7" max="7" width="1" style="23" customWidth="1"/>
    <col min="8" max="8" width="15.5703125" style="23" customWidth="1"/>
    <col min="9" max="9" width="1" style="23" customWidth="1"/>
    <col min="10" max="10" width="15.5703125" style="23" customWidth="1"/>
    <col min="11" max="11" width="1" style="23" customWidth="1"/>
    <col min="12" max="12" width="15.5703125" style="23" customWidth="1"/>
    <col min="13" max="16384" width="9.140625" style="17"/>
  </cols>
  <sheetData>
    <row r="1" spans="1:12" ht="17.100000000000001" customHeight="1" x14ac:dyDescent="0.2">
      <c r="A1" s="62" t="s">
        <v>98</v>
      </c>
      <c r="B1" s="62"/>
      <c r="C1" s="62"/>
      <c r="D1" s="62"/>
      <c r="E1" s="70"/>
      <c r="F1" s="63"/>
      <c r="G1" s="63"/>
      <c r="H1" s="63"/>
      <c r="I1" s="63"/>
      <c r="J1" s="63"/>
      <c r="K1" s="63"/>
      <c r="L1" s="63"/>
    </row>
    <row r="2" spans="1:12" ht="17.100000000000001" customHeight="1" x14ac:dyDescent="0.2">
      <c r="A2" s="62" t="s">
        <v>101</v>
      </c>
      <c r="B2" s="62"/>
      <c r="C2" s="62"/>
      <c r="D2" s="62"/>
      <c r="E2" s="70"/>
      <c r="F2" s="63"/>
      <c r="G2" s="63"/>
      <c r="H2" s="63"/>
      <c r="I2" s="63"/>
      <c r="J2" s="63"/>
      <c r="K2" s="63"/>
      <c r="L2" s="63"/>
    </row>
    <row r="3" spans="1:12" ht="17.100000000000001" customHeight="1" x14ac:dyDescent="0.2">
      <c r="A3" s="63" t="s">
        <v>247</v>
      </c>
      <c r="B3" s="63"/>
      <c r="C3" s="63"/>
      <c r="D3" s="63"/>
      <c r="E3" s="70"/>
      <c r="F3" s="63"/>
      <c r="G3" s="63"/>
      <c r="H3" s="63"/>
      <c r="I3" s="63"/>
      <c r="J3" s="63"/>
      <c r="K3" s="63"/>
      <c r="L3" s="63"/>
    </row>
    <row r="4" spans="1:12" ht="17.100000000000001" customHeight="1" x14ac:dyDescent="0.2">
      <c r="A4" s="12"/>
      <c r="B4" s="12"/>
      <c r="C4" s="12"/>
      <c r="D4" s="12"/>
      <c r="E4" s="79"/>
      <c r="F4" s="12"/>
      <c r="G4" s="12"/>
      <c r="H4" s="12"/>
      <c r="I4" s="12"/>
      <c r="J4" s="12"/>
      <c r="K4" s="12"/>
      <c r="L4" s="75" t="s">
        <v>209</v>
      </c>
    </row>
    <row r="5" spans="1:12" ht="17.100000000000001" customHeight="1" x14ac:dyDescent="0.2">
      <c r="F5" s="142" t="s">
        <v>0</v>
      </c>
      <c r="G5" s="142"/>
      <c r="H5" s="142"/>
      <c r="I5" s="134"/>
      <c r="J5" s="142" t="s">
        <v>31</v>
      </c>
      <c r="K5" s="142"/>
      <c r="L5" s="142"/>
    </row>
    <row r="6" spans="1:12" ht="17.100000000000001" customHeight="1" x14ac:dyDescent="0.2">
      <c r="F6" s="142" t="s">
        <v>30</v>
      </c>
      <c r="G6" s="142"/>
      <c r="H6" s="142"/>
      <c r="I6" s="134"/>
      <c r="J6" s="142" t="s">
        <v>30</v>
      </c>
      <c r="K6" s="142"/>
      <c r="L6" s="142"/>
    </row>
    <row r="7" spans="1:12" ht="17.100000000000001" customHeight="1" x14ac:dyDescent="0.2">
      <c r="E7" s="10" t="s">
        <v>113</v>
      </c>
      <c r="F7" s="18">
        <v>2022</v>
      </c>
      <c r="G7" s="18"/>
      <c r="H7" s="18">
        <v>2021</v>
      </c>
      <c r="I7" s="18"/>
      <c r="J7" s="18">
        <v>2022</v>
      </c>
      <c r="K7" s="18"/>
      <c r="L7" s="18">
        <v>2021</v>
      </c>
    </row>
    <row r="8" spans="1:12" ht="19.5" customHeight="1" x14ac:dyDescent="0.2">
      <c r="A8" s="6" t="s">
        <v>227</v>
      </c>
      <c r="B8" s="6"/>
      <c r="C8" s="6"/>
      <c r="D8" s="6"/>
      <c r="E8" s="3">
        <v>12</v>
      </c>
      <c r="F8" s="19"/>
      <c r="G8" s="19"/>
      <c r="H8" s="19"/>
      <c r="I8" s="19"/>
      <c r="J8" s="19"/>
      <c r="K8" s="19"/>
      <c r="L8" s="19"/>
    </row>
    <row r="9" spans="1:12" ht="19.5" customHeight="1" x14ac:dyDescent="0.2">
      <c r="A9" s="16" t="s">
        <v>151</v>
      </c>
      <c r="E9" s="8"/>
      <c r="F9" s="33">
        <v>2200732</v>
      </c>
      <c r="G9" s="33"/>
      <c r="H9" s="33">
        <v>2519216</v>
      </c>
      <c r="I9" s="33"/>
      <c r="J9" s="33">
        <v>0</v>
      </c>
      <c r="K9" s="33"/>
      <c r="L9" s="33">
        <v>0</v>
      </c>
    </row>
    <row r="10" spans="1:12" ht="19.5" hidden="1" customHeight="1" x14ac:dyDescent="0.2">
      <c r="A10" s="16" t="s">
        <v>111</v>
      </c>
      <c r="E10" s="8"/>
      <c r="F10" s="21">
        <v>0</v>
      </c>
      <c r="G10" s="33"/>
      <c r="H10" s="21">
        <v>0</v>
      </c>
      <c r="I10" s="33"/>
      <c r="J10" s="21">
        <v>0</v>
      </c>
      <c r="K10" s="26"/>
      <c r="L10" s="21">
        <v>0</v>
      </c>
    </row>
    <row r="11" spans="1:12" ht="19.5" customHeight="1" x14ac:dyDescent="0.2">
      <c r="A11" s="16" t="s">
        <v>241</v>
      </c>
      <c r="E11" s="8"/>
      <c r="F11" s="17"/>
      <c r="G11" s="33"/>
      <c r="H11" s="17"/>
      <c r="I11" s="21"/>
      <c r="J11" s="33"/>
      <c r="K11" s="33"/>
      <c r="L11" s="33"/>
    </row>
    <row r="12" spans="1:12" ht="19.5" customHeight="1" x14ac:dyDescent="0.2">
      <c r="B12" s="16" t="s">
        <v>242</v>
      </c>
      <c r="E12" s="8">
        <v>7</v>
      </c>
      <c r="F12" s="33">
        <v>7289759</v>
      </c>
      <c r="G12" s="33"/>
      <c r="H12" s="33">
        <v>8026481</v>
      </c>
      <c r="I12" s="33"/>
      <c r="J12" s="33">
        <v>7737438</v>
      </c>
      <c r="K12" s="33"/>
      <c r="L12" s="33">
        <v>8188017</v>
      </c>
    </row>
    <row r="13" spans="1:12" ht="19.5" customHeight="1" x14ac:dyDescent="0.2">
      <c r="A13" s="16" t="s">
        <v>183</v>
      </c>
      <c r="E13" s="8"/>
      <c r="F13" s="33">
        <v>519810</v>
      </c>
      <c r="G13" s="33"/>
      <c r="H13" s="33">
        <v>428404</v>
      </c>
      <c r="I13" s="33"/>
      <c r="J13" s="33">
        <v>250</v>
      </c>
      <c r="K13" s="33"/>
      <c r="L13" s="33">
        <v>61</v>
      </c>
    </row>
    <row r="14" spans="1:12" ht="19.5" customHeight="1" x14ac:dyDescent="0.2">
      <c r="A14" s="16" t="s">
        <v>197</v>
      </c>
      <c r="E14" s="8"/>
      <c r="F14" s="33">
        <v>173479</v>
      </c>
      <c r="G14" s="33"/>
      <c r="H14" s="33">
        <v>377604</v>
      </c>
      <c r="I14" s="33"/>
      <c r="J14" s="33">
        <v>38129</v>
      </c>
      <c r="K14" s="33"/>
      <c r="L14" s="33">
        <v>194382</v>
      </c>
    </row>
    <row r="15" spans="1:12" ht="19.5" customHeight="1" x14ac:dyDescent="0.2">
      <c r="A15" s="4" t="s">
        <v>228</v>
      </c>
      <c r="B15" s="4"/>
      <c r="C15" s="4"/>
      <c r="D15" s="4"/>
      <c r="F15" s="24">
        <f>SUM(F9:F14)</f>
        <v>10183780</v>
      </c>
      <c r="G15" s="34"/>
      <c r="H15" s="24">
        <f>SUM(H9:H14)</f>
        <v>11351705</v>
      </c>
      <c r="I15" s="34"/>
      <c r="J15" s="24">
        <f>SUM(J9:J14)</f>
        <v>7775817</v>
      </c>
      <c r="K15" s="34"/>
      <c r="L15" s="24">
        <f>SUM(L9:L14)</f>
        <v>8382460</v>
      </c>
    </row>
    <row r="16" spans="1:12" ht="19.5" customHeight="1" x14ac:dyDescent="0.2">
      <c r="A16" s="4"/>
      <c r="B16" s="4"/>
      <c r="C16" s="4"/>
      <c r="D16" s="4"/>
      <c r="F16" s="34"/>
      <c r="G16" s="34"/>
      <c r="H16" s="34"/>
      <c r="I16" s="34"/>
      <c r="J16" s="34"/>
      <c r="K16" s="34"/>
      <c r="L16" s="34"/>
    </row>
    <row r="17" spans="1:12" ht="19.5" customHeight="1" x14ac:dyDescent="0.2">
      <c r="A17" s="6" t="s">
        <v>14</v>
      </c>
      <c r="B17" s="6"/>
      <c r="C17" s="6"/>
      <c r="D17" s="6"/>
      <c r="E17" s="3">
        <v>12</v>
      </c>
      <c r="F17" s="26"/>
      <c r="G17" s="26"/>
      <c r="H17" s="26"/>
      <c r="I17" s="26"/>
      <c r="J17" s="26"/>
      <c r="K17" s="26"/>
      <c r="L17" s="26"/>
    </row>
    <row r="18" spans="1:12" ht="19.5" customHeight="1" x14ac:dyDescent="0.2">
      <c r="A18" s="16" t="s">
        <v>203</v>
      </c>
      <c r="E18" s="8"/>
      <c r="F18" s="33">
        <v>1105430</v>
      </c>
      <c r="G18" s="27"/>
      <c r="H18" s="33">
        <v>1613889</v>
      </c>
      <c r="I18" s="33"/>
      <c r="J18" s="21">
        <v>0</v>
      </c>
      <c r="K18" s="26"/>
      <c r="L18" s="21">
        <v>0</v>
      </c>
    </row>
    <row r="19" spans="1:12" ht="19.5" hidden="1" customHeight="1" x14ac:dyDescent="0.2">
      <c r="A19" s="16" t="s">
        <v>112</v>
      </c>
      <c r="E19" s="8"/>
      <c r="F19" s="33"/>
      <c r="G19" s="27"/>
      <c r="H19" s="33"/>
      <c r="I19" s="33"/>
      <c r="J19" s="21">
        <v>0</v>
      </c>
      <c r="K19" s="26"/>
      <c r="L19" s="21">
        <v>0</v>
      </c>
    </row>
    <row r="20" spans="1:12" ht="19.5" customHeight="1" x14ac:dyDescent="0.2">
      <c r="A20" s="16" t="s">
        <v>51</v>
      </c>
      <c r="E20" s="8"/>
      <c r="F20" s="33">
        <v>0</v>
      </c>
      <c r="G20" s="27"/>
      <c r="H20" s="33">
        <v>351227</v>
      </c>
      <c r="I20" s="33"/>
      <c r="J20" s="21">
        <v>0</v>
      </c>
      <c r="K20" s="26"/>
      <c r="L20" s="21">
        <v>0</v>
      </c>
    </row>
    <row r="21" spans="1:12" ht="19.5" customHeight="1" x14ac:dyDescent="0.2">
      <c r="A21" s="16" t="s">
        <v>134</v>
      </c>
      <c r="E21" s="8"/>
      <c r="F21" s="33">
        <v>16908</v>
      </c>
      <c r="G21" s="27"/>
      <c r="H21" s="33">
        <v>10835</v>
      </c>
      <c r="I21" s="33"/>
      <c r="J21" s="21">
        <v>0</v>
      </c>
      <c r="K21" s="26"/>
      <c r="L21" s="21">
        <v>0</v>
      </c>
    </row>
    <row r="22" spans="1:12" ht="19.5" customHeight="1" x14ac:dyDescent="0.2">
      <c r="A22" s="16" t="s">
        <v>83</v>
      </c>
      <c r="E22" s="8"/>
      <c r="F22" s="33">
        <v>576153</v>
      </c>
      <c r="G22" s="27"/>
      <c r="H22" s="33">
        <v>820757</v>
      </c>
      <c r="I22" s="33"/>
      <c r="J22" s="33">
        <v>98943</v>
      </c>
      <c r="K22" s="26"/>
      <c r="L22" s="33">
        <v>193355</v>
      </c>
    </row>
    <row r="23" spans="1:12" ht="19.5" hidden="1" customHeight="1" x14ac:dyDescent="0.2">
      <c r="A23" s="16" t="s">
        <v>155</v>
      </c>
      <c r="E23" s="8"/>
      <c r="F23" s="33"/>
      <c r="G23" s="27"/>
      <c r="H23" s="33"/>
      <c r="I23" s="33"/>
      <c r="J23" s="33"/>
      <c r="K23" s="26"/>
      <c r="L23" s="33"/>
    </row>
    <row r="24" spans="1:12" ht="19.5" hidden="1" customHeight="1" x14ac:dyDescent="0.2">
      <c r="A24" s="16" t="s">
        <v>160</v>
      </c>
      <c r="E24" s="8"/>
      <c r="F24" s="33"/>
      <c r="G24" s="27"/>
      <c r="H24" s="33"/>
      <c r="I24" s="33"/>
      <c r="J24" s="33"/>
      <c r="K24" s="26"/>
      <c r="L24" s="33"/>
    </row>
    <row r="25" spans="1:12" ht="19.5" hidden="1" customHeight="1" x14ac:dyDescent="0.2">
      <c r="A25" s="17"/>
      <c r="B25" s="16" t="s">
        <v>161</v>
      </c>
      <c r="E25" s="8"/>
      <c r="F25" s="33"/>
      <c r="G25" s="27"/>
      <c r="H25" s="33"/>
      <c r="I25" s="33"/>
      <c r="J25" s="33"/>
      <c r="K25" s="26"/>
      <c r="L25" s="33"/>
    </row>
    <row r="26" spans="1:12" ht="19.5" customHeight="1" x14ac:dyDescent="0.2">
      <c r="A26" s="16" t="s">
        <v>253</v>
      </c>
      <c r="E26" s="8">
        <v>9</v>
      </c>
      <c r="F26" s="33">
        <v>259000</v>
      </c>
      <c r="G26" s="27"/>
      <c r="H26" s="33">
        <v>0</v>
      </c>
      <c r="I26" s="33"/>
      <c r="J26" s="33">
        <v>0</v>
      </c>
      <c r="K26" s="26"/>
      <c r="L26" s="33">
        <v>0</v>
      </c>
    </row>
    <row r="27" spans="1:12" ht="19.5" customHeight="1" x14ac:dyDescent="0.2">
      <c r="A27" s="16" t="s">
        <v>96</v>
      </c>
      <c r="E27" s="3">
        <v>3</v>
      </c>
      <c r="F27" s="28">
        <v>71099</v>
      </c>
      <c r="G27" s="27"/>
      <c r="H27" s="28">
        <v>118912</v>
      </c>
      <c r="I27" s="33"/>
      <c r="J27" s="28">
        <v>26838</v>
      </c>
      <c r="K27" s="26"/>
      <c r="L27" s="28">
        <v>54928</v>
      </c>
    </row>
    <row r="28" spans="1:12" ht="19.5" customHeight="1" x14ac:dyDescent="0.2">
      <c r="A28" s="4" t="s">
        <v>29</v>
      </c>
      <c r="B28" s="4"/>
      <c r="C28" s="4"/>
      <c r="D28" s="4"/>
      <c r="F28" s="29">
        <f>SUM(F18:F27)</f>
        <v>2028590</v>
      </c>
      <c r="G28" s="25"/>
      <c r="H28" s="29">
        <f>SUM(H18:H27)</f>
        <v>2915620</v>
      </c>
      <c r="I28" s="34"/>
      <c r="J28" s="29">
        <f>SUM(J18:J27)</f>
        <v>125781</v>
      </c>
      <c r="K28" s="25"/>
      <c r="L28" s="29">
        <f>SUM(L18:L27)</f>
        <v>248283</v>
      </c>
    </row>
    <row r="29" spans="1:12" ht="19.5" customHeight="1" x14ac:dyDescent="0.2">
      <c r="A29" s="4"/>
      <c r="B29" s="4"/>
      <c r="C29" s="4"/>
      <c r="D29" s="4"/>
      <c r="F29" s="34"/>
      <c r="G29" s="25"/>
      <c r="H29" s="34"/>
      <c r="I29" s="34"/>
      <c r="J29" s="34"/>
      <c r="K29" s="25"/>
      <c r="L29" s="34"/>
    </row>
    <row r="30" spans="1:12" ht="19.5" customHeight="1" x14ac:dyDescent="0.2">
      <c r="A30" s="4" t="s">
        <v>184</v>
      </c>
      <c r="B30" s="4"/>
      <c r="C30" s="4"/>
      <c r="F30" s="34">
        <f>F15-F28</f>
        <v>8155190</v>
      </c>
      <c r="G30" s="25"/>
      <c r="H30" s="34">
        <f>H15-H28</f>
        <v>8436085</v>
      </c>
      <c r="I30" s="34"/>
      <c r="J30" s="34">
        <f>J15-J28</f>
        <v>7650036</v>
      </c>
      <c r="K30" s="34"/>
      <c r="L30" s="34">
        <f>L15-L28</f>
        <v>8134177</v>
      </c>
    </row>
    <row r="31" spans="1:12" ht="19.5" customHeight="1" x14ac:dyDescent="0.2">
      <c r="A31" s="16" t="s">
        <v>55</v>
      </c>
      <c r="E31" s="8"/>
      <c r="F31" s="28">
        <v>-88818</v>
      </c>
      <c r="G31" s="27"/>
      <c r="H31" s="28">
        <v>-128783</v>
      </c>
      <c r="I31" s="33"/>
      <c r="J31" s="28">
        <v>-1618</v>
      </c>
      <c r="K31" s="26"/>
      <c r="L31" s="28">
        <v>-2623</v>
      </c>
    </row>
    <row r="32" spans="1:12" ht="19.5" customHeight="1" x14ac:dyDescent="0.2">
      <c r="A32" s="4" t="s">
        <v>157</v>
      </c>
      <c r="B32" s="4"/>
      <c r="C32" s="4"/>
      <c r="D32" s="4"/>
      <c r="E32" s="8"/>
      <c r="F32" s="34">
        <f>SUM(F30:F31)</f>
        <v>8066372</v>
      </c>
      <c r="G32" s="39"/>
      <c r="H32" s="34">
        <f>SUM(H30:H31)</f>
        <v>8307302</v>
      </c>
      <c r="I32" s="34"/>
      <c r="J32" s="34">
        <f>SUM(J30:J31)</f>
        <v>7648418</v>
      </c>
      <c r="K32" s="25"/>
      <c r="L32" s="34">
        <f>SUM(L30:L31)</f>
        <v>8131554</v>
      </c>
    </row>
    <row r="33" spans="1:12" ht="19.5" customHeight="1" x14ac:dyDescent="0.2">
      <c r="A33" s="16" t="s">
        <v>176</v>
      </c>
      <c r="E33" s="8"/>
      <c r="F33" s="28">
        <v>-128881</v>
      </c>
      <c r="G33" s="27"/>
      <c r="H33" s="28">
        <v>-40453</v>
      </c>
      <c r="I33" s="33"/>
      <c r="J33" s="21">
        <v>0</v>
      </c>
      <c r="K33" s="26"/>
      <c r="L33" s="21">
        <v>0</v>
      </c>
    </row>
    <row r="34" spans="1:12" ht="19.5" customHeight="1" thickBot="1" x14ac:dyDescent="0.25">
      <c r="A34" s="4" t="s">
        <v>210</v>
      </c>
      <c r="B34" s="4"/>
      <c r="C34" s="4"/>
      <c r="D34" s="4"/>
      <c r="F34" s="40">
        <f>SUM(F32:F33)</f>
        <v>7937491</v>
      </c>
      <c r="G34" s="25"/>
      <c r="H34" s="40">
        <f>SUM(H32:H33)</f>
        <v>8266849</v>
      </c>
      <c r="I34" s="34"/>
      <c r="J34" s="40">
        <f>SUM(J32:J33)</f>
        <v>7648418</v>
      </c>
      <c r="K34" s="25"/>
      <c r="L34" s="40">
        <f>SUM(L32:L33)</f>
        <v>8131554</v>
      </c>
    </row>
    <row r="35" spans="1:12" ht="19.5" customHeight="1" thickTop="1" x14ac:dyDescent="0.2">
      <c r="A35" s="4"/>
      <c r="B35" s="4"/>
      <c r="C35" s="4"/>
      <c r="D35" s="4"/>
      <c r="F35" s="34"/>
      <c r="G35" s="25"/>
      <c r="H35" s="34"/>
      <c r="I35" s="34"/>
      <c r="J35" s="34"/>
      <c r="K35" s="25"/>
      <c r="L35" s="34"/>
    </row>
    <row r="36" spans="1:12" ht="19.5" customHeight="1" x14ac:dyDescent="0.2">
      <c r="A36" s="4" t="s">
        <v>43</v>
      </c>
      <c r="B36" s="4"/>
      <c r="C36" s="4"/>
      <c r="D36" s="4"/>
      <c r="F36" s="26"/>
      <c r="G36" s="26"/>
      <c r="H36" s="26"/>
      <c r="I36" s="26"/>
      <c r="J36" s="26"/>
      <c r="K36" s="26"/>
      <c r="L36" s="26"/>
    </row>
    <row r="37" spans="1:12" ht="19.5" customHeight="1" x14ac:dyDescent="0.2">
      <c r="B37" s="16" t="s">
        <v>136</v>
      </c>
      <c r="F37" s="33">
        <v>7651640</v>
      </c>
      <c r="G37" s="26"/>
      <c r="H37" s="33">
        <v>8135939</v>
      </c>
      <c r="I37" s="33"/>
      <c r="J37" s="33">
        <v>7648418</v>
      </c>
      <c r="K37" s="26"/>
      <c r="L37" s="33">
        <v>8131554</v>
      </c>
    </row>
    <row r="38" spans="1:12" ht="19.5" customHeight="1" x14ac:dyDescent="0.2">
      <c r="B38" s="16" t="s">
        <v>60</v>
      </c>
      <c r="F38" s="33">
        <v>285851</v>
      </c>
      <c r="G38" s="26"/>
      <c r="H38" s="33">
        <v>130910</v>
      </c>
      <c r="I38" s="33"/>
      <c r="J38" s="33">
        <v>0</v>
      </c>
      <c r="K38" s="33"/>
      <c r="L38" s="33">
        <v>0</v>
      </c>
    </row>
    <row r="39" spans="1:12" ht="19.5" customHeight="1" thickBot="1" x14ac:dyDescent="0.25">
      <c r="A39" s="4" t="s">
        <v>210</v>
      </c>
      <c r="B39" s="4"/>
      <c r="C39" s="4"/>
      <c r="D39" s="4"/>
      <c r="F39" s="40">
        <f>SUM(F37:F38)</f>
        <v>7937491</v>
      </c>
      <c r="G39" s="25"/>
      <c r="H39" s="40">
        <f>SUM(H37:H38)</f>
        <v>8266849</v>
      </c>
      <c r="I39" s="34"/>
      <c r="J39" s="40">
        <f>SUM(J37:J38)</f>
        <v>7648418</v>
      </c>
      <c r="K39" s="25"/>
      <c r="L39" s="40">
        <f>SUM(L37:L38)</f>
        <v>8131554</v>
      </c>
    </row>
    <row r="40" spans="1:12" ht="19.5" customHeight="1" thickTop="1" x14ac:dyDescent="0.2">
      <c r="A40" s="4"/>
      <c r="B40" s="4"/>
      <c r="C40" s="4"/>
      <c r="D40" s="4"/>
      <c r="F40" s="34"/>
      <c r="G40" s="25"/>
      <c r="H40" s="34"/>
      <c r="I40" s="34"/>
      <c r="J40" s="34"/>
      <c r="K40" s="25"/>
      <c r="L40" s="34"/>
    </row>
    <row r="41" spans="1:12" ht="19.5" customHeight="1" x14ac:dyDescent="0.2">
      <c r="A41" s="4" t="s">
        <v>109</v>
      </c>
      <c r="B41" s="4"/>
      <c r="C41" s="4"/>
      <c r="D41" s="4"/>
      <c r="F41" s="34"/>
      <c r="G41" s="25"/>
      <c r="H41" s="34"/>
      <c r="I41" s="34"/>
      <c r="J41" s="34"/>
      <c r="K41" s="25"/>
      <c r="L41" s="34"/>
    </row>
    <row r="42" spans="1:12" ht="19.5" customHeight="1" x14ac:dyDescent="0.2">
      <c r="B42" s="4" t="s">
        <v>140</v>
      </c>
      <c r="C42" s="4"/>
      <c r="F42" s="34"/>
      <c r="G42" s="25"/>
      <c r="H42" s="34"/>
      <c r="I42" s="34"/>
      <c r="J42" s="34"/>
      <c r="K42" s="25"/>
      <c r="L42" s="34"/>
    </row>
    <row r="43" spans="1:12" ht="19.5" customHeight="1" thickBot="1" x14ac:dyDescent="0.25">
      <c r="C43" s="16" t="s">
        <v>107</v>
      </c>
      <c r="F43" s="92">
        <v>2.39</v>
      </c>
      <c r="G43" s="41"/>
      <c r="H43" s="92">
        <v>2.54</v>
      </c>
      <c r="I43" s="41"/>
      <c r="J43" s="92">
        <v>2.39</v>
      </c>
      <c r="K43" s="41"/>
      <c r="L43" s="92">
        <v>2.54</v>
      </c>
    </row>
    <row r="44" spans="1:12" ht="19.5" customHeight="1" thickTop="1" thickBot="1" x14ac:dyDescent="0.25">
      <c r="C44" s="16" t="s">
        <v>108</v>
      </c>
      <c r="E44" s="16"/>
      <c r="F44" s="92">
        <v>2.39</v>
      </c>
      <c r="G44" s="41"/>
      <c r="H44" s="92">
        <v>2.54</v>
      </c>
      <c r="I44" s="41"/>
      <c r="J44" s="92">
        <v>2.39</v>
      </c>
      <c r="K44" s="41"/>
      <c r="L44" s="92">
        <v>2.54</v>
      </c>
    </row>
    <row r="45" spans="1:12" ht="19.5" customHeight="1" thickTop="1" x14ac:dyDescent="0.2">
      <c r="A45" s="4"/>
      <c r="B45" s="4"/>
      <c r="C45" s="4"/>
      <c r="D45" s="4"/>
      <c r="F45" s="34"/>
      <c r="G45" s="26"/>
      <c r="H45" s="34"/>
      <c r="I45" s="34"/>
      <c r="J45" s="34"/>
      <c r="K45" s="26"/>
      <c r="L45" s="34"/>
    </row>
    <row r="46" spans="1:12" ht="20.25" customHeight="1" x14ac:dyDescent="0.2">
      <c r="A46" s="62" t="s">
        <v>98</v>
      </c>
      <c r="B46" s="62"/>
      <c r="C46" s="62"/>
      <c r="D46" s="62"/>
      <c r="E46" s="11"/>
      <c r="F46" s="64"/>
      <c r="G46" s="64"/>
      <c r="H46" s="64"/>
      <c r="I46" s="64"/>
      <c r="J46" s="64"/>
      <c r="K46" s="64"/>
      <c r="L46" s="64"/>
    </row>
    <row r="47" spans="1:12" ht="20.25" customHeight="1" x14ac:dyDescent="0.2">
      <c r="A47" s="62" t="s">
        <v>102</v>
      </c>
      <c r="B47" s="62"/>
      <c r="C47" s="62"/>
      <c r="D47" s="62"/>
      <c r="E47" s="11"/>
      <c r="F47" s="64"/>
      <c r="G47" s="64"/>
      <c r="H47" s="64"/>
      <c r="I47" s="64"/>
      <c r="J47" s="64"/>
      <c r="K47" s="64"/>
      <c r="L47" s="64"/>
    </row>
    <row r="48" spans="1:12" ht="20.25" customHeight="1" x14ac:dyDescent="0.2">
      <c r="A48" s="63" t="s">
        <v>247</v>
      </c>
      <c r="B48" s="63"/>
      <c r="C48" s="63"/>
      <c r="D48" s="63"/>
      <c r="E48" s="11"/>
      <c r="F48" s="64"/>
      <c r="G48" s="64"/>
      <c r="H48" s="64"/>
      <c r="I48" s="64"/>
      <c r="J48" s="64"/>
      <c r="K48" s="64"/>
      <c r="L48" s="64"/>
    </row>
    <row r="49" spans="1:12" ht="20.25" customHeight="1" x14ac:dyDescent="0.2">
      <c r="A49" s="12"/>
      <c r="B49" s="12"/>
      <c r="C49" s="12"/>
      <c r="D49" s="12"/>
      <c r="E49" s="74"/>
      <c r="F49" s="48"/>
      <c r="G49" s="48"/>
      <c r="H49" s="48"/>
      <c r="I49" s="48"/>
      <c r="J49" s="48"/>
      <c r="K49" s="48"/>
      <c r="L49" s="75" t="s">
        <v>209</v>
      </c>
    </row>
    <row r="50" spans="1:12" ht="20.25" customHeight="1" x14ac:dyDescent="0.2">
      <c r="F50" s="142" t="s">
        <v>0</v>
      </c>
      <c r="G50" s="142"/>
      <c r="H50" s="142"/>
      <c r="I50" s="134"/>
      <c r="J50" s="142" t="s">
        <v>31</v>
      </c>
      <c r="K50" s="142"/>
      <c r="L50" s="142"/>
    </row>
    <row r="51" spans="1:12" ht="20.25" customHeight="1" x14ac:dyDescent="0.2">
      <c r="F51" s="142" t="s">
        <v>30</v>
      </c>
      <c r="G51" s="142"/>
      <c r="H51" s="142"/>
      <c r="I51" s="134"/>
      <c r="J51" s="142" t="s">
        <v>30</v>
      </c>
      <c r="K51" s="142"/>
      <c r="L51" s="142"/>
    </row>
    <row r="52" spans="1:12" ht="20.25" customHeight="1" x14ac:dyDescent="0.2">
      <c r="E52" s="10"/>
      <c r="F52" s="18">
        <v>2022</v>
      </c>
      <c r="G52" s="18"/>
      <c r="H52" s="18">
        <v>2021</v>
      </c>
      <c r="I52" s="18"/>
      <c r="J52" s="18">
        <v>2022</v>
      </c>
      <c r="K52" s="18"/>
      <c r="L52" s="18">
        <v>2021</v>
      </c>
    </row>
    <row r="53" spans="1:12" ht="20.25" customHeight="1" x14ac:dyDescent="0.2">
      <c r="F53" s="13"/>
      <c r="G53" s="13"/>
      <c r="H53" s="13"/>
      <c r="I53" s="13"/>
      <c r="J53" s="13"/>
      <c r="K53" s="13"/>
      <c r="L53" s="46"/>
    </row>
    <row r="54" spans="1:12" ht="20.25" customHeight="1" x14ac:dyDescent="0.2">
      <c r="A54" s="4" t="s">
        <v>210</v>
      </c>
      <c r="B54" s="4"/>
      <c r="C54" s="4"/>
      <c r="D54" s="4"/>
      <c r="F54" s="42">
        <f>F39</f>
        <v>7937491</v>
      </c>
      <c r="G54" s="34">
        <v>0</v>
      </c>
      <c r="H54" s="42">
        <f>H39</f>
        <v>8266849</v>
      </c>
      <c r="I54" s="42"/>
      <c r="J54" s="42">
        <f>J39</f>
        <v>7648418</v>
      </c>
      <c r="K54" s="34">
        <v>0</v>
      </c>
      <c r="L54" s="42">
        <f>L39</f>
        <v>8131554</v>
      </c>
    </row>
    <row r="55" spans="1:12" ht="20.25" customHeight="1" x14ac:dyDescent="0.2">
      <c r="F55" s="36"/>
      <c r="G55" s="36"/>
      <c r="H55" s="36"/>
      <c r="I55" s="36"/>
      <c r="J55" s="36"/>
      <c r="K55" s="36"/>
      <c r="L55" s="36"/>
    </row>
    <row r="56" spans="1:12" ht="20.25" customHeight="1" x14ac:dyDescent="0.2">
      <c r="A56" s="4" t="s">
        <v>61</v>
      </c>
      <c r="B56" s="4"/>
      <c r="C56" s="4"/>
      <c r="D56" s="4"/>
      <c r="F56" s="36"/>
      <c r="G56" s="36"/>
      <c r="H56" s="36"/>
      <c r="I56" s="36"/>
      <c r="J56" s="36"/>
      <c r="K56" s="36"/>
      <c r="L56" s="36"/>
    </row>
    <row r="57" spans="1:12" ht="20.25" customHeight="1" x14ac:dyDescent="0.2">
      <c r="B57" s="4" t="s">
        <v>131</v>
      </c>
      <c r="C57" s="4"/>
      <c r="D57" s="4"/>
      <c r="F57" s="36"/>
      <c r="G57" s="36"/>
      <c r="H57" s="36"/>
      <c r="I57" s="36"/>
      <c r="J57" s="36"/>
      <c r="K57" s="36"/>
      <c r="L57" s="36"/>
    </row>
    <row r="58" spans="1:12" ht="20.25" customHeight="1" x14ac:dyDescent="0.2">
      <c r="A58" s="4" t="s">
        <v>132</v>
      </c>
      <c r="B58" s="4"/>
      <c r="C58" s="4"/>
      <c r="D58" s="4"/>
      <c r="F58" s="36"/>
      <c r="G58" s="36"/>
      <c r="H58" s="36"/>
      <c r="I58" s="36"/>
      <c r="J58" s="36"/>
      <c r="K58" s="36"/>
      <c r="L58" s="36"/>
    </row>
    <row r="59" spans="1:12" ht="20.25" customHeight="1" x14ac:dyDescent="0.2">
      <c r="A59" s="4"/>
      <c r="B59" s="4" t="s">
        <v>179</v>
      </c>
      <c r="C59" s="4"/>
      <c r="D59" s="4"/>
      <c r="F59" s="36"/>
      <c r="G59" s="36"/>
      <c r="H59" s="36"/>
      <c r="I59" s="36"/>
      <c r="J59" s="36"/>
      <c r="K59" s="36"/>
      <c r="L59" s="36"/>
    </row>
    <row r="60" spans="1:12" ht="20.25" customHeight="1" x14ac:dyDescent="0.2">
      <c r="A60" s="17"/>
      <c r="B60" s="16" t="s">
        <v>135</v>
      </c>
      <c r="C60" s="17"/>
      <c r="F60" s="36"/>
      <c r="G60" s="36"/>
      <c r="H60" s="36"/>
      <c r="I60" s="36"/>
      <c r="J60" s="36"/>
      <c r="K60" s="36"/>
      <c r="L60" s="36"/>
    </row>
    <row r="61" spans="1:12" ht="20.25" customHeight="1" x14ac:dyDescent="0.2">
      <c r="A61" s="17"/>
      <c r="B61" s="17"/>
      <c r="C61" s="16" t="s">
        <v>30</v>
      </c>
      <c r="F61" s="36">
        <v>-346207</v>
      </c>
      <c r="G61" s="36"/>
      <c r="H61" s="36">
        <v>2408</v>
      </c>
      <c r="I61" s="36"/>
      <c r="J61" s="98">
        <v>-142409</v>
      </c>
      <c r="K61" s="33"/>
      <c r="L61" s="98">
        <v>990</v>
      </c>
    </row>
    <row r="62" spans="1:12" ht="20.25" customHeight="1" x14ac:dyDescent="0.2">
      <c r="A62" s="17"/>
      <c r="B62" s="16" t="s">
        <v>222</v>
      </c>
      <c r="F62" s="36">
        <v>-63944</v>
      </c>
      <c r="G62" s="36"/>
      <c r="H62" s="36">
        <v>-14012</v>
      </c>
      <c r="I62" s="36"/>
      <c r="J62" s="36">
        <v>-22543</v>
      </c>
      <c r="K62" s="36"/>
      <c r="L62" s="36">
        <v>-9981</v>
      </c>
    </row>
    <row r="63" spans="1:12" ht="20.25" customHeight="1" x14ac:dyDescent="0.2">
      <c r="A63" s="17"/>
      <c r="B63" s="16" t="s">
        <v>229</v>
      </c>
      <c r="F63" s="51">
        <v>245942</v>
      </c>
      <c r="G63" s="36"/>
      <c r="H63" s="51">
        <v>117355</v>
      </c>
      <c r="I63" s="36"/>
      <c r="J63" s="51">
        <v>245942</v>
      </c>
      <c r="K63" s="36"/>
      <c r="L63" s="51">
        <v>117355</v>
      </c>
    </row>
    <row r="64" spans="1:12" ht="20.25" customHeight="1" x14ac:dyDescent="0.2">
      <c r="A64" s="16" t="s">
        <v>255</v>
      </c>
      <c r="F64" s="36"/>
      <c r="G64" s="36"/>
      <c r="H64" s="36"/>
      <c r="I64" s="36"/>
      <c r="J64" s="36"/>
      <c r="K64" s="36"/>
      <c r="L64" s="36"/>
    </row>
    <row r="65" spans="1:12" ht="20.25" customHeight="1" x14ac:dyDescent="0.2">
      <c r="A65" s="17"/>
      <c r="B65" s="16" t="s">
        <v>179</v>
      </c>
      <c r="F65" s="51">
        <f>SUM(F61:F63)</f>
        <v>-164209</v>
      </c>
      <c r="G65" s="36">
        <v>0</v>
      </c>
      <c r="H65" s="51">
        <f>SUM(H61:H63)</f>
        <v>105751</v>
      </c>
      <c r="I65" s="36"/>
      <c r="J65" s="51">
        <f>SUM(J61:J63)</f>
        <v>80990</v>
      </c>
      <c r="K65" s="36">
        <v>0</v>
      </c>
      <c r="L65" s="51">
        <f>SUM(L61:L63)</f>
        <v>108364</v>
      </c>
    </row>
    <row r="66" spans="1:12" ht="20.25" customHeight="1" x14ac:dyDescent="0.2">
      <c r="A66" s="4" t="s">
        <v>180</v>
      </c>
      <c r="B66" s="4"/>
      <c r="C66" s="4"/>
      <c r="D66" s="4"/>
      <c r="F66" s="36"/>
      <c r="G66" s="36"/>
      <c r="H66" s="36"/>
      <c r="I66" s="36"/>
      <c r="J66" s="36"/>
      <c r="K66" s="36"/>
      <c r="L66" s="36"/>
    </row>
    <row r="67" spans="1:12" ht="20.25" customHeight="1" x14ac:dyDescent="0.2">
      <c r="A67" s="4"/>
      <c r="B67" s="4" t="s">
        <v>179</v>
      </c>
      <c r="C67" s="4"/>
      <c r="D67" s="4"/>
      <c r="F67" s="36"/>
      <c r="G67" s="36"/>
      <c r="H67" s="36"/>
      <c r="I67" s="36"/>
      <c r="J67" s="36"/>
      <c r="K67" s="36"/>
      <c r="L67" s="36"/>
    </row>
    <row r="68" spans="1:12" ht="20.25" hidden="1" customHeight="1" x14ac:dyDescent="0.2">
      <c r="A68" s="4"/>
      <c r="B68" s="16" t="s">
        <v>205</v>
      </c>
      <c r="C68" s="4"/>
      <c r="D68" s="4"/>
      <c r="F68" s="36"/>
      <c r="G68" s="36"/>
      <c r="H68" s="36">
        <v>0</v>
      </c>
      <c r="I68" s="36"/>
      <c r="J68" s="36"/>
      <c r="K68" s="36"/>
      <c r="L68" s="36">
        <v>0</v>
      </c>
    </row>
    <row r="69" spans="1:12" ht="20.25" hidden="1" customHeight="1" x14ac:dyDescent="0.2">
      <c r="A69" s="4"/>
      <c r="B69" s="16" t="s">
        <v>148</v>
      </c>
      <c r="C69" s="4"/>
      <c r="D69" s="4"/>
      <c r="F69" s="36"/>
      <c r="G69" s="36"/>
      <c r="H69" s="36">
        <v>0</v>
      </c>
      <c r="I69" s="36"/>
      <c r="J69" s="36"/>
      <c r="K69" s="36"/>
      <c r="L69" s="36">
        <v>0</v>
      </c>
    </row>
    <row r="70" spans="1:12" ht="20.25" customHeight="1" x14ac:dyDescent="0.2">
      <c r="B70" s="16" t="s">
        <v>229</v>
      </c>
      <c r="F70" s="51">
        <v>-17625</v>
      </c>
      <c r="G70" s="36"/>
      <c r="H70" s="51">
        <v>-21510</v>
      </c>
      <c r="I70" s="36"/>
      <c r="J70" s="51">
        <v>-17625</v>
      </c>
      <c r="K70" s="33"/>
      <c r="L70" s="51">
        <v>-21510</v>
      </c>
    </row>
    <row r="71" spans="1:12" ht="20.25" customHeight="1" x14ac:dyDescent="0.2">
      <c r="A71" s="16" t="s">
        <v>256</v>
      </c>
      <c r="F71" s="36"/>
      <c r="G71" s="36"/>
      <c r="H71" s="36"/>
      <c r="I71" s="36"/>
      <c r="J71" s="36"/>
      <c r="K71" s="33"/>
      <c r="L71" s="36"/>
    </row>
    <row r="72" spans="1:12" ht="20.25" customHeight="1" x14ac:dyDescent="0.2">
      <c r="A72" s="17"/>
      <c r="B72" s="16" t="s">
        <v>179</v>
      </c>
      <c r="F72" s="51">
        <f>SUM(F68:F70)</f>
        <v>-17625</v>
      </c>
      <c r="G72" s="36"/>
      <c r="H72" s="51">
        <f>SUM(H68:H70)</f>
        <v>-21510</v>
      </c>
      <c r="I72" s="36"/>
      <c r="J72" s="51">
        <f>SUM(J68:J70)</f>
        <v>-17625</v>
      </c>
      <c r="K72" s="36"/>
      <c r="L72" s="51">
        <f>SUM(L68:L70)</f>
        <v>-21510</v>
      </c>
    </row>
    <row r="73" spans="1:12" ht="20.25" customHeight="1" x14ac:dyDescent="0.2">
      <c r="A73" s="4" t="s">
        <v>211</v>
      </c>
      <c r="B73" s="4"/>
      <c r="C73" s="4"/>
      <c r="D73" s="4"/>
      <c r="F73" s="36"/>
      <c r="G73" s="36"/>
      <c r="H73" s="36"/>
      <c r="I73" s="36"/>
      <c r="J73" s="36"/>
      <c r="K73" s="36"/>
      <c r="L73" s="36"/>
    </row>
    <row r="74" spans="1:12" ht="20.25" customHeight="1" x14ac:dyDescent="0.2">
      <c r="A74" s="17"/>
      <c r="B74" s="4" t="s">
        <v>131</v>
      </c>
      <c r="C74" s="4"/>
      <c r="D74" s="4"/>
      <c r="F74" s="43">
        <f>F65+F72</f>
        <v>-181834</v>
      </c>
      <c r="G74" s="36"/>
      <c r="H74" s="43">
        <f>H65+H72</f>
        <v>84241</v>
      </c>
      <c r="I74" s="36"/>
      <c r="J74" s="43">
        <f>J65+J72</f>
        <v>63365</v>
      </c>
      <c r="K74" s="36"/>
      <c r="L74" s="43">
        <f>L65+L72</f>
        <v>86854</v>
      </c>
    </row>
    <row r="75" spans="1:12" ht="20.25" customHeight="1" x14ac:dyDescent="0.2">
      <c r="F75" s="36"/>
      <c r="G75" s="36"/>
      <c r="H75" s="36"/>
      <c r="I75" s="36"/>
      <c r="J75" s="36"/>
      <c r="K75" s="36"/>
      <c r="L75" s="36"/>
    </row>
    <row r="76" spans="1:12" ht="20.25" customHeight="1" thickBot="1" x14ac:dyDescent="0.25">
      <c r="A76" s="4" t="s">
        <v>212</v>
      </c>
      <c r="B76" s="4"/>
      <c r="C76" s="4"/>
      <c r="D76" s="4"/>
      <c r="F76" s="44">
        <f>F54+F74</f>
        <v>7755657</v>
      </c>
      <c r="G76" s="42">
        <v>0</v>
      </c>
      <c r="H76" s="44">
        <f>H54+H74</f>
        <v>8351090</v>
      </c>
      <c r="I76" s="42"/>
      <c r="J76" s="44">
        <f>J54+J74</f>
        <v>7711783</v>
      </c>
      <c r="K76" s="42">
        <v>0</v>
      </c>
      <c r="L76" s="44">
        <f>L54+L74</f>
        <v>8218408</v>
      </c>
    </row>
    <row r="77" spans="1:12" ht="20.25" customHeight="1" thickTop="1" x14ac:dyDescent="0.2">
      <c r="A77" s="4"/>
      <c r="B77" s="4"/>
      <c r="C77" s="4"/>
      <c r="D77" s="4"/>
      <c r="F77" s="42"/>
      <c r="G77" s="42"/>
      <c r="H77" s="42"/>
      <c r="I77" s="42"/>
      <c r="J77" s="42"/>
      <c r="K77" s="42"/>
      <c r="L77" s="42"/>
    </row>
    <row r="78" spans="1:12" ht="20.25" customHeight="1" x14ac:dyDescent="0.2">
      <c r="A78" s="4" t="s">
        <v>62</v>
      </c>
      <c r="B78" s="4"/>
      <c r="C78" s="4"/>
      <c r="D78" s="4"/>
      <c r="F78" s="36"/>
      <c r="G78" s="36"/>
      <c r="H78" s="36"/>
      <c r="I78" s="36"/>
      <c r="J78" s="36"/>
      <c r="K78" s="36"/>
      <c r="L78" s="36"/>
    </row>
    <row r="79" spans="1:12" ht="20.25" customHeight="1" x14ac:dyDescent="0.2">
      <c r="A79" s="17"/>
      <c r="B79" s="16" t="s">
        <v>136</v>
      </c>
      <c r="F79" s="36">
        <v>7704965</v>
      </c>
      <c r="G79" s="36"/>
      <c r="H79" s="36">
        <v>8220120</v>
      </c>
      <c r="I79" s="36"/>
      <c r="J79" s="36">
        <v>7711783</v>
      </c>
      <c r="K79" s="36"/>
      <c r="L79" s="36">
        <v>8218408</v>
      </c>
    </row>
    <row r="80" spans="1:12" ht="20.25" customHeight="1" x14ac:dyDescent="0.2">
      <c r="A80" s="17"/>
      <c r="B80" s="16" t="s">
        <v>60</v>
      </c>
      <c r="F80" s="36">
        <v>50692</v>
      </c>
      <c r="G80" s="36"/>
      <c r="H80" s="36">
        <v>130970</v>
      </c>
      <c r="I80" s="36"/>
      <c r="J80" s="21">
        <v>0</v>
      </c>
      <c r="K80" s="26"/>
      <c r="L80" s="21">
        <v>0</v>
      </c>
    </row>
    <row r="81" spans="1:12" ht="20.25" customHeight="1" thickBot="1" x14ac:dyDescent="0.25">
      <c r="A81" s="4" t="s">
        <v>212</v>
      </c>
      <c r="F81" s="45">
        <f>SUM(F79:F80)</f>
        <v>7755657</v>
      </c>
      <c r="G81" s="36"/>
      <c r="H81" s="45">
        <f>SUM(H79:H80)</f>
        <v>8351090</v>
      </c>
      <c r="I81" s="42"/>
      <c r="J81" s="45">
        <f>SUM(J79:J80)</f>
        <v>7711783</v>
      </c>
      <c r="K81" s="36"/>
      <c r="L81" s="45">
        <f>SUM(L79:L80)</f>
        <v>8218408</v>
      </c>
    </row>
    <row r="82" spans="1:12" ht="20.25" customHeight="1" thickTop="1" x14ac:dyDescent="0.2"/>
  </sheetData>
  <mergeCells count="8">
    <mergeCell ref="F5:H5"/>
    <mergeCell ref="J5:L5"/>
    <mergeCell ref="F6:H6"/>
    <mergeCell ref="J6:L6"/>
    <mergeCell ref="F51:H51"/>
    <mergeCell ref="J51:L51"/>
    <mergeCell ref="F50:H50"/>
    <mergeCell ref="J50:L50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8" firstPageNumber="8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49"/>
  <sheetViews>
    <sheetView zoomScaleNormal="100" zoomScaleSheetLayoutView="70" workbookViewId="0"/>
  </sheetViews>
  <sheetFormatPr defaultColWidth="9.140625" defaultRowHeight="19.5" customHeight="1" x14ac:dyDescent="0.2"/>
  <cols>
    <col min="1" max="3" width="1.5703125" style="17" customWidth="1"/>
    <col min="4" max="4" width="37.42578125" style="17" customWidth="1"/>
    <col min="5" max="5" width="7.28515625" style="61" bestFit="1" customWidth="1"/>
    <col min="6" max="6" width="0.85546875" style="17" customWidth="1"/>
    <col min="7" max="7" width="14" style="124" customWidth="1"/>
    <col min="8" max="8" width="0.85546875" style="124" customWidth="1"/>
    <col min="9" max="9" width="15" style="124" customWidth="1"/>
    <col min="10" max="10" width="1" style="124" customWidth="1"/>
    <col min="11" max="11" width="14" style="124" customWidth="1"/>
    <col min="12" max="12" width="1" style="124" customWidth="1"/>
    <col min="13" max="13" width="15" style="124" customWidth="1"/>
    <col min="14" max="14" width="1" style="124" customWidth="1"/>
    <col min="15" max="15" width="14" style="124" customWidth="1"/>
    <col min="16" max="16" width="1" style="124" customWidth="1"/>
    <col min="17" max="17" width="14" style="124" customWidth="1"/>
    <col min="18" max="18" width="1" style="124" customWidth="1"/>
    <col min="19" max="19" width="14" style="124" customWidth="1"/>
    <col min="20" max="20" width="1" style="124" customWidth="1"/>
    <col min="21" max="21" width="14" style="124" customWidth="1"/>
    <col min="22" max="22" width="1" style="124" customWidth="1"/>
    <col min="23" max="23" width="14" style="124" customWidth="1"/>
    <col min="24" max="24" width="1" style="124" customWidth="1"/>
    <col min="25" max="25" width="14" style="124" customWidth="1"/>
    <col min="26" max="26" width="1" style="124" customWidth="1"/>
    <col min="27" max="27" width="15" style="124" customWidth="1"/>
    <col min="28" max="28" width="1" style="124" customWidth="1"/>
    <col min="29" max="29" width="14" style="124" customWidth="1"/>
    <col min="30" max="30" width="1" style="124" customWidth="1"/>
    <col min="31" max="31" width="15" style="124" customWidth="1"/>
    <col min="32" max="32" width="1" style="17" hidden="1" customWidth="1"/>
    <col min="33" max="16384" width="9.140625" style="17"/>
  </cols>
  <sheetData>
    <row r="1" spans="1:32" ht="19.5" customHeight="1" x14ac:dyDescent="0.2">
      <c r="A1" s="109" t="s">
        <v>98</v>
      </c>
      <c r="B1" s="109"/>
      <c r="C1" s="109"/>
      <c r="D1" s="109"/>
      <c r="E1" s="71"/>
      <c r="F1" s="109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69"/>
      <c r="AD1" s="72"/>
      <c r="AE1" s="72"/>
      <c r="AF1" s="69"/>
    </row>
    <row r="2" spans="1:32" ht="19.5" customHeight="1" x14ac:dyDescent="0.2">
      <c r="A2" s="109" t="s">
        <v>105</v>
      </c>
      <c r="B2" s="109"/>
      <c r="C2" s="109"/>
      <c r="D2" s="109"/>
      <c r="E2" s="71"/>
      <c r="F2" s="109"/>
      <c r="G2" s="103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69"/>
    </row>
    <row r="3" spans="1:32" ht="19.5" customHeight="1" x14ac:dyDescent="0.2">
      <c r="A3" s="110" t="s">
        <v>247</v>
      </c>
      <c r="B3" s="110"/>
      <c r="C3" s="110"/>
      <c r="D3" s="110"/>
      <c r="E3" s="71"/>
      <c r="F3" s="109"/>
      <c r="G3" s="103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69"/>
    </row>
    <row r="4" spans="1:32" ht="19.5" customHeight="1" x14ac:dyDescent="0.2">
      <c r="A4" s="76"/>
      <c r="B4" s="76"/>
      <c r="C4" s="76"/>
      <c r="D4" s="76"/>
      <c r="E4" s="77"/>
      <c r="F4" s="111"/>
      <c r="G4" s="105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112" t="s">
        <v>209</v>
      </c>
      <c r="AF4" s="82"/>
    </row>
    <row r="5" spans="1:32" ht="19.5" customHeight="1" x14ac:dyDescent="0.2">
      <c r="E5" s="71"/>
      <c r="F5" s="69"/>
      <c r="G5" s="145" t="s">
        <v>33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2" ht="19.5" customHeight="1" x14ac:dyDescent="0.2">
      <c r="G6" s="146" t="s">
        <v>63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35"/>
      <c r="AC6" s="135"/>
      <c r="AD6" s="135"/>
      <c r="AE6" s="135"/>
    </row>
    <row r="7" spans="1:32" ht="19.5" customHeight="1" x14ac:dyDescent="0.2">
      <c r="G7" s="135"/>
      <c r="H7" s="135"/>
      <c r="I7" s="135"/>
      <c r="J7" s="135"/>
      <c r="K7" s="17"/>
      <c r="L7" s="17"/>
      <c r="M7" s="17"/>
      <c r="N7" s="135"/>
      <c r="O7" s="147" t="s">
        <v>59</v>
      </c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35"/>
      <c r="AA7" s="135"/>
      <c r="AB7" s="135"/>
      <c r="AC7" s="135"/>
      <c r="AD7" s="135"/>
      <c r="AE7" s="135"/>
    </row>
    <row r="8" spans="1:32" s="47" customFormat="1" ht="19.5" customHeight="1" x14ac:dyDescent="0.2">
      <c r="E8" s="14"/>
      <c r="G8" s="106"/>
      <c r="H8" s="106"/>
      <c r="I8" s="106"/>
      <c r="J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 t="s">
        <v>65</v>
      </c>
      <c r="X8" s="106"/>
      <c r="Y8" s="106" t="s">
        <v>22</v>
      </c>
      <c r="Z8" s="106"/>
      <c r="AA8" s="47" t="s">
        <v>66</v>
      </c>
      <c r="AB8" s="106"/>
      <c r="AC8" s="106"/>
      <c r="AD8" s="106"/>
      <c r="AE8" s="106"/>
    </row>
    <row r="9" spans="1:32" s="47" customFormat="1" ht="19.5" customHeight="1" x14ac:dyDescent="0.2">
      <c r="E9" s="14"/>
      <c r="G9" s="106" t="s">
        <v>16</v>
      </c>
      <c r="H9" s="106"/>
      <c r="I9" s="106"/>
      <c r="J9" s="106"/>
      <c r="K9" s="78" t="s">
        <v>195</v>
      </c>
      <c r="L9" s="78"/>
      <c r="M9" s="78"/>
      <c r="N9" s="106"/>
      <c r="O9" s="106" t="s">
        <v>86</v>
      </c>
      <c r="P9" s="106"/>
      <c r="Q9" s="106" t="s">
        <v>149</v>
      </c>
      <c r="R9" s="106"/>
      <c r="S9" s="106" t="s">
        <v>141</v>
      </c>
      <c r="T9" s="106"/>
      <c r="U9" s="106" t="s">
        <v>64</v>
      </c>
      <c r="V9" s="106"/>
      <c r="W9" s="106" t="s">
        <v>68</v>
      </c>
      <c r="X9" s="106"/>
      <c r="Y9" s="106" t="s">
        <v>69</v>
      </c>
      <c r="Z9" s="113"/>
      <c r="AA9" s="47" t="s">
        <v>70</v>
      </c>
      <c r="AB9" s="106"/>
      <c r="AC9" s="106" t="s">
        <v>71</v>
      </c>
      <c r="AD9" s="106"/>
    </row>
    <row r="10" spans="1:32" s="47" customFormat="1" ht="19.5" customHeight="1" x14ac:dyDescent="0.2">
      <c r="E10" s="14"/>
      <c r="G10" s="106" t="s">
        <v>26</v>
      </c>
      <c r="H10" s="106"/>
      <c r="I10" s="106" t="s">
        <v>17</v>
      </c>
      <c r="J10" s="106"/>
      <c r="K10" s="106" t="s">
        <v>18</v>
      </c>
      <c r="L10" s="106"/>
      <c r="M10" s="106"/>
      <c r="N10" s="106"/>
      <c r="O10" s="106" t="s">
        <v>87</v>
      </c>
      <c r="P10" s="106"/>
      <c r="Q10" s="106" t="s">
        <v>150</v>
      </c>
      <c r="R10" s="106"/>
      <c r="S10" s="106" t="s">
        <v>142</v>
      </c>
      <c r="T10" s="106"/>
      <c r="U10" s="106" t="s">
        <v>67</v>
      </c>
      <c r="V10" s="106"/>
      <c r="W10" s="47" t="s">
        <v>72</v>
      </c>
      <c r="X10" s="106"/>
      <c r="Y10" s="106" t="s">
        <v>73</v>
      </c>
      <c r="Z10" s="106"/>
      <c r="AA10" s="47" t="s">
        <v>74</v>
      </c>
      <c r="AB10" s="106"/>
      <c r="AC10" s="47" t="s">
        <v>75</v>
      </c>
      <c r="AE10" s="47" t="s">
        <v>22</v>
      </c>
    </row>
    <row r="11" spans="1:32" s="47" customFormat="1" ht="19.5" customHeight="1" x14ac:dyDescent="0.2">
      <c r="A11" s="101"/>
      <c r="B11" s="101"/>
      <c r="C11" s="101"/>
      <c r="D11" s="101"/>
      <c r="E11" s="52"/>
      <c r="G11" s="106" t="s">
        <v>19</v>
      </c>
      <c r="H11" s="106"/>
      <c r="I11" s="106" t="s">
        <v>19</v>
      </c>
      <c r="J11" s="106"/>
      <c r="K11" s="106" t="s">
        <v>20</v>
      </c>
      <c r="L11" s="106"/>
      <c r="M11" s="106" t="s">
        <v>53</v>
      </c>
      <c r="N11" s="106"/>
      <c r="O11" s="106" t="s">
        <v>88</v>
      </c>
      <c r="P11" s="106"/>
      <c r="Q11" s="106" t="s">
        <v>25</v>
      </c>
      <c r="R11" s="106"/>
      <c r="S11" s="106" t="s">
        <v>143</v>
      </c>
      <c r="T11" s="106"/>
      <c r="U11" s="106" t="s">
        <v>196</v>
      </c>
      <c r="V11" s="106"/>
      <c r="W11" s="47" t="s">
        <v>76</v>
      </c>
      <c r="X11" s="106"/>
      <c r="Y11" s="106" t="s">
        <v>77</v>
      </c>
      <c r="Z11" s="106"/>
      <c r="AA11" s="47" t="s">
        <v>78</v>
      </c>
      <c r="AB11" s="106"/>
      <c r="AC11" s="47" t="s">
        <v>21</v>
      </c>
      <c r="AE11" s="47" t="s">
        <v>36</v>
      </c>
    </row>
    <row r="12" spans="1:32" ht="19.5" customHeight="1" x14ac:dyDescent="0.2">
      <c r="E12" s="14"/>
      <c r="F12" s="11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</row>
    <row r="13" spans="1:32" ht="19.5" customHeight="1" x14ac:dyDescent="0.2">
      <c r="A13" s="2" t="s">
        <v>248</v>
      </c>
      <c r="B13" s="2"/>
      <c r="C13" s="2"/>
      <c r="D13" s="2"/>
      <c r="E13" s="14"/>
      <c r="F13" s="114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</row>
    <row r="14" spans="1:32" ht="19.5" customHeight="1" x14ac:dyDescent="0.2">
      <c r="A14" s="2" t="s">
        <v>185</v>
      </c>
      <c r="B14" s="2"/>
      <c r="C14" s="2"/>
      <c r="D14" s="2"/>
      <c r="E14" s="14"/>
      <c r="G14" s="60">
        <v>3206509</v>
      </c>
      <c r="H14" s="31"/>
      <c r="I14" s="60">
        <v>10352570</v>
      </c>
      <c r="J14" s="31"/>
      <c r="K14" s="60">
        <v>500000</v>
      </c>
      <c r="L14" s="31"/>
      <c r="M14" s="60">
        <v>20700012</v>
      </c>
      <c r="N14" s="31"/>
      <c r="O14" s="60">
        <v>56252</v>
      </c>
      <c r="P14" s="31"/>
      <c r="Q14" s="60">
        <v>3633021</v>
      </c>
      <c r="R14" s="31"/>
      <c r="S14" s="60">
        <v>-114166</v>
      </c>
      <c r="T14" s="31"/>
      <c r="U14" s="60">
        <v>24736</v>
      </c>
      <c r="V14" s="31"/>
      <c r="W14" s="60">
        <v>-295321</v>
      </c>
      <c r="X14" s="31"/>
      <c r="Y14" s="60">
        <f>SUM(O14:X14)</f>
        <v>3304522</v>
      </c>
      <c r="Z14" s="31"/>
      <c r="AA14" s="60">
        <f>SUM(G14:M14)+Y14</f>
        <v>38063613</v>
      </c>
      <c r="AB14" s="31"/>
      <c r="AC14" s="60">
        <v>6077152</v>
      </c>
      <c r="AD14" s="31"/>
      <c r="AE14" s="60">
        <f>SUM(AA14:AD14)</f>
        <v>44140765</v>
      </c>
    </row>
    <row r="15" spans="1:32" s="2" customFormat="1" ht="19.5" customHeight="1" x14ac:dyDescent="0.2">
      <c r="A15" s="2" t="s">
        <v>213</v>
      </c>
      <c r="E15" s="14"/>
      <c r="G15" s="60"/>
      <c r="H15" s="60"/>
      <c r="I15" s="60"/>
      <c r="J15" s="60"/>
      <c r="K15" s="60"/>
      <c r="L15" s="60"/>
      <c r="M15" s="60"/>
      <c r="N15" s="60"/>
      <c r="O15" s="31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115"/>
      <c r="AE15" s="115"/>
    </row>
    <row r="16" spans="1:32" ht="19.5" customHeight="1" x14ac:dyDescent="0.2">
      <c r="A16" s="17" t="s">
        <v>186</v>
      </c>
      <c r="E16" s="14"/>
      <c r="G16" s="31">
        <v>89</v>
      </c>
      <c r="H16" s="31"/>
      <c r="I16" s="31">
        <v>4706</v>
      </c>
      <c r="J16" s="31"/>
      <c r="K16" s="31">
        <v>0</v>
      </c>
      <c r="L16" s="31"/>
      <c r="M16" s="31">
        <v>0</v>
      </c>
      <c r="N16" s="31"/>
      <c r="O16" s="31">
        <v>-4795</v>
      </c>
      <c r="P16" s="31"/>
      <c r="Q16" s="31">
        <v>0</v>
      </c>
      <c r="R16" s="31"/>
      <c r="S16" s="31">
        <v>0</v>
      </c>
      <c r="T16" s="31"/>
      <c r="U16" s="31">
        <v>0</v>
      </c>
      <c r="V16" s="31"/>
      <c r="W16" s="31">
        <v>0</v>
      </c>
      <c r="X16" s="31"/>
      <c r="Y16" s="31">
        <f>SUM(O16:W16)</f>
        <v>-4795</v>
      </c>
      <c r="Z16" s="31"/>
      <c r="AA16" s="31">
        <f>SUM(G16:M16)+Y16</f>
        <v>0</v>
      </c>
      <c r="AB16" s="31"/>
      <c r="AC16" s="31">
        <v>0</v>
      </c>
      <c r="AD16" s="37"/>
      <c r="AE16" s="31">
        <f>SUM(AA16:AD16)</f>
        <v>0</v>
      </c>
    </row>
    <row r="17" spans="1:32" ht="19.5" customHeight="1" x14ac:dyDescent="0.2">
      <c r="A17" s="17" t="s">
        <v>85</v>
      </c>
      <c r="E17" s="14"/>
      <c r="G17" s="31">
        <v>0</v>
      </c>
      <c r="H17" s="31"/>
      <c r="I17" s="31">
        <v>0</v>
      </c>
      <c r="J17" s="31"/>
      <c r="K17" s="31">
        <v>0</v>
      </c>
      <c r="L17" s="31"/>
      <c r="M17" s="31">
        <v>0</v>
      </c>
      <c r="N17" s="31"/>
      <c r="O17" s="31">
        <v>870</v>
      </c>
      <c r="P17" s="31"/>
      <c r="Q17" s="31">
        <v>0</v>
      </c>
      <c r="R17" s="31"/>
      <c r="S17" s="31">
        <v>0</v>
      </c>
      <c r="T17" s="31"/>
      <c r="U17" s="31">
        <v>0</v>
      </c>
      <c r="V17" s="31"/>
      <c r="W17" s="96">
        <v>0</v>
      </c>
      <c r="X17" s="31"/>
      <c r="Y17" s="31">
        <f>SUM(O17:W17)</f>
        <v>870</v>
      </c>
      <c r="Z17" s="31"/>
      <c r="AA17" s="31">
        <f>SUM(G17:M17)+Y17</f>
        <v>870</v>
      </c>
      <c r="AB17" s="31"/>
      <c r="AC17" s="31">
        <v>110</v>
      </c>
      <c r="AD17" s="31"/>
      <c r="AE17" s="31">
        <f>SUM(AA17:AD17)</f>
        <v>980</v>
      </c>
    </row>
    <row r="18" spans="1:32" ht="19.5" customHeight="1" x14ac:dyDescent="0.2">
      <c r="A18" s="17" t="s">
        <v>50</v>
      </c>
      <c r="E18" s="14"/>
      <c r="G18" s="31">
        <v>0</v>
      </c>
      <c r="H18" s="31"/>
      <c r="I18" s="31">
        <v>0</v>
      </c>
      <c r="J18" s="31"/>
      <c r="K18" s="31">
        <v>0</v>
      </c>
      <c r="L18" s="31"/>
      <c r="M18" s="31">
        <v>-8272288</v>
      </c>
      <c r="N18" s="31"/>
      <c r="O18" s="31">
        <v>0</v>
      </c>
      <c r="P18" s="31"/>
      <c r="Q18" s="31">
        <v>0</v>
      </c>
      <c r="R18" s="31"/>
      <c r="S18" s="31">
        <v>0</v>
      </c>
      <c r="T18" s="31"/>
      <c r="U18" s="31">
        <v>0</v>
      </c>
      <c r="V18" s="31"/>
      <c r="W18" s="96">
        <v>0</v>
      </c>
      <c r="X18" s="31"/>
      <c r="Y18" s="31">
        <f>SUM(O18:W18)</f>
        <v>0</v>
      </c>
      <c r="Z18" s="31"/>
      <c r="AA18" s="31">
        <f>SUM(G18:M18)+Y18</f>
        <v>-8272288</v>
      </c>
      <c r="AB18" s="31"/>
      <c r="AC18" s="31">
        <v>-129041</v>
      </c>
      <c r="AD18" s="31"/>
      <c r="AE18" s="31">
        <f>SUM(AA18:AD18)</f>
        <v>-8401329</v>
      </c>
    </row>
    <row r="19" spans="1:32" ht="19.5" customHeight="1" x14ac:dyDescent="0.2">
      <c r="A19" s="17" t="s">
        <v>187</v>
      </c>
      <c r="E19" s="14"/>
      <c r="G19" s="31">
        <v>0</v>
      </c>
      <c r="H19" s="31"/>
      <c r="I19" s="31">
        <v>0</v>
      </c>
      <c r="J19" s="31"/>
      <c r="K19" s="31">
        <v>0</v>
      </c>
      <c r="L19" s="31"/>
      <c r="M19" s="31">
        <v>0</v>
      </c>
      <c r="N19" s="31"/>
      <c r="O19" s="31">
        <v>0</v>
      </c>
      <c r="P19" s="31"/>
      <c r="Q19" s="31">
        <v>20519</v>
      </c>
      <c r="R19" s="31"/>
      <c r="S19" s="31">
        <v>0</v>
      </c>
      <c r="T19" s="31"/>
      <c r="U19" s="31">
        <v>0</v>
      </c>
      <c r="V19" s="31"/>
      <c r="W19" s="96">
        <v>0</v>
      </c>
      <c r="X19" s="31"/>
      <c r="Y19" s="31">
        <f>SUM(O19:W19)</f>
        <v>20519</v>
      </c>
      <c r="Z19" s="31"/>
      <c r="AA19" s="31">
        <f>SUM(G19:M19)+Y19</f>
        <v>20519</v>
      </c>
      <c r="AB19" s="31"/>
      <c r="AC19" s="31">
        <v>0</v>
      </c>
      <c r="AD19" s="31"/>
      <c r="AE19" s="31">
        <f>SUM(AA19:AD19)</f>
        <v>20519</v>
      </c>
    </row>
    <row r="20" spans="1:32" ht="19.5" customHeight="1" x14ac:dyDescent="0.2">
      <c r="A20" s="2" t="s">
        <v>214</v>
      </c>
      <c r="B20" s="2"/>
      <c r="C20" s="2"/>
      <c r="D20" s="2"/>
      <c r="G20" s="31"/>
      <c r="H20" s="31"/>
      <c r="I20" s="31"/>
      <c r="J20" s="31"/>
      <c r="K20" s="93"/>
      <c r="L20" s="93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2" s="2" customFormat="1" ht="19.5" customHeight="1" x14ac:dyDescent="0.2">
      <c r="B21" s="17" t="s">
        <v>210</v>
      </c>
      <c r="C21" s="17"/>
      <c r="D21" s="17"/>
      <c r="E21" s="14"/>
      <c r="G21" s="31">
        <v>0</v>
      </c>
      <c r="H21" s="31"/>
      <c r="I21" s="31">
        <v>0</v>
      </c>
      <c r="J21" s="31"/>
      <c r="K21" s="31">
        <v>0</v>
      </c>
      <c r="L21" s="115"/>
      <c r="M21" s="31">
        <f>'pl 8-9'!H37</f>
        <v>8135939</v>
      </c>
      <c r="N21" s="31"/>
      <c r="O21" s="31">
        <v>0</v>
      </c>
      <c r="P21" s="31"/>
      <c r="Q21" s="31">
        <v>0</v>
      </c>
      <c r="R21" s="31"/>
      <c r="S21" s="31">
        <v>0</v>
      </c>
      <c r="T21" s="31"/>
      <c r="U21" s="31">
        <v>0</v>
      </c>
      <c r="V21" s="31"/>
      <c r="W21" s="31">
        <v>0</v>
      </c>
      <c r="X21" s="31"/>
      <c r="Y21" s="31">
        <f>SUM(O21:W21)</f>
        <v>0</v>
      </c>
      <c r="Z21" s="31"/>
      <c r="AA21" s="31">
        <f>SUM(G21:M21)+Y21</f>
        <v>8135939</v>
      </c>
      <c r="AB21" s="31"/>
      <c r="AC21" s="31">
        <v>130910</v>
      </c>
      <c r="AD21" s="31"/>
      <c r="AE21" s="31">
        <f>SUM(AA21:AD21)</f>
        <v>8266849</v>
      </c>
    </row>
    <row r="22" spans="1:32" s="2" customFormat="1" ht="19.5" customHeight="1" x14ac:dyDescent="0.2">
      <c r="B22" s="17" t="s">
        <v>215</v>
      </c>
      <c r="C22" s="17"/>
      <c r="D22" s="17"/>
      <c r="E22" s="14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115"/>
      <c r="U22" s="31"/>
      <c r="V22" s="115"/>
      <c r="W22" s="31"/>
      <c r="X22" s="115"/>
      <c r="Y22" s="31"/>
      <c r="Z22" s="115"/>
      <c r="AA22" s="31"/>
      <c r="AB22" s="31"/>
      <c r="AC22" s="31"/>
      <c r="AD22" s="31"/>
      <c r="AE22" s="31"/>
    </row>
    <row r="23" spans="1:32" s="2" customFormat="1" ht="19.5" customHeight="1" x14ac:dyDescent="0.2">
      <c r="C23" s="17" t="s">
        <v>132</v>
      </c>
      <c r="E23" s="14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2" s="2" customFormat="1" ht="19.5" customHeight="1" x14ac:dyDescent="0.2">
      <c r="B24" s="17"/>
      <c r="C24" s="17"/>
      <c r="D24" s="17" t="s">
        <v>179</v>
      </c>
      <c r="E24" s="14"/>
      <c r="G24" s="31">
        <v>0</v>
      </c>
      <c r="H24" s="31"/>
      <c r="I24" s="31">
        <v>0</v>
      </c>
      <c r="J24" s="31"/>
      <c r="K24" s="31">
        <v>0</v>
      </c>
      <c r="L24" s="31"/>
      <c r="M24" s="31">
        <v>0</v>
      </c>
      <c r="N24" s="31"/>
      <c r="O24" s="31">
        <v>0</v>
      </c>
      <c r="P24" s="31"/>
      <c r="Q24" s="31">
        <v>0</v>
      </c>
      <c r="R24" s="31"/>
      <c r="S24" s="31">
        <v>990</v>
      </c>
      <c r="T24" s="31"/>
      <c r="U24" s="31">
        <v>-12654</v>
      </c>
      <c r="V24" s="31"/>
      <c r="W24" s="31">
        <v>117355</v>
      </c>
      <c r="X24" s="31"/>
      <c r="Y24" s="31">
        <f>SUM(O24:W24)</f>
        <v>105691</v>
      </c>
      <c r="Z24" s="31"/>
      <c r="AA24" s="31">
        <f>SUM(G22:M22)+Y24</f>
        <v>105691</v>
      </c>
      <c r="AB24" s="31"/>
      <c r="AC24" s="31">
        <v>60</v>
      </c>
      <c r="AD24" s="31"/>
      <c r="AE24" s="31">
        <f>SUM(AA24:AD24)</f>
        <v>105751</v>
      </c>
    </row>
    <row r="25" spans="1:32" s="2" customFormat="1" ht="19.5" customHeight="1" x14ac:dyDescent="0.2">
      <c r="C25" s="17" t="s">
        <v>180</v>
      </c>
      <c r="D25" s="17"/>
      <c r="E25" s="14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2" s="2" customFormat="1" ht="19.5" customHeight="1" x14ac:dyDescent="0.2">
      <c r="B26" s="17"/>
      <c r="D26" s="17" t="s">
        <v>179</v>
      </c>
      <c r="E26" s="14"/>
      <c r="G26" s="31">
        <v>0</v>
      </c>
      <c r="H26" s="31"/>
      <c r="I26" s="31">
        <v>0</v>
      </c>
      <c r="J26" s="31"/>
      <c r="K26" s="31">
        <v>0</v>
      </c>
      <c r="L26" s="31"/>
      <c r="M26" s="31">
        <v>0</v>
      </c>
      <c r="N26" s="31"/>
      <c r="O26" s="31">
        <v>0</v>
      </c>
      <c r="P26" s="31"/>
      <c r="Q26" s="31">
        <v>0</v>
      </c>
      <c r="R26" s="31"/>
      <c r="S26" s="31">
        <v>0</v>
      </c>
      <c r="T26" s="31"/>
      <c r="U26" s="31">
        <v>0</v>
      </c>
      <c r="V26" s="31"/>
      <c r="W26" s="31">
        <v>-21510</v>
      </c>
      <c r="X26" s="31"/>
      <c r="Y26" s="31">
        <f>SUM(O26:W26)</f>
        <v>-21510</v>
      </c>
      <c r="Z26" s="31"/>
      <c r="AA26" s="31">
        <f>SUM(G26:M26)+Y26</f>
        <v>-21510</v>
      </c>
      <c r="AB26" s="31"/>
      <c r="AC26" s="31">
        <v>0</v>
      </c>
      <c r="AD26" s="31"/>
      <c r="AE26" s="31">
        <f>SUM(AA26:AD26)</f>
        <v>-21510</v>
      </c>
    </row>
    <row r="27" spans="1:32" ht="19.5" customHeight="1" x14ac:dyDescent="0.2">
      <c r="B27" s="2" t="s">
        <v>212</v>
      </c>
      <c r="C27" s="2"/>
      <c r="D27" s="2"/>
      <c r="E27" s="14"/>
      <c r="G27" s="55">
        <f>SUM(G21:G26)</f>
        <v>0</v>
      </c>
      <c r="H27" s="31">
        <v>0</v>
      </c>
      <c r="I27" s="55">
        <f>SUM(I21:I26)</f>
        <v>0</v>
      </c>
      <c r="J27" s="31"/>
      <c r="K27" s="55">
        <f>SUM(K21:K26)</f>
        <v>0</v>
      </c>
      <c r="L27" s="93">
        <v>0</v>
      </c>
      <c r="M27" s="55">
        <f>SUM(M21:M26)</f>
        <v>8135939</v>
      </c>
      <c r="N27" s="31"/>
      <c r="O27" s="55">
        <f>SUM(O21:O26)</f>
        <v>0</v>
      </c>
      <c r="P27" s="31"/>
      <c r="Q27" s="55">
        <f>SUM(Q21:Q26)</f>
        <v>0</v>
      </c>
      <c r="R27" s="31"/>
      <c r="S27" s="55">
        <f>SUM(S21:S26)</f>
        <v>990</v>
      </c>
      <c r="T27" s="31">
        <v>0</v>
      </c>
      <c r="U27" s="55">
        <f>SUM(U21:U26)</f>
        <v>-12654</v>
      </c>
      <c r="V27" s="31">
        <v>0</v>
      </c>
      <c r="W27" s="55">
        <f>SUM(W21:W26)</f>
        <v>95845</v>
      </c>
      <c r="X27" s="31">
        <v>0</v>
      </c>
      <c r="Y27" s="55">
        <f>SUM(Y21:Y26)</f>
        <v>84181</v>
      </c>
      <c r="Z27" s="31"/>
      <c r="AA27" s="55">
        <f>SUM(AA21:AA26)</f>
        <v>8220120</v>
      </c>
      <c r="AB27" s="31">
        <v>0</v>
      </c>
      <c r="AC27" s="55">
        <f>SUM(AC21:AC26)</f>
        <v>130970</v>
      </c>
      <c r="AD27" s="31">
        <v>0</v>
      </c>
      <c r="AE27" s="55">
        <f>SUM(AE21:AE26)</f>
        <v>8351090</v>
      </c>
    </row>
    <row r="28" spans="1:32" s="2" customFormat="1" ht="19.5" customHeight="1" thickBot="1" x14ac:dyDescent="0.25">
      <c r="A28" s="2" t="s">
        <v>249</v>
      </c>
      <c r="F28" s="17"/>
      <c r="G28" s="58">
        <f>SUM(G14:G19)+G27</f>
        <v>3206598</v>
      </c>
      <c r="H28" s="60"/>
      <c r="I28" s="58">
        <f>SUM(I14:I19)+I27</f>
        <v>10357276</v>
      </c>
      <c r="J28" s="31"/>
      <c r="K28" s="58">
        <f>SUM(K14:K19)+K27</f>
        <v>500000</v>
      </c>
      <c r="L28" s="115"/>
      <c r="M28" s="58">
        <f>SUM(M14:M19)+M27</f>
        <v>20563663</v>
      </c>
      <c r="N28" s="60"/>
      <c r="O28" s="58">
        <f>SUM(O14:O19)+O27</f>
        <v>52327</v>
      </c>
      <c r="P28" s="31"/>
      <c r="Q28" s="58">
        <f>SUM(Q14:Q19)+Q27</f>
        <v>3653540</v>
      </c>
      <c r="R28" s="60"/>
      <c r="S28" s="58">
        <f>SUM(S14:S19)+S27</f>
        <v>-113176</v>
      </c>
      <c r="T28" s="60"/>
      <c r="U28" s="58">
        <f>SUM(U14:U19)+U27</f>
        <v>12082</v>
      </c>
      <c r="V28" s="60"/>
      <c r="W28" s="58">
        <f>SUM(W14:W19)+W27</f>
        <v>-199476</v>
      </c>
      <c r="X28" s="60"/>
      <c r="Y28" s="58">
        <f>SUM(Y14:Y19)+Y27</f>
        <v>3405297</v>
      </c>
      <c r="Z28" s="60"/>
      <c r="AA28" s="58">
        <f>SUM(AA14:AA19)+AA27</f>
        <v>38032834</v>
      </c>
      <c r="AB28" s="31">
        <v>9565801224</v>
      </c>
      <c r="AC28" s="58">
        <f>SUM(AC14:AC19)+AC27</f>
        <v>6079191</v>
      </c>
      <c r="AD28" s="60"/>
      <c r="AE28" s="58">
        <f>SUM(AE14:AE19)+AE27</f>
        <v>44112025</v>
      </c>
    </row>
    <row r="29" spans="1:32" s="2" customFormat="1" ht="19.5" customHeight="1" thickTop="1" x14ac:dyDescent="0.2">
      <c r="F29" s="17"/>
      <c r="G29" s="116"/>
      <c r="H29" s="117"/>
      <c r="I29" s="118"/>
      <c r="J29" s="119"/>
      <c r="K29" s="116"/>
      <c r="L29" s="117"/>
      <c r="M29" s="116"/>
      <c r="N29" s="116"/>
      <c r="O29" s="117"/>
      <c r="P29" s="119"/>
      <c r="Q29" s="116"/>
      <c r="R29" s="116"/>
      <c r="S29" s="116"/>
      <c r="T29" s="117"/>
      <c r="U29" s="116"/>
      <c r="V29" s="117"/>
      <c r="W29" s="116"/>
      <c r="X29" s="117"/>
      <c r="Y29" s="116"/>
      <c r="Z29" s="117"/>
      <c r="AA29" s="116"/>
      <c r="AB29" s="117"/>
      <c r="AC29" s="116"/>
      <c r="AD29" s="117"/>
      <c r="AE29" s="116"/>
    </row>
    <row r="30" spans="1:32" ht="19.5" customHeight="1" x14ac:dyDescent="0.2">
      <c r="A30" s="109" t="s">
        <v>98</v>
      </c>
      <c r="B30" s="109"/>
      <c r="C30" s="109"/>
      <c r="D30" s="109"/>
      <c r="E30" s="71"/>
      <c r="F30" s="109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69"/>
    </row>
    <row r="31" spans="1:32" ht="19.5" customHeight="1" x14ac:dyDescent="0.2">
      <c r="A31" s="109" t="s">
        <v>106</v>
      </c>
      <c r="B31" s="109"/>
      <c r="C31" s="109"/>
      <c r="D31" s="109"/>
      <c r="E31" s="71"/>
      <c r="F31" s="109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69"/>
    </row>
    <row r="32" spans="1:32" ht="19.5" customHeight="1" x14ac:dyDescent="0.2">
      <c r="A32" s="110" t="s">
        <v>247</v>
      </c>
      <c r="B32" s="110"/>
      <c r="C32" s="110"/>
      <c r="D32" s="110"/>
      <c r="E32" s="71"/>
      <c r="F32" s="109"/>
      <c r="G32" s="72"/>
      <c r="H32" s="72"/>
      <c r="I32" s="103"/>
      <c r="J32" s="69"/>
      <c r="K32" s="72"/>
      <c r="L32" s="69"/>
      <c r="M32" s="72"/>
      <c r="N32" s="72"/>
      <c r="O32" s="69"/>
      <c r="P32" s="69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69"/>
    </row>
    <row r="33" spans="1:32" ht="19.5" customHeight="1" x14ac:dyDescent="0.2">
      <c r="A33" s="76"/>
      <c r="B33" s="76"/>
      <c r="C33" s="76"/>
      <c r="D33" s="76"/>
      <c r="E33" s="77"/>
      <c r="F33" s="111"/>
      <c r="G33" s="78"/>
      <c r="H33" s="78"/>
      <c r="I33" s="105"/>
      <c r="J33" s="82"/>
      <c r="K33" s="78"/>
      <c r="L33" s="82"/>
      <c r="M33" s="78"/>
      <c r="N33" s="78"/>
      <c r="O33" s="82"/>
      <c r="P33" s="82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112" t="s">
        <v>209</v>
      </c>
      <c r="AF33" s="82"/>
    </row>
    <row r="34" spans="1:32" ht="19.5" customHeight="1" x14ac:dyDescent="0.2">
      <c r="G34" s="145" t="s">
        <v>33</v>
      </c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20"/>
    </row>
    <row r="35" spans="1:32" ht="19.5" customHeight="1" x14ac:dyDescent="0.2">
      <c r="G35" s="146" t="s">
        <v>63</v>
      </c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21"/>
      <c r="AC35" s="121"/>
      <c r="AD35" s="135"/>
      <c r="AE35" s="135"/>
    </row>
    <row r="36" spans="1:32" ht="19.5" customHeight="1" x14ac:dyDescent="0.2">
      <c r="G36" s="135"/>
      <c r="H36" s="135"/>
      <c r="I36" s="135"/>
      <c r="J36" s="135"/>
      <c r="K36" s="17"/>
      <c r="L36" s="135"/>
      <c r="M36" s="17"/>
      <c r="N36" s="135"/>
      <c r="O36" s="147" t="s">
        <v>59</v>
      </c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22"/>
      <c r="AA36" s="122"/>
      <c r="AB36" s="135"/>
      <c r="AC36" s="135"/>
      <c r="AD36" s="135"/>
      <c r="AE36" s="135"/>
    </row>
    <row r="37" spans="1:32" s="47" customFormat="1" ht="19.5" customHeight="1" x14ac:dyDescent="0.2">
      <c r="E37" s="14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47" t="s">
        <v>65</v>
      </c>
      <c r="Y37" s="106" t="s">
        <v>22</v>
      </c>
      <c r="Z37" s="106"/>
      <c r="AA37" s="47" t="s">
        <v>66</v>
      </c>
      <c r="AB37" s="106"/>
      <c r="AC37" s="106"/>
      <c r="AD37" s="106"/>
      <c r="AE37" s="106"/>
    </row>
    <row r="38" spans="1:32" s="47" customFormat="1" ht="19.5" customHeight="1" x14ac:dyDescent="0.2">
      <c r="E38" s="14"/>
      <c r="G38" s="106" t="s">
        <v>16</v>
      </c>
      <c r="H38" s="106"/>
      <c r="I38" s="106"/>
      <c r="J38" s="106"/>
      <c r="K38" s="78" t="s">
        <v>195</v>
      </c>
      <c r="L38" s="78"/>
      <c r="M38" s="78"/>
      <c r="N38" s="106"/>
      <c r="O38" s="106" t="s">
        <v>86</v>
      </c>
      <c r="P38" s="106"/>
      <c r="Q38" s="106" t="s">
        <v>149</v>
      </c>
      <c r="R38" s="106"/>
      <c r="S38" s="106" t="s">
        <v>141</v>
      </c>
      <c r="T38" s="106"/>
      <c r="U38" s="106" t="s">
        <v>64</v>
      </c>
      <c r="V38" s="106"/>
      <c r="W38" s="47" t="s">
        <v>68</v>
      </c>
      <c r="Y38" s="106" t="s">
        <v>69</v>
      </c>
      <c r="Z38" s="113"/>
      <c r="AA38" s="47" t="s">
        <v>70</v>
      </c>
      <c r="AB38" s="106"/>
      <c r="AC38" s="106" t="s">
        <v>71</v>
      </c>
      <c r="AD38" s="106"/>
    </row>
    <row r="39" spans="1:32" s="47" customFormat="1" ht="19.5" customHeight="1" x14ac:dyDescent="0.2">
      <c r="E39" s="14"/>
      <c r="G39" s="106" t="s">
        <v>26</v>
      </c>
      <c r="H39" s="106"/>
      <c r="I39" s="106" t="s">
        <v>17</v>
      </c>
      <c r="J39" s="106"/>
      <c r="K39" s="106" t="s">
        <v>18</v>
      </c>
      <c r="L39" s="106"/>
      <c r="M39" s="106"/>
      <c r="N39" s="106"/>
      <c r="O39" s="106" t="s">
        <v>87</v>
      </c>
      <c r="P39" s="106"/>
      <c r="Q39" s="106" t="s">
        <v>150</v>
      </c>
      <c r="R39" s="106"/>
      <c r="S39" s="106" t="s">
        <v>142</v>
      </c>
      <c r="T39" s="106"/>
      <c r="U39" s="106" t="s">
        <v>67</v>
      </c>
      <c r="V39" s="106"/>
      <c r="W39" s="47" t="s">
        <v>72</v>
      </c>
      <c r="Y39" s="106" t="s">
        <v>73</v>
      </c>
      <c r="Z39" s="106"/>
      <c r="AA39" s="47" t="s">
        <v>74</v>
      </c>
      <c r="AB39" s="106"/>
      <c r="AC39" s="47" t="s">
        <v>75</v>
      </c>
      <c r="AE39" s="47" t="s">
        <v>22</v>
      </c>
    </row>
    <row r="40" spans="1:32" s="47" customFormat="1" ht="19.5" customHeight="1" x14ac:dyDescent="0.2">
      <c r="A40" s="101"/>
      <c r="B40" s="101"/>
      <c r="C40" s="101"/>
      <c r="D40" s="101"/>
      <c r="E40" s="52" t="s">
        <v>113</v>
      </c>
      <c r="G40" s="106" t="s">
        <v>19</v>
      </c>
      <c r="H40" s="106"/>
      <c r="I40" s="106" t="s">
        <v>19</v>
      </c>
      <c r="J40" s="106"/>
      <c r="K40" s="106" t="s">
        <v>20</v>
      </c>
      <c r="L40" s="106"/>
      <c r="M40" s="106" t="s">
        <v>53</v>
      </c>
      <c r="N40" s="106"/>
      <c r="O40" s="106" t="s">
        <v>88</v>
      </c>
      <c r="P40" s="106"/>
      <c r="Q40" s="106" t="s">
        <v>25</v>
      </c>
      <c r="R40" s="106"/>
      <c r="S40" s="106" t="s">
        <v>143</v>
      </c>
      <c r="T40" s="106"/>
      <c r="U40" s="106" t="s">
        <v>196</v>
      </c>
      <c r="V40" s="106"/>
      <c r="W40" s="47" t="s">
        <v>76</v>
      </c>
      <c r="Y40" s="106" t="s">
        <v>77</v>
      </c>
      <c r="Z40" s="106"/>
      <c r="AA40" s="47" t="s">
        <v>78</v>
      </c>
      <c r="AB40" s="106"/>
      <c r="AC40" s="47" t="s">
        <v>21</v>
      </c>
      <c r="AE40" s="47" t="s">
        <v>36</v>
      </c>
    </row>
    <row r="41" spans="1:32" ht="19.5" customHeight="1" x14ac:dyDescent="0.2">
      <c r="E41" s="14"/>
      <c r="F41" s="11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85"/>
    </row>
    <row r="42" spans="1:32" ht="19.5" customHeight="1" x14ac:dyDescent="0.2">
      <c r="A42" s="2" t="s">
        <v>250</v>
      </c>
      <c r="B42" s="2"/>
      <c r="C42" s="2"/>
      <c r="D42" s="2"/>
      <c r="E42" s="14"/>
      <c r="F42" s="114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85"/>
    </row>
    <row r="43" spans="1:32" s="2" customFormat="1" ht="19.5" customHeight="1" x14ac:dyDescent="0.2">
      <c r="A43" s="2" t="s">
        <v>216</v>
      </c>
      <c r="B43" s="130"/>
      <c r="E43" s="14"/>
      <c r="G43" s="131">
        <v>3206598</v>
      </c>
      <c r="H43" s="131"/>
      <c r="I43" s="131">
        <v>10357276</v>
      </c>
      <c r="J43" s="131"/>
      <c r="K43" s="131">
        <v>500000</v>
      </c>
      <c r="L43" s="131"/>
      <c r="M43" s="131">
        <v>23194621</v>
      </c>
      <c r="N43" s="131"/>
      <c r="O43" s="131">
        <v>52478</v>
      </c>
      <c r="P43" s="131"/>
      <c r="Q43" s="131">
        <v>3653539</v>
      </c>
      <c r="R43" s="131"/>
      <c r="S43" s="131">
        <v>-135503</v>
      </c>
      <c r="T43" s="132"/>
      <c r="U43" s="131">
        <v>9679</v>
      </c>
      <c r="V43" s="132"/>
      <c r="W43" s="131">
        <v>-151925</v>
      </c>
      <c r="X43" s="115"/>
      <c r="Y43" s="60">
        <f>SUM(O43:W43)</f>
        <v>3428268</v>
      </c>
      <c r="Z43" s="60"/>
      <c r="AA43" s="60">
        <f>SUM(G43:M43)+Y43</f>
        <v>40686763</v>
      </c>
      <c r="AB43" s="60"/>
      <c r="AC43" s="60">
        <v>6014112</v>
      </c>
      <c r="AD43" s="60"/>
      <c r="AE43" s="60">
        <f>SUM(AA43:AC43)</f>
        <v>46700875</v>
      </c>
    </row>
    <row r="44" spans="1:32" s="2" customFormat="1" ht="19.5" customHeight="1" x14ac:dyDescent="0.2">
      <c r="A44" s="2" t="s">
        <v>213</v>
      </c>
      <c r="E44" s="14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115"/>
      <c r="AE44" s="115"/>
    </row>
    <row r="45" spans="1:32" s="2" customFormat="1" ht="19.5" customHeight="1" x14ac:dyDescent="0.2">
      <c r="A45" s="17" t="s">
        <v>166</v>
      </c>
      <c r="E45" s="14"/>
      <c r="G45" s="31">
        <v>89</v>
      </c>
      <c r="H45" s="31"/>
      <c r="I45" s="31">
        <v>4707</v>
      </c>
      <c r="J45" s="31"/>
      <c r="K45" s="31">
        <v>0</v>
      </c>
      <c r="L45" s="31"/>
      <c r="M45" s="31">
        <v>0</v>
      </c>
      <c r="N45" s="31"/>
      <c r="O45" s="31">
        <v>-4796</v>
      </c>
      <c r="P45" s="31"/>
      <c r="Q45" s="31">
        <v>0</v>
      </c>
      <c r="R45" s="31"/>
      <c r="S45" s="31">
        <v>0</v>
      </c>
      <c r="T45" s="31"/>
      <c r="U45" s="31">
        <v>0</v>
      </c>
      <c r="V45" s="31"/>
      <c r="W45" s="31">
        <v>0</v>
      </c>
      <c r="X45" s="31"/>
      <c r="Y45" s="31">
        <f>SUM(O45:X45)</f>
        <v>-4796</v>
      </c>
      <c r="Z45" s="60"/>
      <c r="AA45" s="31">
        <f>SUM(G45:M45)+Y45</f>
        <v>0</v>
      </c>
      <c r="AB45" s="60"/>
      <c r="AC45" s="60">
        <v>0</v>
      </c>
      <c r="AD45" s="115"/>
      <c r="AE45" s="31">
        <f>SUM(AA45:AC45)</f>
        <v>0</v>
      </c>
    </row>
    <row r="46" spans="1:32" ht="19.5" customHeight="1" x14ac:dyDescent="0.2">
      <c r="A46" s="17" t="s">
        <v>85</v>
      </c>
      <c r="E46" s="14"/>
      <c r="G46" s="31">
        <v>0</v>
      </c>
      <c r="H46" s="31"/>
      <c r="I46" s="31">
        <v>0</v>
      </c>
      <c r="J46" s="31"/>
      <c r="K46" s="31">
        <v>0</v>
      </c>
      <c r="L46" s="31"/>
      <c r="M46" s="31">
        <v>0</v>
      </c>
      <c r="N46" s="31"/>
      <c r="O46" s="31">
        <v>253</v>
      </c>
      <c r="P46" s="31"/>
      <c r="Q46" s="31">
        <v>0</v>
      </c>
      <c r="R46" s="31"/>
      <c r="S46" s="31">
        <v>0</v>
      </c>
      <c r="T46" s="31"/>
      <c r="U46" s="31">
        <v>0</v>
      </c>
      <c r="V46" s="31"/>
      <c r="W46" s="31">
        <v>0</v>
      </c>
      <c r="X46" s="37"/>
      <c r="Y46" s="31">
        <f t="shared" ref="Y46:Y47" si="0">SUM(O46:X46)</f>
        <v>253</v>
      </c>
      <c r="Z46" s="31"/>
      <c r="AA46" s="31">
        <f>SUM(G46:M46)+Y46</f>
        <v>253</v>
      </c>
      <c r="AB46" s="31"/>
      <c r="AC46" s="31">
        <v>0</v>
      </c>
      <c r="AD46" s="31"/>
      <c r="AE46" s="31">
        <f>SUM(AA46:AC46)</f>
        <v>253</v>
      </c>
    </row>
    <row r="47" spans="1:32" ht="19.5" customHeight="1" x14ac:dyDescent="0.2">
      <c r="A47" s="17" t="s">
        <v>50</v>
      </c>
      <c r="E47" s="14">
        <v>13</v>
      </c>
      <c r="G47" s="31">
        <v>0</v>
      </c>
      <c r="H47" s="31"/>
      <c r="I47" s="31">
        <v>0</v>
      </c>
      <c r="J47" s="31"/>
      <c r="K47" s="31">
        <v>0</v>
      </c>
      <c r="L47" s="31"/>
      <c r="M47" s="31">
        <v>-10773918</v>
      </c>
      <c r="N47" s="31"/>
      <c r="O47" s="31">
        <v>0</v>
      </c>
      <c r="P47" s="31"/>
      <c r="Q47" s="31">
        <v>0</v>
      </c>
      <c r="R47" s="31"/>
      <c r="S47" s="31">
        <v>0</v>
      </c>
      <c r="T47" s="31"/>
      <c r="U47" s="31">
        <v>0</v>
      </c>
      <c r="V47" s="31"/>
      <c r="W47" s="31">
        <v>0</v>
      </c>
      <c r="X47" s="37"/>
      <c r="Y47" s="31">
        <f t="shared" si="0"/>
        <v>0</v>
      </c>
      <c r="Z47" s="31"/>
      <c r="AA47" s="31">
        <f>SUM(G47:M47)+Y47</f>
        <v>-10773918</v>
      </c>
      <c r="AB47" s="31"/>
      <c r="AC47" s="31">
        <v>-193563</v>
      </c>
      <c r="AD47" s="31"/>
      <c r="AE47" s="31">
        <f>SUM(AA47:AC47)</f>
        <v>-10967481</v>
      </c>
    </row>
    <row r="48" spans="1:32" ht="19.5" customHeight="1" x14ac:dyDescent="0.2">
      <c r="A48" s="17" t="s">
        <v>187</v>
      </c>
      <c r="B48" s="123"/>
      <c r="C48" s="123"/>
      <c r="D48" s="123"/>
      <c r="E48" s="14">
        <v>7</v>
      </c>
      <c r="G48" s="31">
        <v>0</v>
      </c>
      <c r="H48" s="31"/>
      <c r="I48" s="31">
        <v>0</v>
      </c>
      <c r="J48" s="31"/>
      <c r="K48" s="31">
        <v>0</v>
      </c>
      <c r="L48" s="31"/>
      <c r="M48" s="31">
        <v>0</v>
      </c>
      <c r="N48" s="31"/>
      <c r="O48" s="31">
        <v>0</v>
      </c>
      <c r="P48" s="31"/>
      <c r="Q48" s="31">
        <v>15222</v>
      </c>
      <c r="R48" s="31"/>
      <c r="S48" s="31">
        <v>0</v>
      </c>
      <c r="T48" s="31"/>
      <c r="U48" s="31">
        <v>0</v>
      </c>
      <c r="V48" s="31"/>
      <c r="W48" s="31">
        <v>0</v>
      </c>
      <c r="X48" s="37"/>
      <c r="Y48" s="31">
        <f>SUM(O48:X48)</f>
        <v>15222</v>
      </c>
      <c r="Z48" s="31"/>
      <c r="AA48" s="31">
        <f t="shared" ref="AA48" si="1">SUM(G48:M48)+Y48</f>
        <v>15222</v>
      </c>
      <c r="AB48" s="31"/>
      <c r="AC48" s="31">
        <v>0</v>
      </c>
      <c r="AD48" s="31"/>
      <c r="AE48" s="31">
        <f t="shared" ref="AE48" si="2">SUM(AA48:AC48)</f>
        <v>15222</v>
      </c>
    </row>
    <row r="49" spans="1:31" ht="19.5" customHeight="1" x14ac:dyDescent="0.2">
      <c r="A49" s="2" t="s">
        <v>214</v>
      </c>
      <c r="B49" s="2"/>
      <c r="C49" s="2"/>
      <c r="D49" s="2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7"/>
      <c r="AA49" s="31"/>
      <c r="AB49" s="31"/>
      <c r="AC49" s="31"/>
      <c r="AD49" s="31"/>
      <c r="AE49" s="31"/>
    </row>
    <row r="50" spans="1:31" s="2" customFormat="1" ht="19.5" customHeight="1" x14ac:dyDescent="0.2">
      <c r="B50" s="17" t="s">
        <v>210</v>
      </c>
      <c r="C50" s="17"/>
      <c r="D50" s="17"/>
      <c r="E50" s="14"/>
      <c r="G50" s="31">
        <v>0</v>
      </c>
      <c r="H50" s="31"/>
      <c r="I50" s="31">
        <v>0</v>
      </c>
      <c r="J50" s="31"/>
      <c r="K50" s="31">
        <v>0</v>
      </c>
      <c r="L50" s="31"/>
      <c r="M50" s="31">
        <f>'pl 8-9'!F37</f>
        <v>7651640</v>
      </c>
      <c r="N50" s="31"/>
      <c r="O50" s="31">
        <v>0</v>
      </c>
      <c r="P50" s="31"/>
      <c r="Q50" s="31">
        <v>0</v>
      </c>
      <c r="R50" s="31"/>
      <c r="S50" s="31">
        <v>0</v>
      </c>
      <c r="T50" s="31"/>
      <c r="U50" s="31">
        <v>0</v>
      </c>
      <c r="V50" s="31"/>
      <c r="W50" s="31">
        <v>0</v>
      </c>
      <c r="X50" s="31"/>
      <c r="Y50" s="31">
        <f>SUM(O50:X50)</f>
        <v>0</v>
      </c>
      <c r="Z50" s="115"/>
      <c r="AA50" s="31">
        <f>SUM(G50:M50)+Y50</f>
        <v>7651640</v>
      </c>
      <c r="AB50" s="31"/>
      <c r="AC50" s="31">
        <v>285851</v>
      </c>
      <c r="AD50" s="31"/>
      <c r="AE50" s="31">
        <f>SUM(AA50:AC50)</f>
        <v>7937491</v>
      </c>
    </row>
    <row r="51" spans="1:31" s="2" customFormat="1" ht="19.5" customHeight="1" x14ac:dyDescent="0.2">
      <c r="B51" s="17" t="s">
        <v>215</v>
      </c>
      <c r="C51" s="17"/>
      <c r="D51" s="17"/>
      <c r="E51" s="1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115"/>
      <c r="AA51" s="31"/>
      <c r="AB51" s="31"/>
      <c r="AC51" s="31"/>
      <c r="AD51" s="31"/>
      <c r="AE51" s="31"/>
    </row>
    <row r="52" spans="1:31" s="2" customFormat="1" ht="19.5" customHeight="1" x14ac:dyDescent="0.2">
      <c r="B52" s="17"/>
      <c r="C52" s="17" t="s">
        <v>132</v>
      </c>
      <c r="D52" s="17"/>
      <c r="E52" s="1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115"/>
      <c r="AA52" s="31"/>
      <c r="AB52" s="31"/>
      <c r="AC52" s="31"/>
      <c r="AD52" s="31"/>
      <c r="AE52" s="31"/>
    </row>
    <row r="53" spans="1:31" s="2" customFormat="1" ht="19.5" customHeight="1" x14ac:dyDescent="0.2">
      <c r="B53" s="17"/>
      <c r="C53" s="17"/>
      <c r="D53" s="17" t="s">
        <v>179</v>
      </c>
      <c r="E53" s="14"/>
      <c r="G53" s="31">
        <v>0</v>
      </c>
      <c r="H53" s="31"/>
      <c r="I53" s="31">
        <v>0</v>
      </c>
      <c r="J53" s="31"/>
      <c r="K53" s="31">
        <v>0</v>
      </c>
      <c r="L53" s="31"/>
      <c r="M53" s="31">
        <v>0</v>
      </c>
      <c r="N53" s="31"/>
      <c r="O53" s="31">
        <v>0</v>
      </c>
      <c r="P53" s="31"/>
      <c r="Q53" s="31">
        <v>0</v>
      </c>
      <c r="R53" s="31"/>
      <c r="S53" s="31">
        <v>-142409</v>
      </c>
      <c r="T53" s="31"/>
      <c r="U53" s="31">
        <v>-32583</v>
      </c>
      <c r="V53" s="31"/>
      <c r="W53" s="31">
        <v>245942</v>
      </c>
      <c r="X53" s="31"/>
      <c r="Y53" s="31">
        <f>SUM(O53:X53)</f>
        <v>70950</v>
      </c>
      <c r="Z53" s="115"/>
      <c r="AA53" s="31">
        <f>SUM(G53:M53)+Y53</f>
        <v>70950</v>
      </c>
      <c r="AB53" s="31"/>
      <c r="AC53" s="31">
        <v>-235159</v>
      </c>
      <c r="AD53" s="31"/>
      <c r="AE53" s="31">
        <f>SUM(AA53:AC53)</f>
        <v>-164209</v>
      </c>
    </row>
    <row r="54" spans="1:31" s="2" customFormat="1" ht="19.5" customHeight="1" x14ac:dyDescent="0.2">
      <c r="B54" s="17"/>
      <c r="C54" s="17" t="s">
        <v>180</v>
      </c>
      <c r="D54" s="17"/>
      <c r="E54" s="1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115"/>
      <c r="AA54" s="31"/>
      <c r="AB54" s="31"/>
      <c r="AC54" s="31"/>
      <c r="AD54" s="31"/>
      <c r="AE54" s="31"/>
    </row>
    <row r="55" spans="1:31" s="2" customFormat="1" ht="19.5" customHeight="1" x14ac:dyDescent="0.2">
      <c r="B55" s="17"/>
      <c r="C55" s="17"/>
      <c r="D55" s="17" t="s">
        <v>179</v>
      </c>
      <c r="E55" s="14"/>
      <c r="G55" s="31">
        <v>0</v>
      </c>
      <c r="H55" s="31"/>
      <c r="I55" s="31">
        <v>0</v>
      </c>
      <c r="J55" s="31"/>
      <c r="K55" s="31">
        <v>0</v>
      </c>
      <c r="L55" s="31"/>
      <c r="M55" s="31"/>
      <c r="N55" s="31"/>
      <c r="O55" s="31">
        <v>0</v>
      </c>
      <c r="P55" s="31"/>
      <c r="Q55" s="31">
        <v>0</v>
      </c>
      <c r="R55" s="31"/>
      <c r="S55" s="31">
        <v>0</v>
      </c>
      <c r="T55" s="31"/>
      <c r="U55" s="31">
        <v>0</v>
      </c>
      <c r="V55" s="31"/>
      <c r="W55" s="31">
        <v>-17625</v>
      </c>
      <c r="X55" s="31"/>
      <c r="Y55" s="31">
        <f>SUM(O55:X55)</f>
        <v>-17625</v>
      </c>
      <c r="Z55" s="115"/>
      <c r="AA55" s="31">
        <f>SUM(G55:M55)+Y55</f>
        <v>-17625</v>
      </c>
      <c r="AB55" s="31"/>
      <c r="AC55" s="31">
        <v>0</v>
      </c>
      <c r="AD55" s="31"/>
      <c r="AE55" s="31">
        <f>SUM(AA55:AC55)</f>
        <v>-17625</v>
      </c>
    </row>
    <row r="56" spans="1:31" ht="19.5" customHeight="1" x14ac:dyDescent="0.2">
      <c r="B56" s="2" t="s">
        <v>212</v>
      </c>
      <c r="D56" s="2"/>
      <c r="E56" s="14"/>
      <c r="G56" s="55">
        <f>SUM(G50:H55)</f>
        <v>0</v>
      </c>
      <c r="H56" s="31">
        <v>0</v>
      </c>
      <c r="I56" s="55">
        <f>SUM(I50:J55)</f>
        <v>0</v>
      </c>
      <c r="J56" s="31"/>
      <c r="K56" s="55">
        <f>SUM(K50:L55)</f>
        <v>0</v>
      </c>
      <c r="L56" s="31">
        <v>0</v>
      </c>
      <c r="M56" s="55">
        <f>SUM(M50:N55)</f>
        <v>7651640</v>
      </c>
      <c r="N56" s="31"/>
      <c r="O56" s="55">
        <f>SUM(O50:P55)</f>
        <v>0</v>
      </c>
      <c r="P56" s="31"/>
      <c r="Q56" s="55">
        <f>SUM(Q50:R55)</f>
        <v>0</v>
      </c>
      <c r="R56" s="31"/>
      <c r="S56" s="55">
        <f>SUM(S50:T55)</f>
        <v>-142409</v>
      </c>
      <c r="T56" s="31">
        <v>0</v>
      </c>
      <c r="U56" s="55">
        <f>SUM(U50:V55)</f>
        <v>-32583</v>
      </c>
      <c r="V56" s="31">
        <v>0</v>
      </c>
      <c r="W56" s="55">
        <f>SUM(W50:X55)</f>
        <v>228317</v>
      </c>
      <c r="X56" s="31">
        <v>0</v>
      </c>
      <c r="Y56" s="55">
        <f>SUM(Y50:Z55)</f>
        <v>53325</v>
      </c>
      <c r="Z56" s="37"/>
      <c r="AA56" s="55">
        <f>SUM(AA50:AB55)</f>
        <v>7704965</v>
      </c>
      <c r="AB56" s="31">
        <v>0</v>
      </c>
      <c r="AC56" s="55">
        <f>SUM(AC50:AD55)</f>
        <v>50692</v>
      </c>
      <c r="AD56" s="31">
        <v>0</v>
      </c>
      <c r="AE56" s="55">
        <f>SUM(AE50:AF55)</f>
        <v>7755657</v>
      </c>
    </row>
    <row r="57" spans="1:31" s="2" customFormat="1" ht="19.5" customHeight="1" thickBot="1" x14ac:dyDescent="0.25">
      <c r="A57" s="2" t="s">
        <v>251</v>
      </c>
      <c r="F57" s="17"/>
      <c r="G57" s="58">
        <f>SUM(G43:G48)+G56</f>
        <v>3206687</v>
      </c>
      <c r="H57" s="60"/>
      <c r="I57" s="58">
        <f>SUM(I43:I48)+I56</f>
        <v>10361983</v>
      </c>
      <c r="J57" s="31"/>
      <c r="K57" s="58">
        <f>SUM(K43:K48)+K56</f>
        <v>500000</v>
      </c>
      <c r="L57" s="60"/>
      <c r="M57" s="58">
        <f>SUM(M43:M48)+M56</f>
        <v>20072343</v>
      </c>
      <c r="N57" s="31"/>
      <c r="O57" s="58">
        <f>SUM(O43:O48)+O56</f>
        <v>47935</v>
      </c>
      <c r="P57" s="60"/>
      <c r="Q57" s="58">
        <f>SUM(Q43:Q48)+Q56</f>
        <v>3668761</v>
      </c>
      <c r="R57" s="60"/>
      <c r="S57" s="58">
        <f>SUM(S43:S48)+S56</f>
        <v>-277912</v>
      </c>
      <c r="T57" s="60"/>
      <c r="U57" s="58">
        <f>SUM(U43:U48)+U56</f>
        <v>-22904</v>
      </c>
      <c r="V57" s="60"/>
      <c r="W57" s="58">
        <f>SUM(W43:W48)+W56</f>
        <v>76392</v>
      </c>
      <c r="X57" s="60"/>
      <c r="Y57" s="58">
        <f>SUM(Y43:Y48)+Y56</f>
        <v>3492272</v>
      </c>
      <c r="Z57" s="115"/>
      <c r="AA57" s="58">
        <f>SUM(AA43:AA48)+AA56</f>
        <v>37633285</v>
      </c>
      <c r="AB57" s="60">
        <v>9565801224</v>
      </c>
      <c r="AC57" s="58">
        <f>SUM(AC43:AC48)+AC56</f>
        <v>5871241</v>
      </c>
      <c r="AD57" s="60"/>
      <c r="AE57" s="58">
        <f>SUM(AE43:AE48)+AE56</f>
        <v>43504526</v>
      </c>
    </row>
    <row r="58" spans="1:31" ht="19.5" customHeight="1" thickTop="1" x14ac:dyDescent="0.2">
      <c r="J58" s="119"/>
      <c r="N58" s="125"/>
    </row>
    <row r="59" spans="1:31" ht="19.5" customHeight="1" x14ac:dyDescent="0.2">
      <c r="E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</row>
    <row r="60" spans="1:31" ht="19.5" customHeight="1" x14ac:dyDescent="0.2">
      <c r="E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</row>
    <row r="120" spans="1:1" ht="19.5" customHeight="1" x14ac:dyDescent="0.2">
      <c r="A120" s="17" t="s">
        <v>89</v>
      </c>
    </row>
    <row r="136" spans="5:5" ht="19.5" customHeight="1" x14ac:dyDescent="0.2">
      <c r="E136" s="61">
        <v>9</v>
      </c>
    </row>
    <row r="149" ht="8.4499999999999993" customHeight="1" x14ac:dyDescent="0.2"/>
  </sheetData>
  <mergeCells count="8">
    <mergeCell ref="G41:AE41"/>
    <mergeCell ref="G5:AE5"/>
    <mergeCell ref="G6:AA6"/>
    <mergeCell ref="O7:Y7"/>
    <mergeCell ref="G12:AE12"/>
    <mergeCell ref="G34:AE34"/>
    <mergeCell ref="G35:AA35"/>
    <mergeCell ref="O36:Y36"/>
  </mergeCells>
  <phoneticPr fontId="0" type="noConversion"/>
  <pageMargins left="0.47244094488188981" right="3.937007874015748E-2" top="0.98425196850393704" bottom="0.98425196850393704" header="0.51181102362204722" footer="0.51181102362204722"/>
  <pageSetup paperSize="9" scale="59" firstPageNumber="10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9" max="16383" man="1"/>
  </rowBreaks>
  <colBreaks count="1" manualBreakCount="1">
    <brk id="31" max="5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161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6" customWidth="1"/>
    <col min="4" max="4" width="37.42578125" style="16" customWidth="1"/>
    <col min="5" max="5" width="7.28515625" style="1" bestFit="1" customWidth="1"/>
    <col min="6" max="6" width="0.85546875" style="16" customWidth="1"/>
    <col min="7" max="7" width="14" style="23" bestFit="1" customWidth="1"/>
    <col min="8" max="8" width="1" style="23" customWidth="1"/>
    <col min="9" max="9" width="15" style="23" bestFit="1" customWidth="1"/>
    <col min="10" max="10" width="1" style="23" customWidth="1"/>
    <col min="11" max="11" width="12.42578125" style="23" bestFit="1" customWidth="1"/>
    <col min="12" max="12" width="1" style="23" customWidth="1"/>
    <col min="13" max="13" width="15" style="23" customWidth="1"/>
    <col min="14" max="14" width="1" style="23" customWidth="1"/>
    <col min="15" max="15" width="14" style="23" customWidth="1"/>
    <col min="16" max="16" width="1" style="23" customWidth="1"/>
    <col min="17" max="17" width="14" style="23" customWidth="1"/>
    <col min="18" max="18" width="1" style="23" customWidth="1"/>
    <col min="19" max="19" width="14" style="23" customWidth="1"/>
    <col min="20" max="20" width="1" style="23" customWidth="1"/>
    <col min="21" max="21" width="14" style="23" customWidth="1"/>
    <col min="22" max="22" width="1" style="23" customWidth="1"/>
    <col min="23" max="23" width="14" style="23" customWidth="1"/>
    <col min="24" max="24" width="1" style="23" customWidth="1"/>
    <col min="25" max="25" width="14" style="23" customWidth="1"/>
    <col min="26" max="26" width="1" style="23" customWidth="1"/>
    <col min="27" max="27" width="15" style="23" customWidth="1"/>
    <col min="28" max="16384" width="9.140625" style="17"/>
  </cols>
  <sheetData>
    <row r="1" spans="1:27" ht="19.5" customHeight="1" x14ac:dyDescent="0.2">
      <c r="A1" s="62" t="s">
        <v>98</v>
      </c>
      <c r="B1" s="62"/>
      <c r="C1" s="62"/>
      <c r="D1" s="62"/>
      <c r="E1" s="11"/>
      <c r="F1" s="62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19.5" customHeight="1" x14ac:dyDescent="0.2">
      <c r="A2" s="62" t="s">
        <v>105</v>
      </c>
      <c r="B2" s="62"/>
      <c r="C2" s="62"/>
      <c r="D2" s="62"/>
      <c r="E2" s="11"/>
      <c r="F2" s="62"/>
      <c r="G2" s="67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</row>
    <row r="3" spans="1:27" ht="19.5" customHeight="1" x14ac:dyDescent="0.2">
      <c r="A3" s="68" t="s">
        <v>247</v>
      </c>
      <c r="B3" s="68"/>
      <c r="C3" s="68"/>
      <c r="D3" s="68"/>
      <c r="E3" s="11"/>
      <c r="F3" s="62"/>
      <c r="G3" s="67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</row>
    <row r="4" spans="1:27" ht="19.5" customHeight="1" x14ac:dyDescent="0.2">
      <c r="A4" s="73"/>
      <c r="B4" s="73"/>
      <c r="C4" s="73"/>
      <c r="D4" s="73"/>
      <c r="E4" s="74"/>
      <c r="F4" s="80"/>
      <c r="G4" s="81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75" t="s">
        <v>209</v>
      </c>
    </row>
    <row r="5" spans="1:27" ht="19.5" customHeight="1" x14ac:dyDescent="0.2">
      <c r="G5" s="148" t="s">
        <v>34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</row>
    <row r="6" spans="1:27" ht="19.5" customHeight="1" x14ac:dyDescent="0.2">
      <c r="G6" s="134"/>
      <c r="H6" s="134"/>
      <c r="I6" s="134"/>
      <c r="J6" s="134"/>
      <c r="K6" s="17"/>
      <c r="L6" s="17"/>
      <c r="M6" s="17"/>
      <c r="N6" s="134"/>
      <c r="O6" s="149" t="s">
        <v>59</v>
      </c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34"/>
      <c r="AA6" s="134"/>
    </row>
    <row r="7" spans="1:27" s="47" customFormat="1" ht="19.5" customHeight="1" x14ac:dyDescent="0.2">
      <c r="A7" s="18"/>
      <c r="B7" s="18"/>
      <c r="C7" s="18"/>
      <c r="D7" s="18"/>
      <c r="E7" s="3"/>
      <c r="F7" s="18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106"/>
      <c r="V7" s="46"/>
      <c r="W7" s="46" t="s">
        <v>65</v>
      </c>
      <c r="X7" s="46"/>
      <c r="Y7" s="46" t="s">
        <v>22</v>
      </c>
      <c r="Z7" s="46"/>
      <c r="AA7" s="46"/>
    </row>
    <row r="8" spans="1:27" s="47" customFormat="1" ht="19.5" customHeight="1" x14ac:dyDescent="0.2">
      <c r="A8" s="18"/>
      <c r="B8" s="18"/>
      <c r="C8" s="18"/>
      <c r="D8" s="18"/>
      <c r="E8" s="3"/>
      <c r="F8" s="18"/>
      <c r="G8" s="46" t="s">
        <v>16</v>
      </c>
      <c r="H8" s="46"/>
      <c r="I8" s="46"/>
      <c r="J8" s="46"/>
      <c r="K8" s="48" t="s">
        <v>195</v>
      </c>
      <c r="L8" s="12"/>
      <c r="M8" s="12"/>
      <c r="N8" s="46"/>
      <c r="O8" s="46" t="s">
        <v>86</v>
      </c>
      <c r="P8" s="46"/>
      <c r="Q8" s="46" t="s">
        <v>149</v>
      </c>
      <c r="R8" s="46"/>
      <c r="S8" s="106" t="s">
        <v>141</v>
      </c>
      <c r="T8" s="46"/>
      <c r="U8" s="106" t="s">
        <v>64</v>
      </c>
      <c r="V8" s="46"/>
      <c r="W8" s="46" t="s">
        <v>68</v>
      </c>
      <c r="X8" s="46"/>
      <c r="Y8" s="46" t="s">
        <v>69</v>
      </c>
      <c r="Z8" s="49"/>
    </row>
    <row r="9" spans="1:27" s="47" customFormat="1" ht="19.5" customHeight="1" x14ac:dyDescent="0.2">
      <c r="A9" s="18"/>
      <c r="B9" s="18"/>
      <c r="C9" s="18"/>
      <c r="D9" s="18"/>
      <c r="E9" s="3"/>
      <c r="F9" s="18"/>
      <c r="G9" s="46" t="s">
        <v>26</v>
      </c>
      <c r="H9" s="46"/>
      <c r="I9" s="46" t="s">
        <v>79</v>
      </c>
      <c r="J9" s="46"/>
      <c r="K9" s="46" t="s">
        <v>18</v>
      </c>
      <c r="L9" s="46"/>
      <c r="M9" s="46"/>
      <c r="N9" s="46"/>
      <c r="O9" s="46" t="s">
        <v>87</v>
      </c>
      <c r="P9" s="46"/>
      <c r="Q9" s="46" t="s">
        <v>150</v>
      </c>
      <c r="R9" s="46"/>
      <c r="S9" s="106" t="s">
        <v>142</v>
      </c>
      <c r="T9" s="46"/>
      <c r="U9" s="106" t="s">
        <v>67</v>
      </c>
      <c r="V9" s="46"/>
      <c r="W9" s="46" t="s">
        <v>72</v>
      </c>
      <c r="X9" s="46"/>
      <c r="Y9" s="46" t="s">
        <v>73</v>
      </c>
      <c r="Z9" s="46"/>
      <c r="AA9" s="47" t="s">
        <v>22</v>
      </c>
    </row>
    <row r="10" spans="1:27" s="47" customFormat="1" ht="19.5" customHeight="1" x14ac:dyDescent="0.2">
      <c r="E10" s="10"/>
      <c r="F10" s="18"/>
      <c r="G10" s="46" t="s">
        <v>19</v>
      </c>
      <c r="H10" s="46"/>
      <c r="I10" s="46" t="s">
        <v>80</v>
      </c>
      <c r="J10" s="46"/>
      <c r="K10" s="46" t="s">
        <v>20</v>
      </c>
      <c r="L10" s="46"/>
      <c r="M10" s="46" t="s">
        <v>53</v>
      </c>
      <c r="N10" s="46"/>
      <c r="O10" s="46" t="s">
        <v>88</v>
      </c>
      <c r="P10" s="46"/>
      <c r="Q10" s="46" t="s">
        <v>25</v>
      </c>
      <c r="R10" s="46"/>
      <c r="S10" s="106" t="s">
        <v>143</v>
      </c>
      <c r="T10" s="46"/>
      <c r="U10" s="106" t="s">
        <v>196</v>
      </c>
      <c r="V10" s="46"/>
      <c r="W10" s="46" t="s">
        <v>76</v>
      </c>
      <c r="X10" s="46"/>
      <c r="Y10" s="46" t="s">
        <v>77</v>
      </c>
      <c r="Z10" s="46"/>
      <c r="AA10" s="47" t="s">
        <v>36</v>
      </c>
    </row>
    <row r="11" spans="1:27" s="47" customFormat="1" ht="19.5" customHeight="1" x14ac:dyDescent="0.2">
      <c r="A11" s="101" t="s">
        <v>248</v>
      </c>
      <c r="B11" s="101"/>
      <c r="C11" s="101"/>
      <c r="D11" s="101"/>
      <c r="E11" s="10"/>
      <c r="F11" s="18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s="2" customFormat="1" ht="19.5" customHeight="1" x14ac:dyDescent="0.2">
      <c r="A12" s="4" t="s">
        <v>185</v>
      </c>
      <c r="B12" s="4"/>
      <c r="C12" s="4"/>
      <c r="D12" s="4"/>
      <c r="E12" s="3"/>
      <c r="F12" s="4"/>
      <c r="G12" s="34">
        <v>3206509</v>
      </c>
      <c r="H12" s="34"/>
      <c r="I12" s="34">
        <v>10352570</v>
      </c>
      <c r="J12" s="34"/>
      <c r="K12" s="34">
        <v>500000</v>
      </c>
      <c r="L12" s="34"/>
      <c r="M12" s="34">
        <v>21567658</v>
      </c>
      <c r="N12" s="34"/>
      <c r="O12" s="34">
        <v>56252</v>
      </c>
      <c r="P12" s="34"/>
      <c r="Q12" s="34">
        <v>3633021</v>
      </c>
      <c r="R12" s="34"/>
      <c r="S12" s="34">
        <v>-114166</v>
      </c>
      <c r="T12" s="34"/>
      <c r="U12" s="34">
        <v>18948</v>
      </c>
      <c r="V12" s="34"/>
      <c r="W12" s="34">
        <v>-295321</v>
      </c>
      <c r="X12" s="34"/>
      <c r="Y12" s="34">
        <f>SUM(O12:X12)</f>
        <v>3298734</v>
      </c>
      <c r="Z12" s="34"/>
      <c r="AA12" s="34">
        <f>SUM(G12:M12)+Y12</f>
        <v>38925471</v>
      </c>
    </row>
    <row r="13" spans="1:27" s="2" customFormat="1" ht="19.5" customHeight="1" x14ac:dyDescent="0.2">
      <c r="A13" s="4" t="s">
        <v>213</v>
      </c>
      <c r="B13" s="4"/>
      <c r="C13" s="4"/>
      <c r="D13" s="4"/>
      <c r="E13" s="3"/>
      <c r="F13" s="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</row>
    <row r="14" spans="1:27" ht="19.5" customHeight="1" x14ac:dyDescent="0.2">
      <c r="A14" s="16" t="s">
        <v>186</v>
      </c>
      <c r="E14" s="3"/>
      <c r="G14" s="33">
        <v>89</v>
      </c>
      <c r="H14" s="33"/>
      <c r="I14" s="33">
        <v>4706</v>
      </c>
      <c r="J14" s="33"/>
      <c r="K14" s="33">
        <v>0</v>
      </c>
      <c r="L14" s="33"/>
      <c r="M14" s="33">
        <v>0</v>
      </c>
      <c r="N14" s="33"/>
      <c r="O14" s="33">
        <v>-4795</v>
      </c>
      <c r="P14" s="33"/>
      <c r="Q14" s="33">
        <v>0</v>
      </c>
      <c r="R14" s="33"/>
      <c r="S14" s="33">
        <v>0</v>
      </c>
      <c r="T14" s="33"/>
      <c r="U14" s="33">
        <v>0</v>
      </c>
      <c r="V14" s="33"/>
      <c r="W14" s="33">
        <v>0</v>
      </c>
      <c r="X14" s="33"/>
      <c r="Y14" s="33">
        <f>SUM(O14:X14)</f>
        <v>-4795</v>
      </c>
      <c r="Z14" s="33"/>
      <c r="AA14" s="33">
        <f>SUM(G14:M14)+Y14</f>
        <v>0</v>
      </c>
    </row>
    <row r="15" spans="1:27" ht="19.5" customHeight="1" x14ac:dyDescent="0.2">
      <c r="A15" s="16" t="s">
        <v>110</v>
      </c>
      <c r="E15" s="3"/>
      <c r="G15" s="33">
        <v>0</v>
      </c>
      <c r="H15" s="33"/>
      <c r="I15" s="33">
        <v>0</v>
      </c>
      <c r="J15" s="33"/>
      <c r="K15" s="33">
        <v>0</v>
      </c>
      <c r="L15" s="33"/>
      <c r="M15" s="33">
        <v>0</v>
      </c>
      <c r="N15" s="33"/>
      <c r="O15" s="33">
        <v>870</v>
      </c>
      <c r="P15" s="33"/>
      <c r="Q15" s="33">
        <v>0</v>
      </c>
      <c r="R15" s="33"/>
      <c r="S15" s="33">
        <v>0</v>
      </c>
      <c r="T15" s="33"/>
      <c r="U15" s="33">
        <v>0</v>
      </c>
      <c r="V15" s="33"/>
      <c r="W15" s="33">
        <v>0</v>
      </c>
      <c r="X15" s="33"/>
      <c r="Y15" s="33">
        <f>SUM(O15:X15)</f>
        <v>870</v>
      </c>
      <c r="Z15" s="33"/>
      <c r="AA15" s="33">
        <f>SUM(G15:M15)+Y15</f>
        <v>870</v>
      </c>
    </row>
    <row r="16" spans="1:27" ht="19.5" customHeight="1" x14ac:dyDescent="0.2">
      <c r="A16" s="16" t="s">
        <v>50</v>
      </c>
      <c r="E16" s="3"/>
      <c r="G16" s="33">
        <v>0</v>
      </c>
      <c r="H16" s="33"/>
      <c r="I16" s="33">
        <v>0</v>
      </c>
      <c r="J16" s="33"/>
      <c r="K16" s="33">
        <v>0</v>
      </c>
      <c r="L16" s="33"/>
      <c r="M16" s="33">
        <v>-8272288</v>
      </c>
      <c r="N16" s="33"/>
      <c r="O16" s="33">
        <v>0</v>
      </c>
      <c r="P16" s="33"/>
      <c r="Q16" s="33">
        <v>0</v>
      </c>
      <c r="R16" s="33"/>
      <c r="S16" s="33">
        <v>0</v>
      </c>
      <c r="T16" s="33"/>
      <c r="U16" s="33">
        <v>0</v>
      </c>
      <c r="V16" s="33"/>
      <c r="W16" s="33">
        <v>0</v>
      </c>
      <c r="X16" s="33"/>
      <c r="Y16" s="33">
        <f>SUM(O16:X16)</f>
        <v>0</v>
      </c>
      <c r="Z16" s="33"/>
      <c r="AA16" s="33">
        <f>SUM(G16:M16)+Y16</f>
        <v>-8272288</v>
      </c>
    </row>
    <row r="17" spans="1:27" ht="19.5" customHeight="1" x14ac:dyDescent="0.2">
      <c r="A17" s="16" t="s">
        <v>187</v>
      </c>
      <c r="E17" s="3"/>
      <c r="G17" s="33">
        <v>0</v>
      </c>
      <c r="H17" s="33"/>
      <c r="I17" s="33">
        <v>0</v>
      </c>
      <c r="J17" s="33"/>
      <c r="K17" s="33">
        <v>0</v>
      </c>
      <c r="L17" s="33"/>
      <c r="M17" s="33">
        <v>0</v>
      </c>
      <c r="N17" s="33"/>
      <c r="O17" s="33">
        <v>0</v>
      </c>
      <c r="P17" s="33"/>
      <c r="Q17" s="33">
        <v>20519</v>
      </c>
      <c r="R17" s="33"/>
      <c r="S17" s="33">
        <v>0</v>
      </c>
      <c r="T17" s="33"/>
      <c r="U17" s="33">
        <v>0</v>
      </c>
      <c r="V17" s="33"/>
      <c r="W17" s="33">
        <v>0</v>
      </c>
      <c r="X17" s="33"/>
      <c r="Y17" s="33">
        <f>SUM(O17:X17)</f>
        <v>20519</v>
      </c>
      <c r="Z17" s="33"/>
      <c r="AA17" s="33">
        <f>SUM(G17:M17)+Y17</f>
        <v>20519</v>
      </c>
    </row>
    <row r="18" spans="1:27" ht="19.5" customHeight="1" x14ac:dyDescent="0.2">
      <c r="A18" s="4" t="s">
        <v>214</v>
      </c>
      <c r="B18" s="4"/>
      <c r="C18" s="4"/>
      <c r="D18" s="4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27" s="2" customFormat="1" ht="19.5" customHeight="1" x14ac:dyDescent="0.2">
      <c r="B19" s="16" t="s">
        <v>210</v>
      </c>
      <c r="C19" s="16"/>
      <c r="E19" s="3"/>
      <c r="F19" s="4"/>
      <c r="G19" s="33">
        <v>0</v>
      </c>
      <c r="H19" s="33"/>
      <c r="I19" s="33">
        <v>0</v>
      </c>
      <c r="J19" s="33"/>
      <c r="K19" s="33">
        <v>0</v>
      </c>
      <c r="L19" s="33"/>
      <c r="M19" s="33">
        <f>'pl 8-9'!L37</f>
        <v>8131554</v>
      </c>
      <c r="N19" s="33"/>
      <c r="O19" s="33">
        <v>0</v>
      </c>
      <c r="P19" s="33"/>
      <c r="Q19" s="33">
        <v>0</v>
      </c>
      <c r="R19" s="33"/>
      <c r="S19" s="33">
        <v>0</v>
      </c>
      <c r="T19" s="33"/>
      <c r="U19" s="33">
        <v>0</v>
      </c>
      <c r="V19" s="33"/>
      <c r="W19" s="33">
        <v>0</v>
      </c>
      <c r="X19" s="33"/>
      <c r="Y19" s="33">
        <f>SUM(O19:X19)</f>
        <v>0</v>
      </c>
      <c r="Z19" s="33"/>
      <c r="AA19" s="33">
        <f>SUM(G19:M19)+Y19</f>
        <v>8131554</v>
      </c>
    </row>
    <row r="20" spans="1:27" s="2" customFormat="1" ht="19.5" customHeight="1" x14ac:dyDescent="0.2">
      <c r="B20" s="16" t="s">
        <v>215</v>
      </c>
      <c r="C20" s="16"/>
      <c r="E20" s="3"/>
      <c r="F20" s="4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s="2" customFormat="1" ht="19.5" customHeight="1" x14ac:dyDescent="0.2">
      <c r="A21" s="16"/>
      <c r="C21" s="16" t="s">
        <v>132</v>
      </c>
      <c r="E21" s="3"/>
      <c r="F21" s="4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s="2" customFormat="1" ht="19.5" customHeight="1" x14ac:dyDescent="0.2">
      <c r="B22" s="16"/>
      <c r="D22" s="16" t="s">
        <v>179</v>
      </c>
      <c r="E22" s="3"/>
      <c r="F22" s="4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33"/>
      <c r="O22" s="33">
        <v>0</v>
      </c>
      <c r="P22" s="33"/>
      <c r="Q22" s="33">
        <v>0</v>
      </c>
      <c r="R22" s="33"/>
      <c r="S22" s="33">
        <v>990</v>
      </c>
      <c r="T22" s="33"/>
      <c r="U22" s="33">
        <v>-9981</v>
      </c>
      <c r="V22" s="33"/>
      <c r="W22" s="33">
        <v>117355</v>
      </c>
      <c r="X22" s="33"/>
      <c r="Y22" s="33">
        <f>SUM(O22:X22)</f>
        <v>108364</v>
      </c>
      <c r="Z22" s="33"/>
      <c r="AA22" s="33">
        <f>SUM(G22:M22)+Y22</f>
        <v>108364</v>
      </c>
    </row>
    <row r="23" spans="1:27" s="2" customFormat="1" ht="19.5" customHeight="1" x14ac:dyDescent="0.2">
      <c r="B23" s="16"/>
      <c r="C23" s="16" t="s">
        <v>180</v>
      </c>
      <c r="D23" s="16"/>
      <c r="E23" s="3"/>
      <c r="F23" s="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s="2" customFormat="1" ht="19.5" customHeight="1" x14ac:dyDescent="0.2">
      <c r="B24" s="16"/>
      <c r="D24" s="16" t="s">
        <v>179</v>
      </c>
      <c r="E24" s="3"/>
      <c r="F24" s="4"/>
      <c r="G24" s="33">
        <v>0</v>
      </c>
      <c r="H24" s="33"/>
      <c r="I24" s="33">
        <v>0</v>
      </c>
      <c r="J24" s="33"/>
      <c r="K24" s="33">
        <v>0</v>
      </c>
      <c r="L24" s="33"/>
      <c r="M24" s="33">
        <v>0</v>
      </c>
      <c r="N24" s="33"/>
      <c r="O24" s="33">
        <v>0</v>
      </c>
      <c r="P24" s="33"/>
      <c r="Q24" s="28">
        <v>0</v>
      </c>
      <c r="R24" s="33"/>
      <c r="S24" s="28">
        <v>0</v>
      </c>
      <c r="T24" s="33"/>
      <c r="U24" s="33">
        <v>0</v>
      </c>
      <c r="V24" s="33"/>
      <c r="W24" s="28">
        <v>-21510</v>
      </c>
      <c r="X24" s="33"/>
      <c r="Y24" s="33">
        <f>SUM(O24:X24)</f>
        <v>-21510</v>
      </c>
      <c r="Z24" s="33"/>
      <c r="AA24" s="33">
        <f>SUM(G24:M24)+Y24</f>
        <v>-21510</v>
      </c>
    </row>
    <row r="25" spans="1:27" ht="19.5" customHeight="1" x14ac:dyDescent="0.2">
      <c r="A25" s="17"/>
      <c r="B25" s="4" t="s">
        <v>212</v>
      </c>
      <c r="C25" s="4"/>
      <c r="D25" s="4"/>
      <c r="E25" s="3"/>
      <c r="G25" s="24">
        <f>SUM(G19:G24)</f>
        <v>0</v>
      </c>
      <c r="H25" s="33">
        <v>0</v>
      </c>
      <c r="I25" s="24">
        <f>SUM(I19:I24)</f>
        <v>0</v>
      </c>
      <c r="J25" s="33">
        <v>0</v>
      </c>
      <c r="K25" s="24">
        <f>SUM(K19:K24)</f>
        <v>0</v>
      </c>
      <c r="L25" s="33"/>
      <c r="M25" s="24">
        <f>SUM(M19:M24)</f>
        <v>8131554</v>
      </c>
      <c r="N25" s="33"/>
      <c r="O25" s="24">
        <f>SUM(O19:O24)</f>
        <v>0</v>
      </c>
      <c r="P25" s="33"/>
      <c r="Q25" s="24">
        <f>SUM(Q19:Q24)</f>
        <v>0</v>
      </c>
      <c r="R25" s="34">
        <f>SUM(R19:R24)</f>
        <v>0</v>
      </c>
      <c r="S25" s="24">
        <f>SUM(S19:S24)</f>
        <v>990</v>
      </c>
      <c r="T25" s="33"/>
      <c r="U25" s="24">
        <f>SUM(U19:U24)</f>
        <v>-9981</v>
      </c>
      <c r="V25" s="33">
        <v>0</v>
      </c>
      <c r="W25" s="24">
        <f>SUM(W19:W24)</f>
        <v>95845</v>
      </c>
      <c r="X25" s="33"/>
      <c r="Y25" s="24">
        <f>SUM(Y19:Y24)</f>
        <v>86854</v>
      </c>
      <c r="Z25" s="33">
        <v>0</v>
      </c>
      <c r="AA25" s="24">
        <f>SUM(AA19:AA24)</f>
        <v>8218408</v>
      </c>
    </row>
    <row r="26" spans="1:27" s="2" customFormat="1" ht="19.5" customHeight="1" thickBot="1" x14ac:dyDescent="0.25">
      <c r="A26" s="4" t="s">
        <v>249</v>
      </c>
      <c r="B26" s="4"/>
      <c r="C26" s="4"/>
      <c r="D26" s="4"/>
      <c r="F26" s="16"/>
      <c r="G26" s="40">
        <f>SUM(G12:G18)+G25</f>
        <v>3206598</v>
      </c>
      <c r="H26" s="34"/>
      <c r="I26" s="40">
        <f>SUM(I12:I18)+I25</f>
        <v>10357276</v>
      </c>
      <c r="J26" s="34"/>
      <c r="K26" s="40">
        <f>SUM(K12:K18)+K25</f>
        <v>500000</v>
      </c>
      <c r="L26" s="34"/>
      <c r="M26" s="40">
        <f>SUM(M12:M18)+M25</f>
        <v>21426924</v>
      </c>
      <c r="N26" s="34"/>
      <c r="O26" s="40">
        <f>SUM(O12:O18)+O25</f>
        <v>52327</v>
      </c>
      <c r="P26" s="34"/>
      <c r="Q26" s="40">
        <f>SUM(Q12:Q18)+Q25</f>
        <v>3653540</v>
      </c>
      <c r="R26" s="34"/>
      <c r="S26" s="40">
        <f>SUM(S12:S18)+S25</f>
        <v>-113176</v>
      </c>
      <c r="T26" s="34"/>
      <c r="U26" s="40">
        <f>SUM(U12:U18)+U25</f>
        <v>8967</v>
      </c>
      <c r="V26" s="34"/>
      <c r="W26" s="40">
        <f>SUM(W12:W18)+W25</f>
        <v>-199476</v>
      </c>
      <c r="X26" s="34"/>
      <c r="Y26" s="40">
        <f>SUM(Y12:Y18)+Y25</f>
        <v>3402182</v>
      </c>
      <c r="Z26" s="34"/>
      <c r="AA26" s="40">
        <f>SUM(AA12:AA18)+AA25</f>
        <v>38892980</v>
      </c>
    </row>
    <row r="27" spans="1:27" ht="19.5" customHeight="1" thickTop="1" x14ac:dyDescent="0.2">
      <c r="A27" s="15"/>
      <c r="B27" s="15"/>
      <c r="C27" s="15"/>
      <c r="D27" s="15"/>
      <c r="E27" s="3"/>
      <c r="F27" s="133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</row>
    <row r="28" spans="1:27" ht="19.5" customHeight="1" x14ac:dyDescent="0.2">
      <c r="A28" s="62" t="s">
        <v>98</v>
      </c>
      <c r="B28" s="62"/>
      <c r="C28" s="62"/>
      <c r="D28" s="62"/>
      <c r="E28" s="11"/>
      <c r="F28" s="62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</row>
    <row r="29" spans="1:27" ht="19.5" customHeight="1" x14ac:dyDescent="0.2">
      <c r="A29" s="62" t="s">
        <v>106</v>
      </c>
      <c r="B29" s="62"/>
      <c r="C29" s="62"/>
      <c r="D29" s="62"/>
      <c r="E29" s="11"/>
      <c r="F29" s="62"/>
      <c r="G29" s="67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</row>
    <row r="30" spans="1:27" ht="19.5" customHeight="1" x14ac:dyDescent="0.2">
      <c r="A30" s="68" t="s">
        <v>247</v>
      </c>
      <c r="B30" s="68"/>
      <c r="C30" s="68"/>
      <c r="D30" s="68"/>
      <c r="E30" s="11"/>
      <c r="F30" s="62"/>
      <c r="G30" s="67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</row>
    <row r="31" spans="1:27" ht="19.5" customHeight="1" x14ac:dyDescent="0.2">
      <c r="A31" s="73"/>
      <c r="B31" s="73"/>
      <c r="C31" s="73"/>
      <c r="D31" s="73"/>
      <c r="E31" s="74"/>
      <c r="F31" s="80"/>
      <c r="G31" s="81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75" t="s">
        <v>209</v>
      </c>
    </row>
    <row r="32" spans="1:27" ht="19.5" customHeight="1" x14ac:dyDescent="0.2">
      <c r="G32" s="148" t="s">
        <v>34</v>
      </c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</row>
    <row r="33" spans="1:27" ht="19.5" customHeight="1" x14ac:dyDescent="0.2">
      <c r="G33" s="134"/>
      <c r="H33" s="134"/>
      <c r="I33" s="134"/>
      <c r="J33" s="134"/>
      <c r="K33" s="17"/>
      <c r="L33" s="17"/>
      <c r="M33" s="17"/>
      <c r="N33" s="134"/>
      <c r="O33" s="149" t="s">
        <v>59</v>
      </c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34"/>
      <c r="AA33" s="134"/>
    </row>
    <row r="34" spans="1:27" ht="19.5" customHeight="1" x14ac:dyDescent="0.2">
      <c r="A34" s="18"/>
      <c r="B34" s="18"/>
      <c r="C34" s="18"/>
      <c r="D34" s="18"/>
      <c r="E34" s="3"/>
      <c r="F34" s="18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106"/>
      <c r="V34" s="46"/>
      <c r="W34" s="46" t="s">
        <v>65</v>
      </c>
      <c r="X34" s="46"/>
      <c r="Y34" s="46" t="s">
        <v>22</v>
      </c>
      <c r="Z34" s="46"/>
      <c r="AA34" s="46"/>
    </row>
    <row r="35" spans="1:27" ht="19.5" customHeight="1" x14ac:dyDescent="0.2">
      <c r="A35" s="18"/>
      <c r="B35" s="18"/>
      <c r="C35" s="18"/>
      <c r="D35" s="18"/>
      <c r="E35" s="3"/>
      <c r="F35" s="18"/>
      <c r="G35" s="46" t="s">
        <v>16</v>
      </c>
      <c r="H35" s="46"/>
      <c r="I35" s="46"/>
      <c r="J35" s="46"/>
      <c r="K35" s="48" t="s">
        <v>195</v>
      </c>
      <c r="L35" s="12"/>
      <c r="M35" s="12"/>
      <c r="N35" s="46"/>
      <c r="O35" s="46" t="s">
        <v>86</v>
      </c>
      <c r="P35" s="46"/>
      <c r="Q35" s="46" t="s">
        <v>149</v>
      </c>
      <c r="R35" s="46"/>
      <c r="S35" s="106" t="s">
        <v>141</v>
      </c>
      <c r="T35" s="46"/>
      <c r="U35" s="106" t="s">
        <v>64</v>
      </c>
      <c r="V35" s="46"/>
      <c r="W35" s="46" t="s">
        <v>68</v>
      </c>
      <c r="X35" s="46"/>
      <c r="Y35" s="46" t="s">
        <v>69</v>
      </c>
      <c r="Z35" s="49"/>
      <c r="AA35" s="47"/>
    </row>
    <row r="36" spans="1:27" ht="19.5" customHeight="1" x14ac:dyDescent="0.2">
      <c r="A36" s="18"/>
      <c r="B36" s="18"/>
      <c r="C36" s="18"/>
      <c r="D36" s="18"/>
      <c r="E36" s="3"/>
      <c r="F36" s="18"/>
      <c r="G36" s="46" t="s">
        <v>26</v>
      </c>
      <c r="H36" s="46"/>
      <c r="I36" s="46" t="s">
        <v>79</v>
      </c>
      <c r="J36" s="46"/>
      <c r="K36" s="46" t="s">
        <v>18</v>
      </c>
      <c r="L36" s="46"/>
      <c r="M36" s="46"/>
      <c r="N36" s="46"/>
      <c r="O36" s="46" t="s">
        <v>87</v>
      </c>
      <c r="P36" s="46"/>
      <c r="Q36" s="46" t="s">
        <v>150</v>
      </c>
      <c r="R36" s="46"/>
      <c r="S36" s="106" t="s">
        <v>142</v>
      </c>
      <c r="T36" s="46"/>
      <c r="U36" s="106" t="s">
        <v>67</v>
      </c>
      <c r="V36" s="46"/>
      <c r="W36" s="46" t="s">
        <v>72</v>
      </c>
      <c r="X36" s="46"/>
      <c r="Y36" s="46" t="s">
        <v>73</v>
      </c>
      <c r="Z36" s="46"/>
      <c r="AA36" s="47" t="s">
        <v>22</v>
      </c>
    </row>
    <row r="37" spans="1:27" ht="19.5" customHeight="1" x14ac:dyDescent="0.2">
      <c r="A37" s="47"/>
      <c r="B37" s="47"/>
      <c r="C37" s="47"/>
      <c r="D37" s="47"/>
      <c r="E37" s="10" t="s">
        <v>113</v>
      </c>
      <c r="F37" s="18"/>
      <c r="G37" s="46" t="s">
        <v>19</v>
      </c>
      <c r="H37" s="46"/>
      <c r="I37" s="46" t="s">
        <v>80</v>
      </c>
      <c r="J37" s="46"/>
      <c r="K37" s="46" t="s">
        <v>20</v>
      </c>
      <c r="L37" s="46"/>
      <c r="M37" s="46" t="s">
        <v>53</v>
      </c>
      <c r="N37" s="46"/>
      <c r="O37" s="46" t="s">
        <v>88</v>
      </c>
      <c r="P37" s="46"/>
      <c r="Q37" s="46" t="s">
        <v>25</v>
      </c>
      <c r="R37" s="46"/>
      <c r="S37" s="106" t="s">
        <v>143</v>
      </c>
      <c r="T37" s="46"/>
      <c r="U37" s="106" t="s">
        <v>196</v>
      </c>
      <c r="V37" s="46"/>
      <c r="W37" s="46" t="s">
        <v>76</v>
      </c>
      <c r="X37" s="46"/>
      <c r="Y37" s="46" t="s">
        <v>77</v>
      </c>
      <c r="Z37" s="46"/>
      <c r="AA37" s="47" t="s">
        <v>36</v>
      </c>
    </row>
    <row r="38" spans="1:27" s="2" customFormat="1" ht="19.5" customHeight="1" x14ac:dyDescent="0.2">
      <c r="A38" s="2" t="s">
        <v>250</v>
      </c>
      <c r="F38" s="16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</row>
    <row r="39" spans="1:27" s="2" customFormat="1" ht="19.5" customHeight="1" x14ac:dyDescent="0.2">
      <c r="A39" s="4" t="s">
        <v>216</v>
      </c>
      <c r="B39" s="130"/>
      <c r="C39" s="4"/>
      <c r="D39" s="4"/>
      <c r="E39" s="10"/>
      <c r="F39" s="4"/>
      <c r="G39" s="34">
        <v>3206598</v>
      </c>
      <c r="H39" s="34"/>
      <c r="I39" s="34">
        <v>10357276</v>
      </c>
      <c r="J39" s="34"/>
      <c r="K39" s="34">
        <v>500000</v>
      </c>
      <c r="L39" s="34"/>
      <c r="M39" s="34">
        <v>24056880</v>
      </c>
      <c r="N39" s="34"/>
      <c r="O39" s="34">
        <v>52478</v>
      </c>
      <c r="P39" s="34"/>
      <c r="Q39" s="34">
        <v>3653539</v>
      </c>
      <c r="R39" s="34"/>
      <c r="S39" s="34">
        <v>-135503</v>
      </c>
      <c r="T39" s="34"/>
      <c r="U39" s="34">
        <v>7071</v>
      </c>
      <c r="V39" s="34"/>
      <c r="W39" s="34">
        <v>-151925</v>
      </c>
      <c r="X39" s="34"/>
      <c r="Y39" s="34">
        <f>SUM(O39:X39)</f>
        <v>3425660</v>
      </c>
      <c r="Z39" s="34"/>
      <c r="AA39" s="34">
        <f>SUM(G39:M39)+Y39</f>
        <v>41546414</v>
      </c>
    </row>
    <row r="40" spans="1:27" s="2" customFormat="1" ht="19.5" customHeight="1" x14ac:dyDescent="0.2">
      <c r="A40" s="4" t="s">
        <v>213</v>
      </c>
      <c r="B40" s="4"/>
      <c r="C40" s="4"/>
      <c r="D40" s="4"/>
      <c r="E40" s="3"/>
      <c r="F40" s="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</row>
    <row r="41" spans="1:27" ht="19.5" customHeight="1" x14ac:dyDescent="0.2">
      <c r="A41" s="16" t="s">
        <v>166</v>
      </c>
      <c r="E41" s="3"/>
      <c r="G41" s="33">
        <v>89</v>
      </c>
      <c r="H41" s="33"/>
      <c r="I41" s="33">
        <v>4707</v>
      </c>
      <c r="J41" s="33"/>
      <c r="K41" s="33">
        <v>0</v>
      </c>
      <c r="L41" s="33"/>
      <c r="M41" s="33">
        <v>0</v>
      </c>
      <c r="N41" s="33"/>
      <c r="O41" s="33">
        <v>-4796</v>
      </c>
      <c r="P41" s="33"/>
      <c r="Q41" s="33">
        <v>0</v>
      </c>
      <c r="R41" s="33"/>
      <c r="S41" s="33">
        <v>0</v>
      </c>
      <c r="T41" s="33"/>
      <c r="U41" s="33">
        <v>0</v>
      </c>
      <c r="V41" s="33"/>
      <c r="W41" s="33">
        <v>0</v>
      </c>
      <c r="X41" s="33"/>
      <c r="Y41" s="33">
        <f>SUM(O41:X41)</f>
        <v>-4796</v>
      </c>
      <c r="Z41" s="33"/>
      <c r="AA41" s="33">
        <f>SUM(G41:M41)+Y41</f>
        <v>0</v>
      </c>
    </row>
    <row r="42" spans="1:27" ht="19.5" customHeight="1" x14ac:dyDescent="0.2">
      <c r="A42" s="16" t="s">
        <v>92</v>
      </c>
      <c r="E42" s="3"/>
      <c r="G42" s="33">
        <v>0</v>
      </c>
      <c r="H42" s="33"/>
      <c r="I42" s="33">
        <v>0</v>
      </c>
      <c r="J42" s="33"/>
      <c r="K42" s="33">
        <v>0</v>
      </c>
      <c r="L42" s="33"/>
      <c r="M42" s="33">
        <v>0</v>
      </c>
      <c r="N42" s="33"/>
      <c r="O42" s="33">
        <v>253</v>
      </c>
      <c r="P42" s="33"/>
      <c r="Q42" s="33">
        <v>0</v>
      </c>
      <c r="R42" s="33"/>
      <c r="S42" s="33">
        <v>0</v>
      </c>
      <c r="T42" s="33"/>
      <c r="U42" s="33">
        <v>0</v>
      </c>
      <c r="V42" s="33"/>
      <c r="W42" s="33">
        <v>0</v>
      </c>
      <c r="X42" s="33"/>
      <c r="Y42" s="33">
        <f>SUM(O42:X42)</f>
        <v>253</v>
      </c>
      <c r="Z42" s="33"/>
      <c r="AA42" s="33">
        <f>SUM(G42:M42)+Y42</f>
        <v>253</v>
      </c>
    </row>
    <row r="43" spans="1:27" ht="19.149999999999999" customHeight="1" x14ac:dyDescent="0.2">
      <c r="A43" s="16" t="s">
        <v>50</v>
      </c>
      <c r="E43" s="3">
        <v>13</v>
      </c>
      <c r="G43" s="33">
        <v>0</v>
      </c>
      <c r="H43" s="33"/>
      <c r="I43" s="33">
        <v>0</v>
      </c>
      <c r="J43" s="33"/>
      <c r="K43" s="33">
        <v>0</v>
      </c>
      <c r="L43" s="33"/>
      <c r="M43" s="33">
        <v>-10773918</v>
      </c>
      <c r="N43" s="33"/>
      <c r="O43" s="33">
        <v>0</v>
      </c>
      <c r="P43" s="33"/>
      <c r="Q43" s="33">
        <v>0</v>
      </c>
      <c r="R43" s="33"/>
      <c r="S43" s="33">
        <v>0</v>
      </c>
      <c r="T43" s="33"/>
      <c r="U43" s="33">
        <v>0</v>
      </c>
      <c r="V43" s="33"/>
      <c r="W43" s="33">
        <v>0</v>
      </c>
      <c r="X43" s="33"/>
      <c r="Y43" s="33">
        <f>SUM(O43:X43)</f>
        <v>0</v>
      </c>
      <c r="Z43" s="33"/>
      <c r="AA43" s="33">
        <f>SUM(G43:M43)+Y43</f>
        <v>-10773918</v>
      </c>
    </row>
    <row r="44" spans="1:27" ht="19.5" customHeight="1" x14ac:dyDescent="0.2">
      <c r="A44" s="16" t="s">
        <v>187</v>
      </c>
      <c r="E44" s="3">
        <v>7</v>
      </c>
      <c r="G44" s="33">
        <v>0</v>
      </c>
      <c r="H44" s="33"/>
      <c r="I44" s="33">
        <v>0</v>
      </c>
      <c r="J44" s="33"/>
      <c r="K44" s="33">
        <v>0</v>
      </c>
      <c r="L44" s="33"/>
      <c r="M44" s="33">
        <v>0</v>
      </c>
      <c r="N44" s="33"/>
      <c r="O44" s="33">
        <v>0</v>
      </c>
      <c r="P44" s="33"/>
      <c r="Q44" s="33">
        <v>15222</v>
      </c>
      <c r="R44" s="33"/>
      <c r="S44" s="33">
        <v>0</v>
      </c>
      <c r="T44" s="33"/>
      <c r="U44" s="33">
        <v>0</v>
      </c>
      <c r="V44" s="33"/>
      <c r="W44" s="33">
        <v>0</v>
      </c>
      <c r="X44" s="33"/>
      <c r="Y44" s="33">
        <f>SUM(O44:X44)</f>
        <v>15222</v>
      </c>
      <c r="Z44" s="33"/>
      <c r="AA44" s="33">
        <f>SUM(G44:M44)+Y44</f>
        <v>15222</v>
      </c>
    </row>
    <row r="45" spans="1:27" ht="19.5" customHeight="1" x14ac:dyDescent="0.2">
      <c r="A45" s="4" t="s">
        <v>214</v>
      </c>
      <c r="B45" s="4"/>
      <c r="C45" s="4"/>
      <c r="D45" s="4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s="2" customFormat="1" ht="19.5" customHeight="1" x14ac:dyDescent="0.2">
      <c r="B46" s="16" t="s">
        <v>210</v>
      </c>
      <c r="C46" s="16"/>
      <c r="D46" s="16"/>
      <c r="E46" s="3"/>
      <c r="F46" s="4"/>
      <c r="G46" s="33">
        <v>0</v>
      </c>
      <c r="H46" s="33"/>
      <c r="I46" s="33">
        <v>0</v>
      </c>
      <c r="J46" s="33"/>
      <c r="K46" s="33">
        <v>0</v>
      </c>
      <c r="L46" s="33"/>
      <c r="M46" s="33">
        <f>'pl 8-9'!J37</f>
        <v>7648418</v>
      </c>
      <c r="N46" s="33"/>
      <c r="O46" s="33">
        <v>0</v>
      </c>
      <c r="P46" s="33"/>
      <c r="Q46" s="33">
        <v>0</v>
      </c>
      <c r="R46" s="33"/>
      <c r="S46" s="33">
        <v>0</v>
      </c>
      <c r="T46" s="33"/>
      <c r="U46" s="33">
        <v>0</v>
      </c>
      <c r="V46" s="33"/>
      <c r="W46" s="33">
        <v>0</v>
      </c>
      <c r="X46" s="33"/>
      <c r="Y46" s="33">
        <f>SUM(O46:X46)</f>
        <v>0</v>
      </c>
      <c r="Z46" s="33"/>
      <c r="AA46" s="33">
        <f>SUM(G46:M46)+Y46</f>
        <v>7648418</v>
      </c>
    </row>
    <row r="47" spans="1:27" s="2" customFormat="1" ht="19.5" customHeight="1" x14ac:dyDescent="0.2">
      <c r="B47" s="16" t="s">
        <v>215</v>
      </c>
      <c r="C47" s="16"/>
      <c r="D47" s="16"/>
      <c r="E47" s="3"/>
      <c r="F47" s="4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s="2" customFormat="1" ht="19.5" customHeight="1" x14ac:dyDescent="0.2">
      <c r="B48" s="16"/>
      <c r="C48" s="16" t="s">
        <v>132</v>
      </c>
      <c r="D48" s="16"/>
      <c r="E48" s="3"/>
      <c r="F48" s="4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s="2" customFormat="1" ht="19.5" customHeight="1" x14ac:dyDescent="0.2">
      <c r="B49" s="16"/>
      <c r="C49" s="16"/>
      <c r="D49" s="16" t="s">
        <v>179</v>
      </c>
      <c r="E49" s="3"/>
      <c r="F49" s="4"/>
      <c r="G49" s="33">
        <v>0</v>
      </c>
      <c r="H49" s="33"/>
      <c r="I49" s="33">
        <v>0</v>
      </c>
      <c r="J49" s="33"/>
      <c r="K49" s="33">
        <v>0</v>
      </c>
      <c r="L49" s="33"/>
      <c r="M49" s="33">
        <v>0</v>
      </c>
      <c r="N49" s="33"/>
      <c r="O49" s="33">
        <v>0</v>
      </c>
      <c r="P49" s="33"/>
      <c r="Q49" s="33">
        <v>0</v>
      </c>
      <c r="R49" s="33"/>
      <c r="S49" s="33">
        <v>-142409</v>
      </c>
      <c r="T49" s="33"/>
      <c r="U49" s="33">
        <v>-22543</v>
      </c>
      <c r="V49" s="33"/>
      <c r="W49" s="33">
        <v>245942</v>
      </c>
      <c r="X49" s="33"/>
      <c r="Y49" s="33">
        <f>SUM(O49:X49)</f>
        <v>80990</v>
      </c>
      <c r="Z49" s="33"/>
      <c r="AA49" s="33">
        <f>SUM(G49:M49)+Y49</f>
        <v>80990</v>
      </c>
    </row>
    <row r="50" spans="1:27" s="2" customFormat="1" ht="19.5" customHeight="1" x14ac:dyDescent="0.2">
      <c r="B50" s="16"/>
      <c r="C50" s="16" t="s">
        <v>180</v>
      </c>
      <c r="D50" s="16"/>
      <c r="E50" s="3"/>
      <c r="F50" s="4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s="2" customFormat="1" ht="19.5" customHeight="1" x14ac:dyDescent="0.2">
      <c r="B51" s="16"/>
      <c r="D51" s="16" t="s">
        <v>179</v>
      </c>
      <c r="E51" s="3"/>
      <c r="F51" s="4"/>
      <c r="G51" s="33">
        <v>0</v>
      </c>
      <c r="H51" s="33"/>
      <c r="I51" s="33">
        <v>0</v>
      </c>
      <c r="J51" s="33"/>
      <c r="K51" s="33">
        <v>0</v>
      </c>
      <c r="L51" s="33"/>
      <c r="M51" s="33">
        <v>0</v>
      </c>
      <c r="N51" s="33"/>
      <c r="O51" s="33">
        <v>0</v>
      </c>
      <c r="P51" s="33"/>
      <c r="Q51" s="33">
        <v>0</v>
      </c>
      <c r="R51" s="33"/>
      <c r="S51" s="33">
        <v>0</v>
      </c>
      <c r="T51" s="33"/>
      <c r="U51" s="33">
        <v>0</v>
      </c>
      <c r="V51" s="33"/>
      <c r="W51" s="33">
        <v>-17625</v>
      </c>
      <c r="X51" s="33"/>
      <c r="Y51" s="33">
        <f>SUM(O51:X51)</f>
        <v>-17625</v>
      </c>
      <c r="Z51" s="33"/>
      <c r="AA51" s="33">
        <f>SUM(G51:M51)+Y51</f>
        <v>-17625</v>
      </c>
    </row>
    <row r="52" spans="1:27" ht="19.5" customHeight="1" x14ac:dyDescent="0.2">
      <c r="A52" s="17"/>
      <c r="B52" s="4" t="s">
        <v>212</v>
      </c>
      <c r="C52" s="4"/>
      <c r="D52" s="4"/>
      <c r="E52" s="3"/>
      <c r="G52" s="99">
        <f>SUM(G46:G51)</f>
        <v>0</v>
      </c>
      <c r="H52" s="33">
        <v>0</v>
      </c>
      <c r="I52" s="99">
        <f>SUM(I46:I51)</f>
        <v>0</v>
      </c>
      <c r="J52" s="33">
        <v>0</v>
      </c>
      <c r="K52" s="99">
        <f>SUM(K46:K51)</f>
        <v>0</v>
      </c>
      <c r="L52" s="33"/>
      <c r="M52" s="99">
        <f>SUM(M46:M51)</f>
        <v>7648418</v>
      </c>
      <c r="N52" s="33"/>
      <c r="O52" s="99">
        <f>SUM(O46:O51)</f>
        <v>0</v>
      </c>
      <c r="P52" s="33"/>
      <c r="Q52" s="99">
        <f>SUM(Q46:Q51)</f>
        <v>0</v>
      </c>
      <c r="R52" s="33"/>
      <c r="S52" s="99">
        <f>SUM(S46:S51)</f>
        <v>-142409</v>
      </c>
      <c r="T52" s="33"/>
      <c r="U52" s="99">
        <f>SUM(U46:U51)</f>
        <v>-22543</v>
      </c>
      <c r="V52" s="33">
        <v>0</v>
      </c>
      <c r="W52" s="99">
        <f>SUM(W46:W51)</f>
        <v>228317</v>
      </c>
      <c r="X52" s="33"/>
      <c r="Y52" s="99">
        <f>SUM(Y46:Y51)</f>
        <v>63365</v>
      </c>
      <c r="Z52" s="33">
        <v>0</v>
      </c>
      <c r="AA52" s="99">
        <f>SUM(AA46:AA51)</f>
        <v>7711783</v>
      </c>
    </row>
    <row r="53" spans="1:27" s="2" customFormat="1" ht="19.5" customHeight="1" thickBot="1" x14ac:dyDescent="0.25">
      <c r="A53" s="4" t="s">
        <v>251</v>
      </c>
      <c r="B53" s="4"/>
      <c r="C53" s="4"/>
      <c r="D53" s="4"/>
      <c r="F53" s="16"/>
      <c r="G53" s="40">
        <f>SUM(G39:G45)+G52</f>
        <v>3206687</v>
      </c>
      <c r="H53" s="34"/>
      <c r="I53" s="40">
        <f>SUM(I39:I45)+I52</f>
        <v>10361983</v>
      </c>
      <c r="J53" s="34"/>
      <c r="K53" s="40">
        <f>SUM(K39:K45)+K52</f>
        <v>500000</v>
      </c>
      <c r="L53" s="34"/>
      <c r="M53" s="40">
        <f>SUM(M39:M45)+M52</f>
        <v>20931380</v>
      </c>
      <c r="N53" s="34"/>
      <c r="O53" s="40">
        <f>SUM(O39:O45)+O52</f>
        <v>47935</v>
      </c>
      <c r="P53" s="34"/>
      <c r="Q53" s="40">
        <f>SUM(Q39:Q45)+Q52</f>
        <v>3668761</v>
      </c>
      <c r="R53" s="34"/>
      <c r="S53" s="40">
        <f>SUM(S39:S45)+S52</f>
        <v>-277912</v>
      </c>
      <c r="T53" s="34"/>
      <c r="U53" s="40">
        <f>SUM(U39:U45)+U52</f>
        <v>-15472</v>
      </c>
      <c r="V53" s="34"/>
      <c r="W53" s="40">
        <f>SUM(W39:W45)+W52</f>
        <v>76392</v>
      </c>
      <c r="X53" s="34"/>
      <c r="Y53" s="40">
        <f>SUM(Y39:Y45)+Y52</f>
        <v>3499704</v>
      </c>
      <c r="Z53" s="34"/>
      <c r="AA53" s="40">
        <f>SUM(AA39:AA45)+AA52</f>
        <v>38499754</v>
      </c>
    </row>
    <row r="54" spans="1:27" ht="20.25" customHeight="1" thickTop="1" x14ac:dyDescent="0.2"/>
    <row r="55" spans="1:27" ht="20.25" customHeight="1" x14ac:dyDescent="0.2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132" spans="1:1" ht="20.25" customHeight="1" x14ac:dyDescent="0.2">
      <c r="A132" s="16" t="s">
        <v>89</v>
      </c>
    </row>
    <row r="146" spans="5:5" ht="20.25" customHeight="1" x14ac:dyDescent="0.2">
      <c r="E146" s="1">
        <v>9</v>
      </c>
    </row>
    <row r="161" ht="8.4499999999999993" customHeight="1" x14ac:dyDescent="0.2"/>
  </sheetData>
  <mergeCells count="5">
    <mergeCell ref="G5:AA5"/>
    <mergeCell ref="O6:Y6"/>
    <mergeCell ref="G27:AA27"/>
    <mergeCell ref="G32:AA32"/>
    <mergeCell ref="O33:Y33"/>
  </mergeCells>
  <phoneticPr fontId="0" type="noConversion"/>
  <pageMargins left="0.6692913385826772" right="0.15748031496062992" top="0.98425196850393704" bottom="0.98425196850393704" header="0.51181102362204722" footer="0.51181102362204722"/>
  <pageSetup paperSize="9" scale="64" firstPageNumber="12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7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39"/>
  <sheetViews>
    <sheetView zoomScaleNormal="100" zoomScaleSheetLayoutView="100" workbookViewId="0"/>
  </sheetViews>
  <sheetFormatPr defaultColWidth="9.140625" defaultRowHeight="20.25" customHeight="1" x14ac:dyDescent="0.2"/>
  <cols>
    <col min="1" max="1" width="45.7109375" style="16" customWidth="1"/>
    <col min="2" max="2" width="7.28515625" style="3" bestFit="1" customWidth="1"/>
    <col min="3" max="3" width="15.5703125" style="66" customWidth="1"/>
    <col min="4" max="4" width="1" style="66" customWidth="1"/>
    <col min="5" max="5" width="15.5703125" style="66" customWidth="1"/>
    <col min="6" max="6" width="1.140625" style="66" customWidth="1"/>
    <col min="7" max="7" width="15.5703125" style="66" customWidth="1"/>
    <col min="8" max="8" width="1.42578125" style="66" customWidth="1"/>
    <col min="9" max="9" width="15.5703125" style="66" customWidth="1"/>
    <col min="10" max="16384" width="9.140625" style="17"/>
  </cols>
  <sheetData>
    <row r="1" spans="1:9" ht="20.25" customHeight="1" x14ac:dyDescent="0.2">
      <c r="A1" s="62" t="s">
        <v>98</v>
      </c>
      <c r="B1" s="11"/>
      <c r="C1" s="86"/>
      <c r="D1" s="86"/>
      <c r="E1" s="86"/>
      <c r="F1" s="86"/>
      <c r="G1" s="86"/>
      <c r="H1" s="86"/>
      <c r="I1" s="86"/>
    </row>
    <row r="2" spans="1:9" ht="20.25" customHeight="1" x14ac:dyDescent="0.2">
      <c r="A2" s="62" t="s">
        <v>103</v>
      </c>
      <c r="B2" s="11"/>
      <c r="C2" s="86"/>
      <c r="D2" s="86"/>
      <c r="E2" s="86"/>
      <c r="F2" s="86"/>
      <c r="G2" s="86"/>
      <c r="H2" s="86"/>
      <c r="I2" s="86"/>
    </row>
    <row r="3" spans="1:9" ht="20.25" customHeight="1" x14ac:dyDescent="0.2">
      <c r="A3" s="63" t="s">
        <v>247</v>
      </c>
      <c r="B3" s="11"/>
      <c r="C3" s="86"/>
      <c r="D3" s="86"/>
      <c r="E3" s="86"/>
      <c r="F3" s="86"/>
      <c r="G3" s="86"/>
      <c r="H3" s="86"/>
      <c r="I3" s="86"/>
    </row>
    <row r="4" spans="1:9" ht="20.25" customHeight="1" x14ac:dyDescent="0.2">
      <c r="A4" s="12"/>
      <c r="B4" s="74"/>
      <c r="C4" s="87"/>
      <c r="D4" s="87"/>
      <c r="E4" s="87"/>
      <c r="F4" s="87"/>
      <c r="G4" s="87"/>
      <c r="H4" s="87"/>
      <c r="I4" s="88" t="s">
        <v>209</v>
      </c>
    </row>
    <row r="5" spans="1:9" ht="20.25" customHeight="1" x14ac:dyDescent="0.2">
      <c r="C5" s="151" t="s">
        <v>0</v>
      </c>
      <c r="D5" s="151"/>
      <c r="E5" s="151"/>
      <c r="F5" s="138"/>
      <c r="G5" s="151" t="s">
        <v>31</v>
      </c>
      <c r="H5" s="151"/>
      <c r="I5" s="151"/>
    </row>
    <row r="6" spans="1:9" ht="20.25" customHeight="1" x14ac:dyDescent="0.2">
      <c r="C6" s="151" t="s">
        <v>30</v>
      </c>
      <c r="D6" s="151"/>
      <c r="E6" s="151"/>
      <c r="F6" s="138"/>
      <c r="G6" s="151" t="s">
        <v>30</v>
      </c>
      <c r="H6" s="151"/>
      <c r="I6" s="151"/>
    </row>
    <row r="7" spans="1:9" s="47" customFormat="1" ht="20.25" customHeight="1" x14ac:dyDescent="0.2">
      <c r="A7" s="16"/>
      <c r="B7" s="10" t="s">
        <v>113</v>
      </c>
      <c r="C7" s="18">
        <v>2022</v>
      </c>
      <c r="D7" s="18"/>
      <c r="E7" s="18">
        <v>2021</v>
      </c>
      <c r="F7" s="89"/>
      <c r="G7" s="18">
        <v>2022</v>
      </c>
      <c r="H7" s="18"/>
      <c r="I7" s="18">
        <v>2021</v>
      </c>
    </row>
    <row r="8" spans="1:9" ht="20.25" customHeight="1" x14ac:dyDescent="0.2">
      <c r="A8" s="53" t="s">
        <v>37</v>
      </c>
      <c r="B8" s="14"/>
      <c r="C8" s="90"/>
      <c r="D8" s="90"/>
      <c r="E8" s="90"/>
      <c r="F8" s="90"/>
      <c r="G8" s="90"/>
      <c r="H8" s="90"/>
      <c r="I8" s="90"/>
    </row>
    <row r="9" spans="1:9" ht="20.25" customHeight="1" x14ac:dyDescent="0.2">
      <c r="A9" s="17" t="s">
        <v>210</v>
      </c>
      <c r="B9" s="14"/>
      <c r="C9" s="31">
        <f>'pl 8-9'!F34</f>
        <v>7937491</v>
      </c>
      <c r="D9" s="93"/>
      <c r="E9" s="31">
        <f>'pl 8-9'!H34</f>
        <v>8266849</v>
      </c>
      <c r="F9" s="93"/>
      <c r="G9" s="31">
        <f>'pl 8-9'!J34</f>
        <v>7648418</v>
      </c>
      <c r="H9" s="93"/>
      <c r="I9" s="31">
        <f>'pl 8-9'!L34</f>
        <v>8131554</v>
      </c>
    </row>
    <row r="10" spans="1:9" ht="20.25" customHeight="1" x14ac:dyDescent="0.2">
      <c r="A10" s="61" t="s">
        <v>38</v>
      </c>
      <c r="B10" s="14"/>
      <c r="C10" s="93"/>
      <c r="D10" s="93"/>
      <c r="E10" s="93"/>
      <c r="F10" s="93"/>
      <c r="G10" s="93"/>
      <c r="H10" s="93"/>
      <c r="I10" s="93"/>
    </row>
    <row r="11" spans="1:9" ht="20.25" customHeight="1" x14ac:dyDescent="0.2">
      <c r="A11" s="17" t="s">
        <v>57</v>
      </c>
      <c r="B11" s="14">
        <v>9</v>
      </c>
      <c r="C11" s="31">
        <v>465957</v>
      </c>
      <c r="D11" s="93"/>
      <c r="E11" s="31">
        <v>988009</v>
      </c>
      <c r="F11" s="93"/>
      <c r="G11" s="94">
        <v>9069</v>
      </c>
      <c r="H11" s="95"/>
      <c r="I11" s="94">
        <v>14816</v>
      </c>
    </row>
    <row r="12" spans="1:9" ht="20.25" customHeight="1" x14ac:dyDescent="0.2">
      <c r="A12" s="17" t="s">
        <v>236</v>
      </c>
      <c r="B12" s="14"/>
      <c r="C12" s="31"/>
      <c r="D12" s="93"/>
      <c r="E12" s="31"/>
      <c r="F12" s="93"/>
      <c r="G12" s="31"/>
      <c r="H12" s="93"/>
      <c r="I12" s="31"/>
    </row>
    <row r="13" spans="1:9" ht="20.25" customHeight="1" x14ac:dyDescent="0.2">
      <c r="A13" s="17" t="s">
        <v>95</v>
      </c>
      <c r="B13" s="14"/>
      <c r="C13" s="93">
        <v>17200</v>
      </c>
      <c r="D13" s="95"/>
      <c r="E13" s="93">
        <v>18550</v>
      </c>
      <c r="F13" s="95"/>
      <c r="G13" s="94">
        <v>1862</v>
      </c>
      <c r="H13" s="95"/>
      <c r="I13" s="94">
        <v>5447</v>
      </c>
    </row>
    <row r="14" spans="1:9" ht="20.25" customHeight="1" x14ac:dyDescent="0.2">
      <c r="A14" s="17" t="s">
        <v>199</v>
      </c>
      <c r="B14" s="14"/>
      <c r="C14" s="93"/>
      <c r="D14" s="95"/>
      <c r="E14" s="93"/>
      <c r="F14" s="95"/>
      <c r="G14" s="94"/>
      <c r="H14" s="95"/>
      <c r="I14" s="94"/>
    </row>
    <row r="15" spans="1:9" ht="20.25" customHeight="1" x14ac:dyDescent="0.2">
      <c r="A15" s="17" t="s">
        <v>167</v>
      </c>
      <c r="B15" s="14">
        <v>8</v>
      </c>
      <c r="C15" s="93">
        <v>-5500</v>
      </c>
      <c r="D15" s="95"/>
      <c r="E15" s="93">
        <v>-156587</v>
      </c>
      <c r="F15" s="95"/>
      <c r="G15" s="94">
        <v>-5500</v>
      </c>
      <c r="H15" s="95"/>
      <c r="I15" s="94">
        <v>-156587</v>
      </c>
    </row>
    <row r="16" spans="1:9" ht="20.25" customHeight="1" x14ac:dyDescent="0.2">
      <c r="A16" s="17" t="s">
        <v>237</v>
      </c>
      <c r="B16" s="14"/>
      <c r="C16" s="93"/>
      <c r="D16" s="95"/>
      <c r="E16" s="93"/>
      <c r="F16" s="95"/>
      <c r="G16" s="94"/>
      <c r="H16" s="95"/>
      <c r="I16" s="94"/>
    </row>
    <row r="17" spans="1:9" ht="20.25" customHeight="1" x14ac:dyDescent="0.2">
      <c r="A17" s="17" t="s">
        <v>239</v>
      </c>
      <c r="B17" s="14"/>
      <c r="C17" s="93">
        <v>-121444</v>
      </c>
      <c r="D17" s="95"/>
      <c r="E17" s="93">
        <v>-129430</v>
      </c>
      <c r="F17" s="95"/>
      <c r="G17" s="94">
        <v>8434</v>
      </c>
      <c r="H17" s="95"/>
      <c r="I17" s="94">
        <v>-23146</v>
      </c>
    </row>
    <row r="18" spans="1:9" ht="20.25" customHeight="1" x14ac:dyDescent="0.2">
      <c r="A18" s="17" t="s">
        <v>15</v>
      </c>
      <c r="B18" s="14"/>
      <c r="C18" s="93">
        <v>81750</v>
      </c>
      <c r="D18" s="95"/>
      <c r="E18" s="93">
        <v>120984</v>
      </c>
      <c r="F18" s="95"/>
      <c r="G18" s="94">
        <v>821</v>
      </c>
      <c r="H18" s="95"/>
      <c r="I18" s="94">
        <v>1619</v>
      </c>
    </row>
    <row r="19" spans="1:9" ht="20.25" customHeight="1" x14ac:dyDescent="0.2">
      <c r="A19" s="17" t="s">
        <v>176</v>
      </c>
      <c r="B19" s="14"/>
      <c r="C19" s="93">
        <v>128881</v>
      </c>
      <c r="D19" s="95"/>
      <c r="E19" s="93">
        <v>40453</v>
      </c>
      <c r="F19" s="95"/>
      <c r="G19" s="94">
        <v>0</v>
      </c>
      <c r="H19" s="95"/>
      <c r="I19" s="94">
        <v>0</v>
      </c>
    </row>
    <row r="20" spans="1:9" ht="20.25" customHeight="1" x14ac:dyDescent="0.2">
      <c r="A20" s="17" t="s">
        <v>243</v>
      </c>
      <c r="B20" s="14"/>
      <c r="C20" s="93"/>
      <c r="D20" s="95"/>
      <c r="E20" s="93"/>
      <c r="F20" s="95"/>
      <c r="G20" s="94"/>
      <c r="H20" s="93"/>
      <c r="I20" s="94"/>
    </row>
    <row r="21" spans="1:9" ht="20.25" customHeight="1" x14ac:dyDescent="0.2">
      <c r="A21" s="17" t="s">
        <v>146</v>
      </c>
      <c r="B21" s="14">
        <v>7</v>
      </c>
      <c r="C21" s="93">
        <v>0</v>
      </c>
      <c r="D21" s="95"/>
      <c r="E21" s="93">
        <v>0</v>
      </c>
      <c r="F21" s="95"/>
      <c r="G21" s="94">
        <v>-196028</v>
      </c>
      <c r="H21" s="93"/>
      <c r="I21" s="94">
        <v>-75037</v>
      </c>
    </row>
    <row r="22" spans="1:9" ht="20.25" customHeight="1" x14ac:dyDescent="0.2">
      <c r="A22" s="17" t="s">
        <v>147</v>
      </c>
      <c r="B22" s="14">
        <v>7</v>
      </c>
      <c r="C22" s="93">
        <v>251651</v>
      </c>
      <c r="D22" s="95"/>
      <c r="E22" s="93">
        <v>86499</v>
      </c>
      <c r="F22" s="95"/>
      <c r="G22" s="94">
        <v>0</v>
      </c>
      <c r="H22" s="93"/>
      <c r="I22" s="94">
        <v>0</v>
      </c>
    </row>
    <row r="23" spans="1:9" ht="20.25" customHeight="1" x14ac:dyDescent="0.2">
      <c r="A23" s="17" t="s">
        <v>231</v>
      </c>
      <c r="B23" s="14">
        <v>7</v>
      </c>
      <c r="C23" s="93">
        <v>-7541410</v>
      </c>
      <c r="D23" s="93"/>
      <c r="E23" s="93">
        <v>-8112980</v>
      </c>
      <c r="F23" s="93"/>
      <c r="G23" s="94">
        <v>-7541410</v>
      </c>
      <c r="H23" s="93"/>
      <c r="I23" s="94">
        <v>-8112980</v>
      </c>
    </row>
    <row r="24" spans="1:9" ht="20.25" hidden="1" customHeight="1" x14ac:dyDescent="0.2">
      <c r="A24" s="17" t="s">
        <v>160</v>
      </c>
      <c r="B24" s="14"/>
      <c r="C24" s="93"/>
      <c r="D24" s="93"/>
      <c r="E24" s="93"/>
      <c r="F24" s="93"/>
      <c r="G24" s="94"/>
      <c r="H24" s="93"/>
      <c r="I24" s="94"/>
    </row>
    <row r="25" spans="1:9" ht="20.25" hidden="1" customHeight="1" x14ac:dyDescent="0.2">
      <c r="A25" s="17" t="s">
        <v>162</v>
      </c>
      <c r="B25" s="14"/>
      <c r="C25" s="93"/>
      <c r="D25" s="93"/>
      <c r="E25" s="93"/>
      <c r="F25" s="93"/>
      <c r="G25" s="94">
        <v>0</v>
      </c>
      <c r="H25" s="93"/>
      <c r="I25" s="94">
        <v>0</v>
      </c>
    </row>
    <row r="26" spans="1:9" ht="20.25" customHeight="1" x14ac:dyDescent="0.2">
      <c r="A26" s="17" t="s">
        <v>204</v>
      </c>
      <c r="B26" s="14">
        <v>9</v>
      </c>
      <c r="C26" s="93">
        <v>259000</v>
      </c>
      <c r="D26" s="93"/>
      <c r="E26" s="93">
        <v>0</v>
      </c>
      <c r="F26" s="93"/>
      <c r="G26" s="94">
        <v>0</v>
      </c>
      <c r="H26" s="93"/>
      <c r="I26" s="94">
        <v>0</v>
      </c>
    </row>
    <row r="27" spans="1:9" ht="20.25" hidden="1" customHeight="1" x14ac:dyDescent="0.2">
      <c r="A27" s="17" t="s">
        <v>168</v>
      </c>
      <c r="B27" s="14"/>
      <c r="C27" s="31"/>
      <c r="D27" s="93"/>
      <c r="E27" s="31"/>
      <c r="F27" s="93"/>
      <c r="G27" s="94"/>
      <c r="H27" s="93"/>
      <c r="I27" s="94"/>
    </row>
    <row r="28" spans="1:9" ht="20.25" hidden="1" customHeight="1" x14ac:dyDescent="0.2">
      <c r="A28" s="17" t="s">
        <v>169</v>
      </c>
      <c r="B28" s="14"/>
      <c r="C28" s="31"/>
      <c r="D28" s="93"/>
      <c r="E28" s="31"/>
      <c r="F28" s="93"/>
      <c r="G28" s="94">
        <v>0</v>
      </c>
      <c r="H28" s="93"/>
      <c r="I28" s="94">
        <v>0</v>
      </c>
    </row>
    <row r="29" spans="1:9" ht="20.25" customHeight="1" x14ac:dyDescent="0.2">
      <c r="A29" s="17" t="s">
        <v>221</v>
      </c>
      <c r="B29" s="14"/>
      <c r="C29" s="31">
        <v>-566290</v>
      </c>
      <c r="D29" s="93"/>
      <c r="E29" s="31">
        <v>-604386</v>
      </c>
      <c r="F29" s="93"/>
      <c r="G29" s="94">
        <v>0</v>
      </c>
      <c r="H29" s="93"/>
      <c r="I29" s="94">
        <v>0</v>
      </c>
    </row>
    <row r="30" spans="1:9" ht="20.25" customHeight="1" x14ac:dyDescent="0.2">
      <c r="A30" s="17" t="s">
        <v>206</v>
      </c>
      <c r="B30" s="14"/>
      <c r="C30" s="31">
        <v>-71825</v>
      </c>
      <c r="D30" s="93"/>
      <c r="E30" s="31">
        <v>28981</v>
      </c>
      <c r="F30" s="93"/>
      <c r="G30" s="94">
        <v>0</v>
      </c>
      <c r="H30" s="93"/>
      <c r="I30" s="94">
        <v>0</v>
      </c>
    </row>
    <row r="31" spans="1:9" ht="20.25" customHeight="1" x14ac:dyDescent="0.2">
      <c r="A31" s="17" t="s">
        <v>207</v>
      </c>
      <c r="B31" s="14"/>
      <c r="C31" s="31">
        <v>-15661</v>
      </c>
      <c r="D31" s="93"/>
      <c r="E31" s="31">
        <v>2559</v>
      </c>
      <c r="F31" s="93"/>
      <c r="G31" s="94">
        <v>0</v>
      </c>
      <c r="H31" s="93"/>
      <c r="I31" s="94">
        <v>0</v>
      </c>
    </row>
    <row r="32" spans="1:9" ht="20.25" customHeight="1" x14ac:dyDescent="0.2">
      <c r="A32" s="17" t="s">
        <v>39</v>
      </c>
      <c r="B32" s="14"/>
      <c r="C32" s="56">
        <v>-19881</v>
      </c>
      <c r="D32" s="93"/>
      <c r="E32" s="56">
        <v>7632</v>
      </c>
      <c r="F32" s="93"/>
      <c r="G32" s="56">
        <v>-26461</v>
      </c>
      <c r="H32" s="93"/>
      <c r="I32" s="56">
        <v>-9390</v>
      </c>
    </row>
    <row r="33" spans="1:9" ht="20.25" customHeight="1" x14ac:dyDescent="0.2">
      <c r="A33" s="17"/>
      <c r="B33" s="14"/>
      <c r="C33" s="31">
        <f>SUM(C9:C32)</f>
        <v>799919</v>
      </c>
      <c r="D33" s="93"/>
      <c r="E33" s="31">
        <f>SUM(E9:E32)</f>
        <v>557133</v>
      </c>
      <c r="F33" s="93"/>
      <c r="G33" s="31">
        <f>SUM(G9:G32)</f>
        <v>-100795</v>
      </c>
      <c r="H33" s="93"/>
      <c r="I33" s="31">
        <f>SUM(I9:I32)</f>
        <v>-223704</v>
      </c>
    </row>
    <row r="34" spans="1:9" ht="20.25" customHeight="1" x14ac:dyDescent="0.2">
      <c r="A34" s="61" t="s">
        <v>40</v>
      </c>
      <c r="B34" s="14"/>
      <c r="C34" s="31"/>
      <c r="D34" s="93"/>
      <c r="E34" s="31"/>
      <c r="F34" s="93"/>
      <c r="G34" s="31"/>
      <c r="H34" s="93"/>
      <c r="I34" s="31"/>
    </row>
    <row r="35" spans="1:9" ht="20.25" customHeight="1" x14ac:dyDescent="0.2">
      <c r="A35" s="17" t="s">
        <v>170</v>
      </c>
      <c r="B35" s="14"/>
      <c r="C35" s="31">
        <v>940951</v>
      </c>
      <c r="D35" s="93"/>
      <c r="E35" s="31">
        <v>376196</v>
      </c>
      <c r="F35" s="93"/>
      <c r="G35" s="31">
        <v>4325</v>
      </c>
      <c r="H35" s="93"/>
      <c r="I35" s="31">
        <v>-745</v>
      </c>
    </row>
    <row r="36" spans="1:9" ht="20.25" customHeight="1" x14ac:dyDescent="0.2">
      <c r="A36" s="17" t="s">
        <v>32</v>
      </c>
      <c r="B36" s="14"/>
      <c r="C36" s="31">
        <v>-4210</v>
      </c>
      <c r="D36" s="93"/>
      <c r="E36" s="31">
        <v>16797</v>
      </c>
      <c r="F36" s="93"/>
      <c r="G36" s="31">
        <v>0</v>
      </c>
      <c r="H36" s="93"/>
      <c r="I36" s="31">
        <v>0</v>
      </c>
    </row>
    <row r="37" spans="1:9" ht="20.25" customHeight="1" x14ac:dyDescent="0.2">
      <c r="A37" s="17" t="s">
        <v>44</v>
      </c>
      <c r="B37" s="14"/>
      <c r="C37" s="31">
        <v>-24312</v>
      </c>
      <c r="D37" s="93"/>
      <c r="E37" s="31">
        <v>-3934</v>
      </c>
      <c r="F37" s="93"/>
      <c r="G37" s="31">
        <v>1986</v>
      </c>
      <c r="H37" s="93"/>
      <c r="I37" s="31">
        <v>-83</v>
      </c>
    </row>
    <row r="38" spans="1:9" ht="20.25" customHeight="1" x14ac:dyDescent="0.2">
      <c r="A38" s="17" t="s">
        <v>171</v>
      </c>
      <c r="B38" s="14"/>
      <c r="C38" s="31">
        <v>279508</v>
      </c>
      <c r="D38" s="93"/>
      <c r="E38" s="31">
        <v>2495</v>
      </c>
      <c r="F38" s="93"/>
      <c r="G38" s="31">
        <v>140598</v>
      </c>
      <c r="H38" s="93"/>
      <c r="I38" s="31">
        <v>-21740</v>
      </c>
    </row>
    <row r="39" spans="1:9" ht="20.25" customHeight="1" x14ac:dyDescent="0.2">
      <c r="A39" s="17" t="s">
        <v>52</v>
      </c>
      <c r="B39" s="14"/>
      <c r="C39" s="31">
        <v>0</v>
      </c>
      <c r="D39" s="93"/>
      <c r="E39" s="31">
        <v>-117411</v>
      </c>
      <c r="F39" s="93"/>
      <c r="G39" s="31">
        <v>0</v>
      </c>
      <c r="H39" s="93"/>
      <c r="I39" s="31">
        <v>0</v>
      </c>
    </row>
    <row r="40" spans="1:9" ht="20.25" customHeight="1" x14ac:dyDescent="0.2">
      <c r="A40" s="17" t="s">
        <v>46</v>
      </c>
      <c r="B40" s="14"/>
      <c r="C40" s="31">
        <v>1301</v>
      </c>
      <c r="D40" s="93"/>
      <c r="E40" s="31">
        <v>-25154</v>
      </c>
      <c r="F40" s="93"/>
      <c r="G40" s="31">
        <v>0</v>
      </c>
      <c r="H40" s="31"/>
      <c r="I40" s="31">
        <v>-7374</v>
      </c>
    </row>
    <row r="41" spans="1:9" ht="20.25" customHeight="1" x14ac:dyDescent="0.2">
      <c r="A41" s="17" t="s">
        <v>41</v>
      </c>
      <c r="B41" s="14"/>
      <c r="C41" s="31">
        <v>120521</v>
      </c>
      <c r="D41" s="93"/>
      <c r="E41" s="31">
        <v>123103</v>
      </c>
      <c r="F41" s="93"/>
      <c r="G41" s="31">
        <v>1600</v>
      </c>
      <c r="H41" s="93"/>
      <c r="I41" s="31">
        <v>2080</v>
      </c>
    </row>
    <row r="42" spans="1:9" ht="20.25" customHeight="1" x14ac:dyDescent="0.2">
      <c r="A42" s="17" t="s">
        <v>114</v>
      </c>
      <c r="B42" s="14">
        <f>B23</f>
        <v>7</v>
      </c>
      <c r="C42" s="31">
        <v>9248855</v>
      </c>
      <c r="D42" s="93"/>
      <c r="E42" s="31">
        <v>8575337</v>
      </c>
      <c r="F42" s="93"/>
      <c r="G42" s="31">
        <v>9385116</v>
      </c>
      <c r="H42" s="93"/>
      <c r="I42" s="31">
        <v>8748511</v>
      </c>
    </row>
    <row r="43" spans="1:9" ht="20.25" customHeight="1" x14ac:dyDescent="0.2">
      <c r="A43" s="17" t="s">
        <v>84</v>
      </c>
      <c r="B43" s="14"/>
      <c r="C43" s="56">
        <v>-66908</v>
      </c>
      <c r="D43" s="93"/>
      <c r="E43" s="56">
        <v>-9076</v>
      </c>
      <c r="F43" s="93"/>
      <c r="G43" s="56">
        <v>0</v>
      </c>
      <c r="H43" s="93"/>
      <c r="I43" s="56">
        <v>0</v>
      </c>
    </row>
    <row r="44" spans="1:9" ht="20.25" customHeight="1" x14ac:dyDescent="0.2">
      <c r="A44" s="2" t="s">
        <v>234</v>
      </c>
      <c r="B44" s="14"/>
      <c r="C44" s="60">
        <f>SUM(C33:C43)</f>
        <v>11295625</v>
      </c>
      <c r="D44" s="60">
        <v>0</v>
      </c>
      <c r="E44" s="60">
        <f>SUM(E33:E43)</f>
        <v>9495486</v>
      </c>
      <c r="F44" s="39"/>
      <c r="G44" s="60">
        <f>SUM(G33:G43)</f>
        <v>9432830</v>
      </c>
      <c r="H44" s="39"/>
      <c r="I44" s="60">
        <f>SUM(I33:I43)</f>
        <v>8496945</v>
      </c>
    </row>
    <row r="45" spans="1:9" ht="20.25" customHeight="1" x14ac:dyDescent="0.2">
      <c r="A45" s="4"/>
      <c r="C45" s="100"/>
      <c r="D45" s="26"/>
      <c r="E45" s="100"/>
      <c r="F45" s="26"/>
      <c r="G45" s="100"/>
      <c r="H45" s="26"/>
      <c r="I45" s="100"/>
    </row>
    <row r="46" spans="1:9" ht="20.25" customHeight="1" x14ac:dyDescent="0.2">
      <c r="A46" s="62" t="s">
        <v>98</v>
      </c>
      <c r="B46" s="11"/>
      <c r="C46" s="86"/>
      <c r="D46" s="86"/>
      <c r="E46" s="86"/>
      <c r="F46" s="86"/>
      <c r="G46" s="86"/>
      <c r="H46" s="86"/>
      <c r="I46" s="86"/>
    </row>
    <row r="47" spans="1:9" ht="20.25" customHeight="1" x14ac:dyDescent="0.2">
      <c r="A47" s="62" t="s">
        <v>104</v>
      </c>
      <c r="B47" s="11"/>
      <c r="C47" s="86"/>
      <c r="D47" s="86"/>
      <c r="E47" s="86"/>
      <c r="F47" s="86"/>
      <c r="G47" s="86"/>
      <c r="H47" s="86"/>
      <c r="I47" s="86"/>
    </row>
    <row r="48" spans="1:9" ht="20.25" customHeight="1" x14ac:dyDescent="0.2">
      <c r="A48" s="63" t="s">
        <v>247</v>
      </c>
      <c r="B48" s="11"/>
      <c r="C48" s="86"/>
      <c r="D48" s="86"/>
      <c r="E48" s="86"/>
      <c r="F48" s="86"/>
      <c r="G48" s="86"/>
      <c r="H48" s="86"/>
      <c r="I48" s="86"/>
    </row>
    <row r="49" spans="1:10" ht="20.25" customHeight="1" x14ac:dyDescent="0.2">
      <c r="A49" s="12"/>
      <c r="B49" s="74"/>
      <c r="C49" s="87"/>
      <c r="D49" s="87"/>
      <c r="E49" s="87"/>
      <c r="F49" s="87"/>
      <c r="G49" s="87"/>
      <c r="H49" s="87"/>
      <c r="I49" s="88" t="s">
        <v>209</v>
      </c>
    </row>
    <row r="50" spans="1:10" ht="20.25" customHeight="1" x14ac:dyDescent="0.2">
      <c r="C50" s="151" t="s">
        <v>0</v>
      </c>
      <c r="D50" s="151"/>
      <c r="E50" s="151"/>
      <c r="F50" s="138"/>
      <c r="G50" s="151" t="s">
        <v>31</v>
      </c>
      <c r="H50" s="151"/>
      <c r="I50" s="151"/>
    </row>
    <row r="51" spans="1:10" ht="20.25" customHeight="1" x14ac:dyDescent="0.2">
      <c r="C51" s="151" t="s">
        <v>30</v>
      </c>
      <c r="D51" s="151"/>
      <c r="E51" s="151"/>
      <c r="F51" s="138"/>
      <c r="G51" s="151" t="s">
        <v>30</v>
      </c>
      <c r="H51" s="151"/>
      <c r="I51" s="151"/>
    </row>
    <row r="52" spans="1:10" s="47" customFormat="1" ht="20.25" customHeight="1" x14ac:dyDescent="0.2">
      <c r="A52" s="18"/>
      <c r="B52" s="10" t="s">
        <v>113</v>
      </c>
      <c r="C52" s="18">
        <v>2022</v>
      </c>
      <c r="D52" s="18"/>
      <c r="E52" s="18">
        <v>2021</v>
      </c>
      <c r="F52" s="89"/>
      <c r="G52" s="18">
        <v>2022</v>
      </c>
      <c r="H52" s="18"/>
      <c r="I52" s="18">
        <v>2021</v>
      </c>
    </row>
    <row r="53" spans="1:10" ht="20.25" customHeight="1" x14ac:dyDescent="0.2">
      <c r="A53" s="6" t="s">
        <v>23</v>
      </c>
      <c r="C53" s="65"/>
      <c r="D53" s="65"/>
      <c r="E53" s="65"/>
      <c r="F53" s="65"/>
      <c r="G53" s="65"/>
      <c r="H53" s="65"/>
      <c r="I53" s="65"/>
    </row>
    <row r="54" spans="1:10" ht="20.25" customHeight="1" x14ac:dyDescent="0.2">
      <c r="A54" s="16" t="s">
        <v>198</v>
      </c>
      <c r="C54" s="26">
        <v>0</v>
      </c>
      <c r="D54" s="139"/>
      <c r="E54" s="26">
        <v>0</v>
      </c>
      <c r="F54" s="65"/>
      <c r="G54" s="26">
        <v>0</v>
      </c>
      <c r="H54" s="65"/>
      <c r="I54" s="26">
        <v>-16830</v>
      </c>
    </row>
    <row r="55" spans="1:10" ht="20.25" customHeight="1" x14ac:dyDescent="0.2">
      <c r="A55" s="16" t="s">
        <v>172</v>
      </c>
      <c r="C55" s="26">
        <v>0</v>
      </c>
      <c r="D55" s="65"/>
      <c r="E55" s="26">
        <v>-20830</v>
      </c>
      <c r="F55" s="26"/>
      <c r="G55" s="26">
        <v>0</v>
      </c>
      <c r="H55" s="26"/>
      <c r="I55" s="26">
        <v>0</v>
      </c>
    </row>
    <row r="56" spans="1:10" ht="20.25" hidden="1" customHeight="1" x14ac:dyDescent="0.2">
      <c r="A56" s="16" t="s">
        <v>177</v>
      </c>
      <c r="C56" s="26"/>
      <c r="D56" s="65"/>
      <c r="E56" s="26">
        <v>0</v>
      </c>
      <c r="F56" s="26"/>
      <c r="G56" s="26">
        <v>0</v>
      </c>
      <c r="H56" s="26"/>
      <c r="I56" s="26">
        <v>0</v>
      </c>
    </row>
    <row r="57" spans="1:10" ht="20.25" customHeight="1" x14ac:dyDescent="0.2">
      <c r="A57" s="16" t="s">
        <v>188</v>
      </c>
      <c r="B57" s="3">
        <v>8</v>
      </c>
      <c r="C57" s="26">
        <v>-48012</v>
      </c>
      <c r="D57" s="65"/>
      <c r="E57" s="26">
        <v>-75668</v>
      </c>
      <c r="F57" s="26"/>
      <c r="G57" s="26">
        <v>-48012</v>
      </c>
      <c r="H57" s="26"/>
      <c r="I57" s="26">
        <v>-75668</v>
      </c>
    </row>
    <row r="58" spans="1:10" ht="20.25" hidden="1" customHeight="1" x14ac:dyDescent="0.2">
      <c r="A58" s="16" t="s">
        <v>178</v>
      </c>
      <c r="C58" s="26"/>
      <c r="D58" s="26"/>
      <c r="E58" s="26"/>
      <c r="F58" s="26"/>
      <c r="G58" s="26"/>
      <c r="H58" s="26"/>
      <c r="I58" s="26"/>
    </row>
    <row r="59" spans="1:10" ht="20.25" customHeight="1" x14ac:dyDescent="0.2">
      <c r="A59" s="16" t="s">
        <v>93</v>
      </c>
      <c r="C59" s="26">
        <v>-27771</v>
      </c>
      <c r="D59" s="26"/>
      <c r="E59" s="26">
        <v>-19494</v>
      </c>
      <c r="F59" s="26"/>
      <c r="G59" s="26">
        <v>-3723</v>
      </c>
      <c r="H59" s="26"/>
      <c r="I59" s="26">
        <v>-2112</v>
      </c>
      <c r="J59" s="50"/>
    </row>
    <row r="60" spans="1:10" ht="20.25" customHeight="1" x14ac:dyDescent="0.2">
      <c r="A60" s="16" t="s">
        <v>56</v>
      </c>
      <c r="C60" s="26">
        <v>-5020</v>
      </c>
      <c r="D60" s="26"/>
      <c r="E60" s="26">
        <v>-17277</v>
      </c>
      <c r="F60" s="26"/>
      <c r="G60" s="26">
        <v>-320</v>
      </c>
      <c r="H60" s="26"/>
      <c r="I60" s="26">
        <v>-705</v>
      </c>
    </row>
    <row r="61" spans="1:10" ht="20.25" customHeight="1" x14ac:dyDescent="0.2">
      <c r="A61" s="16" t="s">
        <v>200</v>
      </c>
      <c r="C61" s="26">
        <v>2618732</v>
      </c>
      <c r="D61" s="26"/>
      <c r="E61" s="26">
        <v>896399</v>
      </c>
      <c r="F61" s="26"/>
      <c r="G61" s="26">
        <v>1536922</v>
      </c>
      <c r="H61" s="26"/>
      <c r="I61" s="26">
        <v>-206695</v>
      </c>
    </row>
    <row r="62" spans="1:10" ht="18" customHeight="1" x14ac:dyDescent="0.2">
      <c r="A62" s="16" t="s">
        <v>191</v>
      </c>
      <c r="C62" s="37"/>
      <c r="D62" s="37"/>
      <c r="E62" s="37"/>
      <c r="F62" s="37"/>
      <c r="G62" s="26"/>
      <c r="H62" s="37"/>
      <c r="I62" s="26"/>
    </row>
    <row r="63" spans="1:10" ht="20.25" customHeight="1" x14ac:dyDescent="0.2">
      <c r="A63" s="16" t="s">
        <v>190</v>
      </c>
      <c r="C63" s="33">
        <v>-19569</v>
      </c>
      <c r="D63" s="26"/>
      <c r="E63" s="33">
        <v>181426</v>
      </c>
      <c r="F63" s="26"/>
      <c r="G63" s="33">
        <v>204</v>
      </c>
      <c r="H63" s="33"/>
      <c r="I63" s="33">
        <v>-16928</v>
      </c>
    </row>
    <row r="64" spans="1:10" ht="20.25" customHeight="1" x14ac:dyDescent="0.2">
      <c r="A64" s="16" t="s">
        <v>192</v>
      </c>
      <c r="C64" s="33"/>
      <c r="D64" s="26"/>
      <c r="E64" s="33"/>
      <c r="F64" s="26"/>
      <c r="G64" s="31"/>
      <c r="H64" s="31"/>
      <c r="I64" s="31"/>
    </row>
    <row r="65" spans="1:9" ht="20.25" customHeight="1" x14ac:dyDescent="0.2">
      <c r="A65" s="16" t="s">
        <v>193</v>
      </c>
      <c r="C65" s="33">
        <v>431585</v>
      </c>
      <c r="D65" s="26"/>
      <c r="E65" s="33">
        <v>60361</v>
      </c>
      <c r="F65" s="26"/>
      <c r="G65" s="26">
        <v>431585</v>
      </c>
      <c r="H65" s="26"/>
      <c r="I65" s="26">
        <v>60361</v>
      </c>
    </row>
    <row r="66" spans="1:9" ht="20.25" hidden="1" customHeight="1" x14ac:dyDescent="0.2">
      <c r="A66" s="16" t="s">
        <v>156</v>
      </c>
      <c r="C66" s="33"/>
      <c r="D66" s="26"/>
      <c r="E66" s="33"/>
      <c r="F66" s="26"/>
      <c r="G66" s="26"/>
      <c r="H66" s="26"/>
      <c r="I66" s="26">
        <v>0</v>
      </c>
    </row>
    <row r="67" spans="1:9" ht="20.25" customHeight="1" x14ac:dyDescent="0.2">
      <c r="A67" s="16" t="s">
        <v>152</v>
      </c>
      <c r="C67" s="33">
        <v>10427</v>
      </c>
      <c r="D67" s="33"/>
      <c r="E67" s="33">
        <v>12387</v>
      </c>
      <c r="F67" s="33"/>
      <c r="G67" s="26">
        <v>2242</v>
      </c>
      <c r="H67" s="33"/>
      <c r="I67" s="26">
        <v>3936</v>
      </c>
    </row>
    <row r="68" spans="1:9" ht="20.25" customHeight="1" x14ac:dyDescent="0.2">
      <c r="A68" s="4" t="s">
        <v>201</v>
      </c>
      <c r="C68" s="24">
        <f>SUM(C54:C67)</f>
        <v>2960372</v>
      </c>
      <c r="D68" s="25"/>
      <c r="E68" s="24">
        <f>SUM(E54:E67)</f>
        <v>1017304</v>
      </c>
      <c r="F68" s="25"/>
      <c r="G68" s="24">
        <f>SUM(G54:G67)</f>
        <v>1918898</v>
      </c>
      <c r="H68" s="25"/>
      <c r="I68" s="24">
        <f>SUM(I54:I67)</f>
        <v>-254641</v>
      </c>
    </row>
    <row r="69" spans="1:9" ht="20.25" customHeight="1" x14ac:dyDescent="0.2">
      <c r="A69" s="4"/>
      <c r="C69" s="26"/>
      <c r="D69" s="26"/>
      <c r="E69" s="26"/>
      <c r="F69" s="26"/>
      <c r="G69" s="26"/>
      <c r="H69" s="26"/>
      <c r="I69" s="26"/>
    </row>
    <row r="70" spans="1:9" ht="20.25" customHeight="1" x14ac:dyDescent="0.2">
      <c r="A70" s="6" t="s">
        <v>24</v>
      </c>
      <c r="C70" s="26"/>
      <c r="D70" s="26"/>
      <c r="E70" s="26"/>
      <c r="F70" s="26"/>
      <c r="G70" s="26"/>
      <c r="H70" s="26"/>
      <c r="I70" s="26"/>
    </row>
    <row r="71" spans="1:9" ht="20.25" hidden="1" customHeight="1" x14ac:dyDescent="0.2">
      <c r="A71" s="16" t="s">
        <v>81</v>
      </c>
      <c r="B71" s="3">
        <v>10</v>
      </c>
      <c r="C71" s="26">
        <v>0</v>
      </c>
      <c r="D71" s="26"/>
      <c r="E71" s="26">
        <v>0</v>
      </c>
      <c r="F71" s="26"/>
      <c r="G71" s="33">
        <v>0</v>
      </c>
      <c r="H71" s="31"/>
      <c r="I71" s="33">
        <v>0</v>
      </c>
    </row>
    <row r="72" spans="1:9" ht="20.25" hidden="1" customHeight="1" x14ac:dyDescent="0.2">
      <c r="A72" s="16" t="s">
        <v>82</v>
      </c>
      <c r="B72" s="3">
        <v>10</v>
      </c>
      <c r="C72" s="33">
        <v>0</v>
      </c>
      <c r="D72" s="26"/>
      <c r="E72" s="33">
        <v>0</v>
      </c>
      <c r="F72" s="26"/>
      <c r="G72" s="33">
        <v>0</v>
      </c>
      <c r="H72" s="31"/>
      <c r="I72" s="33">
        <v>0</v>
      </c>
    </row>
    <row r="73" spans="1:9" ht="20.25" customHeight="1" x14ac:dyDescent="0.2">
      <c r="A73" s="16" t="s">
        <v>49</v>
      </c>
      <c r="B73" s="3">
        <v>10</v>
      </c>
      <c r="C73" s="33">
        <v>-451891</v>
      </c>
      <c r="D73" s="33"/>
      <c r="E73" s="33">
        <v>-412844</v>
      </c>
      <c r="F73" s="33"/>
      <c r="G73" s="33">
        <v>0</v>
      </c>
      <c r="H73" s="33"/>
      <c r="I73" s="33">
        <v>0</v>
      </c>
    </row>
    <row r="74" spans="1:9" ht="20.25" customHeight="1" x14ac:dyDescent="0.2">
      <c r="A74" s="16" t="s">
        <v>173</v>
      </c>
      <c r="B74" s="3">
        <v>10</v>
      </c>
      <c r="C74" s="33">
        <v>-181617</v>
      </c>
      <c r="D74" s="33"/>
      <c r="E74" s="33">
        <v>-91187</v>
      </c>
      <c r="F74" s="33"/>
      <c r="G74" s="33">
        <v>-5093</v>
      </c>
      <c r="H74" s="33"/>
      <c r="I74" s="33">
        <v>-9599</v>
      </c>
    </row>
    <row r="75" spans="1:9" ht="20.25" customHeight="1" x14ac:dyDescent="0.2">
      <c r="A75" s="16" t="s">
        <v>42</v>
      </c>
      <c r="C75" s="33">
        <v>-89336</v>
      </c>
      <c r="D75" s="33"/>
      <c r="E75" s="33">
        <v>-104969</v>
      </c>
      <c r="F75" s="33"/>
      <c r="G75" s="33">
        <v>-256</v>
      </c>
      <c r="H75" s="33"/>
      <c r="I75" s="33">
        <v>-535</v>
      </c>
    </row>
    <row r="76" spans="1:9" ht="20.25" customHeight="1" x14ac:dyDescent="0.2">
      <c r="A76" s="16" t="s">
        <v>115</v>
      </c>
      <c r="B76" s="3">
        <v>13</v>
      </c>
      <c r="C76" s="28">
        <v>-10967481</v>
      </c>
      <c r="D76" s="33"/>
      <c r="E76" s="28">
        <v>-8401329</v>
      </c>
      <c r="F76" s="33"/>
      <c r="G76" s="28">
        <v>-10773918</v>
      </c>
      <c r="H76" s="33"/>
      <c r="I76" s="28">
        <v>-8272288</v>
      </c>
    </row>
    <row r="77" spans="1:9" ht="20.25" customHeight="1" x14ac:dyDescent="0.2">
      <c r="A77" s="4" t="s">
        <v>202</v>
      </c>
      <c r="C77" s="24">
        <f>SUM(C71:C76)</f>
        <v>-11690325</v>
      </c>
      <c r="D77" s="34"/>
      <c r="E77" s="24">
        <f>SUM(E71:E76)</f>
        <v>-9010329</v>
      </c>
      <c r="F77" s="34"/>
      <c r="G77" s="24">
        <f>SUM(G71:G76)</f>
        <v>-10779267</v>
      </c>
      <c r="H77" s="34"/>
      <c r="I77" s="24">
        <f>SUM(I71:I76)</f>
        <v>-8282422</v>
      </c>
    </row>
    <row r="78" spans="1:9" ht="20.25" customHeight="1" x14ac:dyDescent="0.2">
      <c r="A78" s="4"/>
      <c r="C78" s="34"/>
      <c r="D78" s="34"/>
      <c r="E78" s="34"/>
      <c r="F78" s="34"/>
      <c r="G78" s="33"/>
      <c r="H78" s="34"/>
      <c r="I78" s="33"/>
    </row>
    <row r="79" spans="1:9" ht="20.25" customHeight="1" x14ac:dyDescent="0.2">
      <c r="A79" s="4" t="s">
        <v>225</v>
      </c>
      <c r="C79" s="34"/>
      <c r="D79" s="25"/>
      <c r="E79" s="34"/>
      <c r="F79" s="25"/>
      <c r="G79" s="34"/>
      <c r="H79" s="25"/>
      <c r="I79" s="34"/>
    </row>
    <row r="80" spans="1:9" ht="20.25" customHeight="1" x14ac:dyDescent="0.2">
      <c r="A80" s="4" t="s">
        <v>189</v>
      </c>
      <c r="C80" s="34">
        <f>C44+C68+C77</f>
        <v>2565672</v>
      </c>
      <c r="D80" s="34"/>
      <c r="E80" s="34">
        <f>E44+E68+E77</f>
        <v>1502461</v>
      </c>
      <c r="F80" s="34"/>
      <c r="G80" s="34">
        <f>G44+G68+G77</f>
        <v>572461</v>
      </c>
      <c r="H80" s="25"/>
      <c r="I80" s="34">
        <f>I44+I68+I77</f>
        <v>-40118</v>
      </c>
    </row>
    <row r="81" spans="1:9" ht="20.25" customHeight="1" x14ac:dyDescent="0.2">
      <c r="A81" s="16" t="s">
        <v>144</v>
      </c>
      <c r="C81" s="36"/>
      <c r="D81" s="33"/>
      <c r="E81" s="36"/>
      <c r="F81" s="33"/>
      <c r="G81" s="36"/>
      <c r="H81" s="36"/>
      <c r="I81" s="36"/>
    </row>
    <row r="82" spans="1:9" ht="20.25" customHeight="1" x14ac:dyDescent="0.2">
      <c r="A82" s="16" t="s">
        <v>145</v>
      </c>
      <c r="C82" s="51">
        <v>101</v>
      </c>
      <c r="D82" s="33"/>
      <c r="E82" s="51">
        <v>52</v>
      </c>
      <c r="F82" s="33"/>
      <c r="G82" s="137">
        <v>0</v>
      </c>
      <c r="H82" s="33"/>
      <c r="I82" s="137">
        <v>0</v>
      </c>
    </row>
    <row r="83" spans="1:9" ht="20.25" customHeight="1" x14ac:dyDescent="0.2">
      <c r="A83" s="4" t="s">
        <v>226</v>
      </c>
      <c r="C83" s="36"/>
      <c r="D83" s="33"/>
      <c r="E83" s="36"/>
      <c r="F83" s="33"/>
      <c r="G83" s="126"/>
      <c r="H83" s="33"/>
      <c r="I83" s="126"/>
    </row>
    <row r="84" spans="1:9" ht="20.25" customHeight="1" x14ac:dyDescent="0.2">
      <c r="A84" s="4" t="s">
        <v>145</v>
      </c>
      <c r="C84" s="42">
        <f>SUM(C80:C82)</f>
        <v>2565773</v>
      </c>
      <c r="D84" s="33"/>
      <c r="E84" s="42">
        <f>SUM(E80:E82)</f>
        <v>1502513</v>
      </c>
      <c r="F84" s="33"/>
      <c r="G84" s="42">
        <f>SUM(G80:G82)</f>
        <v>572461</v>
      </c>
      <c r="H84" s="36"/>
      <c r="I84" s="42">
        <f>SUM(I80:I82)</f>
        <v>-40118</v>
      </c>
    </row>
    <row r="85" spans="1:9" ht="20.25" customHeight="1" x14ac:dyDescent="0.2">
      <c r="A85" s="16" t="s">
        <v>181</v>
      </c>
      <c r="C85" s="51">
        <v>2234777</v>
      </c>
      <c r="D85" s="33"/>
      <c r="E85" s="51">
        <v>2842620</v>
      </c>
      <c r="F85" s="33"/>
      <c r="G85" s="51">
        <v>394789</v>
      </c>
      <c r="H85" s="36"/>
      <c r="I85" s="51">
        <v>450590</v>
      </c>
    </row>
    <row r="86" spans="1:9" ht="20.25" customHeight="1" x14ac:dyDescent="0.2">
      <c r="C86" s="36"/>
      <c r="D86" s="33"/>
      <c r="E86" s="36"/>
      <c r="F86" s="33"/>
      <c r="G86" s="36"/>
      <c r="H86" s="36"/>
      <c r="I86" s="36"/>
    </row>
    <row r="87" spans="1:9" ht="20.25" customHeight="1" thickBot="1" x14ac:dyDescent="0.25">
      <c r="A87" s="4" t="s">
        <v>252</v>
      </c>
      <c r="C87" s="97">
        <f>SUM(C84:C86)</f>
        <v>4800550</v>
      </c>
      <c r="D87" s="25"/>
      <c r="E87" s="97">
        <f>SUM(E84:E86)</f>
        <v>4345133</v>
      </c>
      <c r="F87" s="25"/>
      <c r="G87" s="97">
        <f>SUM(G84:G86)</f>
        <v>967250</v>
      </c>
      <c r="H87" s="25"/>
      <c r="I87" s="97">
        <f>SUM(I84:I86)</f>
        <v>410472</v>
      </c>
    </row>
    <row r="88" spans="1:9" ht="20.25" customHeight="1" thickTop="1" x14ac:dyDescent="0.2"/>
    <row r="110" spans="2:9" ht="20.25" customHeight="1" x14ac:dyDescent="0.2">
      <c r="B110" s="17"/>
      <c r="C110" s="91"/>
      <c r="D110" s="91"/>
      <c r="E110" s="91"/>
      <c r="F110" s="91"/>
      <c r="G110" s="91"/>
      <c r="H110" s="91"/>
      <c r="I110" s="91"/>
    </row>
    <row r="121" spans="1:9" ht="20.25" customHeight="1" x14ac:dyDescent="0.2">
      <c r="A121" s="17"/>
      <c r="C121" s="91"/>
      <c r="D121" s="91"/>
      <c r="E121" s="91"/>
      <c r="F121" s="91"/>
      <c r="G121" s="91"/>
      <c r="H121" s="91"/>
      <c r="I121" s="91"/>
    </row>
    <row r="139" spans="1:9" ht="8.4499999999999993" customHeight="1" x14ac:dyDescent="0.2">
      <c r="A139" s="17"/>
      <c r="B139" s="17"/>
      <c r="C139" s="91"/>
      <c r="D139" s="91"/>
      <c r="E139" s="91"/>
      <c r="F139" s="91"/>
      <c r="G139" s="91"/>
      <c r="H139" s="91"/>
      <c r="I139" s="91"/>
    </row>
  </sheetData>
  <mergeCells count="8">
    <mergeCell ref="C5:E5"/>
    <mergeCell ref="G5:I5"/>
    <mergeCell ref="C51:E51"/>
    <mergeCell ref="C6:E6"/>
    <mergeCell ref="G6:I6"/>
    <mergeCell ref="G51:I51"/>
    <mergeCell ref="C50:E50"/>
    <mergeCell ref="G50:I50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6" firstPageNumber="14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</vt:lpstr>
      <vt:lpstr>sh 12-13</vt:lpstr>
      <vt:lpstr>cf 14-15</vt:lpstr>
      <vt:lpstr>'bs 3-5'!Print_Area</vt:lpstr>
      <vt:lpstr>'cf 14-15'!Print_Area</vt:lpstr>
      <vt:lpstr>'pl 6-7'!Print_Area</vt:lpstr>
      <vt:lpstr>'pl 8-9'!Print_Area</vt:lpstr>
      <vt:lpstr>'sh 10-11'!Print_Area</vt:lpstr>
      <vt:lpstr>'sh 12-13'!Print_Area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2022-11-08T03:13:12Z</cp:lastPrinted>
  <dcterms:created xsi:type="dcterms:W3CDTF">2006-05-09T04:38:18Z</dcterms:created>
  <dcterms:modified xsi:type="dcterms:W3CDTF">2022-11-08T09:28:15Z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