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Sep22 Q3(PKV-14)\"/>
    </mc:Choice>
  </mc:AlternateContent>
  <xr:revisionPtr revIDLastSave="0" documentId="13_ncr:1_{7EED2F9B-A4A7-47CC-A1C1-2F6E085FBF28}" xr6:coauthVersionLast="47" xr6:coauthVersionMax="47" xr10:uidLastSave="{00000000-0000-0000-0000-000000000000}"/>
  <bookViews>
    <workbookView xWindow="-120" yWindow="-120" windowWidth="21840" windowHeight="13140" activeTab="7" xr2:uid="{C4CD6059-D25A-4751-801C-5667830FA833}"/>
  </bookViews>
  <sheets>
    <sheet name="TH 2-4" sheetId="1" r:id="rId1"/>
    <sheet name="TH 5 (3M)" sheetId="2" r:id="rId2"/>
    <sheet name="TH 6 (3M)" sheetId="3" r:id="rId3"/>
    <sheet name="TH 7 (9M)" sheetId="4" r:id="rId4"/>
    <sheet name="TH 8 (9M)" sheetId="5" r:id="rId5"/>
    <sheet name="TH 9" sheetId="6" r:id="rId6"/>
    <sheet name="TH10" sheetId="7" r:id="rId7"/>
    <sheet name="TH 11-15" sheetId="8" r:id="rId8"/>
  </sheets>
  <definedNames>
    <definedName name="_xlnm.Print_Area" localSheetId="7">'TH 11-15'!$A$1:$L$204</definedName>
    <definedName name="_xlnm.Print_Area" localSheetId="0">'TH 2-4'!$A$1:$L$144</definedName>
    <definedName name="_xlnm.Print_Area" localSheetId="1">'TH 5 (3M)'!$A$1:$L$56</definedName>
    <definedName name="_xlnm.Print_Area" localSheetId="5">'TH 9'!$A$1:$T$29</definedName>
    <definedName name="_xlnm.Print_Area" localSheetId="6">'TH10'!$A$1:$Q$27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4" i="8" l="1"/>
  <c r="A123" i="8"/>
  <c r="A122" i="8"/>
  <c r="A43" i="8"/>
  <c r="A42" i="8"/>
  <c r="A41" i="8"/>
  <c r="F76" i="1"/>
  <c r="F136" i="8"/>
  <c r="A166" i="8" l="1"/>
  <c r="L149" i="8"/>
  <c r="H149" i="8"/>
  <c r="J149" i="8"/>
  <c r="F149" i="8"/>
  <c r="L113" i="8"/>
  <c r="H113" i="8"/>
  <c r="J113" i="8"/>
  <c r="F113" i="8"/>
  <c r="A84" i="8"/>
  <c r="O22" i="7"/>
  <c r="M22" i="7"/>
  <c r="K22" i="7"/>
  <c r="I22" i="7"/>
  <c r="G22" i="7"/>
  <c r="Q20" i="7"/>
  <c r="Q19" i="7"/>
  <c r="Q18" i="7"/>
  <c r="O16" i="7"/>
  <c r="J126" i="1" s="1"/>
  <c r="K16" i="7"/>
  <c r="I16" i="7"/>
  <c r="G16" i="7"/>
  <c r="Q13" i="7"/>
  <c r="Q12" i="7"/>
  <c r="A3" i="7"/>
  <c r="R25" i="6"/>
  <c r="N25" i="6"/>
  <c r="L25" i="6"/>
  <c r="J25" i="6"/>
  <c r="H25" i="6"/>
  <c r="F25" i="6"/>
  <c r="P23" i="6"/>
  <c r="T23" i="6" s="1"/>
  <c r="P21" i="6"/>
  <c r="T21" i="6" s="1"/>
  <c r="P20" i="6"/>
  <c r="T20" i="6" s="1"/>
  <c r="P19" i="6"/>
  <c r="J17" i="6"/>
  <c r="H17" i="6"/>
  <c r="F17" i="6"/>
  <c r="R17" i="6"/>
  <c r="F129" i="1" s="1"/>
  <c r="P14" i="6"/>
  <c r="T14" i="6" s="1"/>
  <c r="P13" i="6"/>
  <c r="T13" i="6" s="1"/>
  <c r="M30" i="5"/>
  <c r="I30" i="5"/>
  <c r="M21" i="5"/>
  <c r="K21" i="5"/>
  <c r="I21" i="5"/>
  <c r="G21" i="5"/>
  <c r="N17" i="6" s="1"/>
  <c r="F126" i="1" s="1"/>
  <c r="L50" i="4"/>
  <c r="H50" i="4"/>
  <c r="L33" i="4"/>
  <c r="H33" i="4"/>
  <c r="J33" i="4"/>
  <c r="F33" i="4"/>
  <c r="L20" i="4"/>
  <c r="J20" i="4"/>
  <c r="H20" i="4"/>
  <c r="F20" i="2"/>
  <c r="L15" i="4"/>
  <c r="J15" i="4"/>
  <c r="H15" i="4"/>
  <c r="F15" i="4"/>
  <c r="M30" i="3"/>
  <c r="I30" i="3"/>
  <c r="M21" i="3"/>
  <c r="K21" i="3"/>
  <c r="I21" i="3"/>
  <c r="G21" i="3"/>
  <c r="L50" i="2"/>
  <c r="H50" i="2"/>
  <c r="L32" i="2"/>
  <c r="H32" i="2"/>
  <c r="F32" i="2"/>
  <c r="L20" i="2"/>
  <c r="H20" i="2"/>
  <c r="J20" i="2"/>
  <c r="L15" i="2"/>
  <c r="H15" i="2"/>
  <c r="J15" i="2"/>
  <c r="A144" i="1"/>
  <c r="A81" i="8" s="1"/>
  <c r="L128" i="1"/>
  <c r="L131" i="1" s="1"/>
  <c r="H128" i="1"/>
  <c r="H131" i="1" s="1"/>
  <c r="A101" i="1"/>
  <c r="A98" i="1"/>
  <c r="A56" i="2" s="1"/>
  <c r="L94" i="1"/>
  <c r="H94" i="1"/>
  <c r="J94" i="1"/>
  <c r="F94" i="1"/>
  <c r="L78" i="1"/>
  <c r="H78" i="1"/>
  <c r="J78" i="1"/>
  <c r="F78" i="1"/>
  <c r="A52" i="1"/>
  <c r="L42" i="1"/>
  <c r="H42" i="1"/>
  <c r="F42" i="1"/>
  <c r="J42" i="1"/>
  <c r="L24" i="1"/>
  <c r="H24" i="1"/>
  <c r="Q22" i="7" l="1"/>
  <c r="A163" i="8"/>
  <c r="A204" i="8" s="1"/>
  <c r="A121" i="8"/>
  <c r="A44" i="3"/>
  <c r="A56" i="4" s="1"/>
  <c r="A43" i="5" s="1"/>
  <c r="A29" i="6" s="1"/>
  <c r="A27" i="7" s="1"/>
  <c r="A40" i="8" s="1"/>
  <c r="L22" i="2"/>
  <c r="L26" i="2" s="1"/>
  <c r="L37" i="2" s="1"/>
  <c r="L40" i="2" s="1"/>
  <c r="L43" i="2" s="1"/>
  <c r="P25" i="6"/>
  <c r="T19" i="6"/>
  <c r="T25" i="6" s="1"/>
  <c r="H22" i="4"/>
  <c r="H26" i="4" s="1"/>
  <c r="H37" i="4" s="1"/>
  <c r="H40" i="4" s="1"/>
  <c r="H43" i="4" s="1"/>
  <c r="J22" i="4"/>
  <c r="J26" i="4" s="1"/>
  <c r="J37" i="4" s="1"/>
  <c r="J40" i="4" s="1"/>
  <c r="J43" i="4" s="1"/>
  <c r="L22" i="4"/>
  <c r="L26" i="4" s="1"/>
  <c r="L37" i="4" s="1"/>
  <c r="L40" i="4" s="1"/>
  <c r="L43" i="4" s="1"/>
  <c r="L96" i="1"/>
  <c r="L133" i="1" s="1"/>
  <c r="H22" i="2"/>
  <c r="H26" i="2" s="1"/>
  <c r="H37" i="2" s="1"/>
  <c r="H40" i="2" s="1"/>
  <c r="H43" i="2" s="1"/>
  <c r="I23" i="3" s="1"/>
  <c r="H44" i="1"/>
  <c r="L44" i="1"/>
  <c r="J128" i="1"/>
  <c r="J131" i="1" s="1"/>
  <c r="F96" i="1"/>
  <c r="H96" i="1"/>
  <c r="H133" i="1" s="1"/>
  <c r="L38" i="8"/>
  <c r="L61" i="8" s="1"/>
  <c r="L65" i="8" s="1"/>
  <c r="L151" i="8" s="1"/>
  <c r="L156" i="8" s="1"/>
  <c r="J96" i="1"/>
  <c r="J22" i="2"/>
  <c r="J26" i="2" s="1"/>
  <c r="J32" i="2"/>
  <c r="J38" i="8"/>
  <c r="J61" i="8" s="1"/>
  <c r="J65" i="8" s="1"/>
  <c r="J151" i="8" s="1"/>
  <c r="J156" i="8" s="1"/>
  <c r="H38" i="8"/>
  <c r="H61" i="8" s="1"/>
  <c r="H65" i="8" s="1"/>
  <c r="H151" i="8" s="1"/>
  <c r="H156" i="8" s="1"/>
  <c r="M23" i="3"/>
  <c r="F24" i="1"/>
  <c r="F44" i="1" s="1"/>
  <c r="F128" i="1"/>
  <c r="F131" i="1" s="1"/>
  <c r="J24" i="1"/>
  <c r="J44" i="1" s="1"/>
  <c r="F15" i="2"/>
  <c r="F22" i="2" s="1"/>
  <c r="F26" i="2" s="1"/>
  <c r="F37" i="2" s="1"/>
  <c r="F40" i="2" s="1"/>
  <c r="F43" i="2" s="1"/>
  <c r="F20" i="4"/>
  <c r="F22" i="4" s="1"/>
  <c r="F26" i="4" s="1"/>
  <c r="F37" i="4" s="1"/>
  <c r="F40" i="4" s="1"/>
  <c r="J133" i="1" l="1"/>
  <c r="F38" i="8"/>
  <c r="F61" i="8" s="1"/>
  <c r="F65" i="8" s="1"/>
  <c r="F151" i="8" s="1"/>
  <c r="F156" i="8" s="1"/>
  <c r="F43" i="4"/>
  <c r="G23" i="3"/>
  <c r="I23" i="5"/>
  <c r="F133" i="1"/>
  <c r="J47" i="4"/>
  <c r="K23" i="5"/>
  <c r="J37" i="2"/>
  <c r="J40" i="2" s="1"/>
  <c r="J43" i="2" s="1"/>
  <c r="M23" i="5"/>
  <c r="G27" i="3" l="1"/>
  <c r="G30" i="3" s="1"/>
  <c r="K27" i="5"/>
  <c r="J50" i="2"/>
  <c r="J50" i="4"/>
  <c r="J54" i="4"/>
  <c r="K23" i="3"/>
  <c r="K27" i="3" s="1"/>
  <c r="K30" i="3" s="1"/>
  <c r="F47" i="4"/>
  <c r="F54" i="4" s="1"/>
  <c r="G23" i="5"/>
  <c r="G27" i="5" l="1"/>
  <c r="F50" i="4"/>
  <c r="K30" i="5"/>
  <c r="Q14" i="7" l="1"/>
  <c r="Q16" i="7" s="1"/>
  <c r="M16" i="7"/>
  <c r="F50" i="2"/>
  <c r="G30" i="5"/>
  <c r="P15" i="6" l="1"/>
  <c r="L17" i="6"/>
  <c r="T15" i="6" l="1"/>
  <c r="T17" i="6" s="1"/>
  <c r="P17" i="6"/>
</calcChain>
</file>

<file path=xl/sharedStrings.xml><?xml version="1.0" encoding="utf-8"?>
<sst xmlns="http://schemas.openxmlformats.org/spreadsheetml/2006/main" count="534" uniqueCount="253">
  <si>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</si>
  <si>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</si>
  <si>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</si>
  <si>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</si>
  <si>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</si>
  <si>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</si>
  <si>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</si>
  <si>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</si>
  <si>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</si>
  <si>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</si>
  <si>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</si>
  <si>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</si>
  <si>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</si>
  <si>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</si>
  <si>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</si>
  <si>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</si>
  <si>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</si>
  <si>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</si>
  <si>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</si>
  <si>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</si>
  <si>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</si>
  <si>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</si>
  <si>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</si>
  <si>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</si>
  <si>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</si>
  <si>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</si>
  <si>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</si>
  <si>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</si>
  <si>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</si>
  <si>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</si>
  <si>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</si>
  <si>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</si>
  <si>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</si>
  <si>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</si>
  <si>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</si>
  <si>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</si>
  <si>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</si>
  <si>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</si>
  <si>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</si>
  <si>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</si>
  <si>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</si>
  <si>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</si>
  <si>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</si>
  <si>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</si>
  <si>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กิจการที่เกี่ยวข้องกัน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</si>
  <si>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</si>
  <si>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</si>
  <si>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</si>
  <si>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</si>
  <si>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</si>
  <si>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</si>
  <si>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เงินกู้ยืมระยะยาวจากบุคคลหรือ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</si>
  <si>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</si>
  <si>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</si>
  <si>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</si>
  <si>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</si>
  <si>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</si>
  <si>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</si>
  <si>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</si>
  <si>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</si>
  <si>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</si>
  <si>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</si>
  <si>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</si>
  <si>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</si>
  <si>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</si>
  <si>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</si>
  <si>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</si>
  <si>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</si>
  <si>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</si>
  <si>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</si>
  <si>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</si>
  <si>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</si>
  <si>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</si>
  <si>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</si>
  <si>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กันยายน พ.ศ. 2565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</si>
  <si>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</si>
  <si>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</si>
  <si>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</si>
  <si>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</si>
  <si>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</si>
  <si>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</si>
  <si>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</si>
  <si>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</si>
  <si>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</si>
  <si>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</si>
  <si>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</si>
  <si>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</si>
  <si>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</si>
  <si>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</si>
  <si>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</si>
  <si>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 (ขาดทุน) จากเงินลงทุนใน</t>
  </si>
  <si>
    <t>ส่วนแบ่งกำไรจากเงินลงทุนในบริษัทร่วม</t>
  </si>
  <si>
    <t>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</si>
  <si>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</si>
  <si>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</si>
  <si>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</si>
  <si>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</si>
  <si>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 (ขาดทุน) สุทธิสำหรับงวด</t>
  </si>
  <si>
    <t>กำไรสุทธิสำหรับงวด</t>
  </si>
  <si>
    <t>การแบ่งปันกำไร (ขาดทุน)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</si>
  <si>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</si>
  <si>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</si>
  <si>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</si>
  <si>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</si>
  <si>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 (ขาดทุน) ต่อหุ้นขั้นพื้นฐาน</t>
  </si>
  <si>
    <t>กำไรต่อหุ้นขั้นพื้นฐาน</t>
  </si>
  <si>
    <t>งบกำไรขาดทุนเบ็ดเสร็จ</t>
  </si>
  <si>
    <t>กำไรเบ็ดเสร็จอื่น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</si>
  <si>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</si>
  <si>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</si>
  <si>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- ส่วนแบ่งกำไรเบ็ดเสร็จอื่นจากบริษัทร่วม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</si>
  <si>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</si>
  <si>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</si>
  <si>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</si>
  <si>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รวมกำไรเบ็ดเสร็จอื่น</t>
  </si>
  <si>
    <t xml:space="preserve">รวมกำไรเบ็ดเสร็จอื่น </t>
  </si>
  <si>
    <t>กำไรเบ็ดเสร็จรวมสำหรับงวด</t>
  </si>
  <si>
    <t>การแบ่งปันกำไรเบ็ดเสร็จรวม</t>
  </si>
  <si>
    <t>สำหรับงวดเก้าเดือนสิ้นสุดวันที่ 30 กันยายน พ.ศ. 2565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</si>
  <si>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</si>
  <si>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</si>
  <si>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</si>
  <si>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</si>
  <si>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</si>
  <si>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</si>
  <si>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</si>
  <si>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</si>
  <si>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</si>
  <si>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</si>
  <si>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</si>
  <si>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</si>
  <si>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</si>
  <si>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</si>
  <si>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</si>
  <si>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</si>
  <si>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</si>
  <si>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</si>
  <si>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(หมายเหตุ 20)</t>
  </si>
  <si>
    <t>ยอดคงเหลือ ณ วันที่ 1 มกราคม พ.ศ. 2565</t>
  </si>
  <si>
    <t>จ่ายเงินปันผล</t>
  </si>
  <si>
    <t>ยอดคงเหลือ ณ วันที่ 30 กันยายน พ.ศ. 2565</t>
  </si>
  <si>
    <t>ยอดคงเหลือ ณ วันที่ 1 มกราคม พ.ศ. 2564</t>
  </si>
  <si>
    <t>การซื้อหุ้นในบริษัทย่อยเพิ่มจากส่วนได้เสีย</t>
  </si>
  <si>
    <t>ที่ไม่มีอำนาจควบคุม</t>
  </si>
  <si>
    <t>ยอดคงเหลือ ณ วันที่ 30 กันยายน พ.ศ. 2564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</si>
  <si>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</si>
  <si>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</si>
  <si>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</si>
  <si>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</si>
  <si>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ค่าตัดจำหน่ายสินทรัพย์ไม่มีตัวตนและ</t>
  </si>
  <si>
    <t xml:space="preserve">   อสังหาริมทรัพย์เพื่อการลงทุน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</si>
  <si>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</si>
  <si>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</si>
  <si>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กำไรจากการซื้อธุรกิจ</t>
  </si>
  <si>
    <t>ค่าเผื่อการลดมูลค่าของสินค้า</t>
  </si>
  <si>
    <t>ค่าเผื่อการด้อยค่าของอุปกรณ์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</si>
  <si>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</si>
  <si>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</si>
  <si>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</si>
  <si>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</si>
  <si>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</si>
  <si>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</si>
  <si>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</si>
  <si>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</si>
  <si>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</si>
  <si>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</si>
  <si>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</si>
  <si>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</si>
  <si>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</si>
  <si>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</si>
  <si>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t>- จ่ายดอกเบี้ย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</si>
  <si>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</si>
  <si>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</si>
  <si>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</si>
  <si>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แก่กิจการที่เกี่ยวข้องกัน - สุทธิ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</si>
  <si>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</si>
  <si>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</si>
  <si>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เงินสดจ่ายเพื่อการเพิ่มทุนในบริษัทย่อย</t>
  </si>
  <si>
    <t>ซื้อที่ดิน อาคารและอุปกรณ์</t>
  </si>
  <si>
    <t>ซื้อสินทรัพย์ไม่มีตัวตน</t>
  </si>
  <si>
    <t>เงินสดรับจากรายได้ดอกเบี้ย</t>
  </si>
  <si>
    <t>เงินปันผลรับจากบริษัทร่วม</t>
  </si>
  <si>
    <t>กระแสเงินสดจากกิจกรรมจัดหาเงิน</t>
  </si>
  <si>
    <t>จ่ายคืนเงินต้นของสัญญาเช่า</t>
  </si>
  <si>
    <t>เงินสดจ่ายชำระค่าหุ้นของบริษัทย่อยให้แก่</t>
  </si>
  <si>
    <t>เงินสดรับ (จ่าย) ชำระเงินกู้ยืมระยะสั้น</t>
  </si>
  <si>
    <t>จากสถาบันการเงิน - สุทธิ</t>
  </si>
  <si>
    <t>เงินสดจ่ายชำระคืนเงินกู้ยืมระยะยาว</t>
  </si>
  <si>
    <t>จากกิจการที่เกี่ยวข้องกัน</t>
  </si>
  <si>
    <t>เงินสดจ่ายชำระคืนหุ้นกู้</t>
  </si>
  <si>
    <t>เงินสดและรายการเทียบเท่าเงินสด ณ วันต้นงวด</t>
  </si>
  <si>
    <t>ผลกระทบจากอัตราแลกเปลี่ยนในเงินสด</t>
  </si>
  <si>
    <t>และรายการเทียบเท่าเงินสด</t>
  </si>
  <si>
    <t>รายการที่ไม่กระทบเงินสด</t>
  </si>
  <si>
    <t>การเพิ่มขึ้นของอุปกรณ์จากการโอนเงิน</t>
  </si>
  <si>
    <t>จ่ายล่วงหน้าสำหรับการซื้ออุปกรณ์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</si>
  <si>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</si>
  <si>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</si>
  <si>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</si>
  <si>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เงินปันผลค้างรับ (รวมอยู่ในลูกหนี้อื่น)</t>
  </si>
  <si>
    <t>เงินสดสุทธิใช้ไปในกิจกรรมจัดหาเงิน</t>
  </si>
  <si>
    <t>กำไร (ขาดทุน) ขั้นต้น</t>
  </si>
  <si>
    <t xml:space="preserve">   ยุติธรรมผ่านกำไรขาดทุน</t>
  </si>
  <si>
    <t>ขาดทุน (กำไร) จากอัตราแลกเปลี่ยน</t>
  </si>
  <si>
    <t xml:space="preserve">   ที่ยังไม่เกิดขึ้นจริง - สุทธิ</t>
  </si>
  <si>
    <t>เงินสดรับคืนจากสินทรัพย์ทางการเงิน</t>
  </si>
  <si>
    <t>ที่วัดมูลค่ายุติธรรมผ่านกำไรขาดทุน</t>
  </si>
  <si>
    <t>เงินสดรับจากเงินกู้ยืมระยะยาว</t>
  </si>
  <si>
    <t xml:space="preserve">จากสถาบันการเงิน </t>
  </si>
  <si>
    <t>จากสถาบันการเงิน</t>
  </si>
  <si>
    <t>ค่าเสื่อมราคาอาคารและอุปกรณ์</t>
  </si>
  <si>
    <t>ค่าเสื่อมราคาสินทรัพย์สิทธิการใช้</t>
  </si>
  <si>
    <t>เงินสดรับจากการออกหุ้นกู้ - สุทธิ</t>
  </si>
  <si>
    <t xml:space="preserve">ซื้อที่ดิน อาคารและอุปกรณ์โดยสินเชื่อ </t>
  </si>
  <si>
    <t>(รวมอยู่ในเจ้าหนี้อื่น)</t>
  </si>
  <si>
    <t>การเพิ่มขึ้นของเงินลงทุนในบริษัทย่อย</t>
  </si>
  <si>
    <t>เงินสดรับจากการซื้อบริษัทย่อย</t>
  </si>
  <si>
    <t>เงินสดรับคืนจากเงินให้กู้ยืมระยะสั้น</t>
  </si>
  <si>
    <t>เงินสดจ่ายล่วงหน้าค่าซื้ออุปกรณ์</t>
  </si>
  <si>
    <t>กรรมการ  _______________________________                 กรรมการ  _______________________________</t>
  </si>
  <si>
    <t xml:space="preserve">   ของสินทรัพย์ทางการเงินที่วัดมูลค่า</t>
  </si>
  <si>
    <t>กำไรจากการเปลี่ยนแปลงมูลค่ายุติธรรม</t>
  </si>
  <si>
    <t>การเพิ่มขึ้นของเงินให้กู้ยืมระยะยาวแก่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</si>
  <si>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</si>
  <si>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เงินให้กู้ยืมระยะสั้นแก่กิจการ</t>
  </si>
  <si>
    <t xml:space="preserve">ที่เกี่ยวข้องกัน </t>
  </si>
  <si>
    <t>เงินให้กู้ยืมระยะยาวแก่กิจการ</t>
  </si>
  <si>
    <t>สินทรัพย์ภาษีเงินได้</t>
  </si>
  <si>
    <t>รอการตัดบัญชี - สุทธิ</t>
  </si>
  <si>
    <t>เงินกู้ยืมระยะสั้นจาก</t>
  </si>
  <si>
    <t>สถาบันการเงิน - สุทธิ</t>
  </si>
  <si>
    <t>เงินกู้ยืมระยะยาวจาก</t>
  </si>
  <si>
    <t>องค์ประกอบอื่นของส่วนของ</t>
  </si>
  <si>
    <t>กำไร (ขาดทุน) จากการวัดมูลค่าอนุพันธ์ทางการเงิน - สุทธิ</t>
  </si>
  <si>
    <t>กำไร (ขาดทุน) ต่อหุ้นของผู้เป็นเจ้าของของบริษัทใหญ่</t>
  </si>
  <si>
    <t>ส่วนแบ่งกำไรจากเงินลงทุนในบริษัทร่วมและการร่วมค้า</t>
  </si>
  <si>
    <t>ขาดทุน (กำไร) จากการจำหน่ายและตัดจำหน่าย</t>
  </si>
  <si>
    <t xml:space="preserve">   อาคารและอุปกรณ์ - สุทธิ</t>
  </si>
  <si>
    <t>ส่วนแบ่งขาดทุนจากเงินลงทุนในการร่วมค้า</t>
  </si>
  <si>
    <t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t>
  </si>
  <si>
    <t>อนุพันธ์ทางการเงิน - สุทธิ</t>
  </si>
  <si>
    <t>กำไร (ขาดทุน) จากการวัดมูลค่า</t>
  </si>
  <si>
    <t>ขาดทุน (กำไร) จากการวัดมูลค่าอนุพันธ์ทางการเงิน</t>
  </si>
  <si>
    <t>เงินให้กู้ยืมระยะยาวแก่กิจการที่เกี่ยวข้องกัน</t>
  </si>
  <si>
    <t>เงินสดจ่ายล่วงหน้าสำหรับสินทรัพย์สิทธิการใช้</t>
  </si>
  <si>
    <t>เงินสดรับจากการจำหน่ายอาคาร และอุปกรณ์</t>
  </si>
  <si>
    <t>เงินสดสุทธิมาจาก (ใช้ไปใน) กิจกรรมลงทุน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</si>
  <si>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</si>
  <si>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วันสิ้นงวด</t>
  </si>
  <si>
    <t>การได้มาของสินทรัพย์สิทธิการใช้ภายใต้สัญญาเช่า</t>
  </si>
  <si>
    <t>กิจการที่เกี่ยวข้องกันจากการจัดประเภทใหม่</t>
  </si>
  <si>
    <t>(กลับรายการ) ค่าเผื่อผลขาดทุน</t>
  </si>
  <si>
    <t xml:space="preserve">   ที่คาดว่าจะเกิดขึ้นของลูกหนี้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</si>
</sst>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#,##0.00;\(#,##0.00\)"/>
    <numFmt numFmtId="169" formatCode="#,##0.00;\(#,##0.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166" fontId="4" fillId="0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justify" vertical="center"/>
    </xf>
    <xf numFmtId="164" fontId="4" fillId="0" borderId="1" xfId="0" applyNumberFormat="1" applyFont="1" applyFill="1" applyBorder="1" applyAlignment="1">
      <alignment horizontal="justify" vertical="center"/>
    </xf>
    <xf numFmtId="165" fontId="4" fillId="0" borderId="1" xfId="0" applyNumberFormat="1" applyFont="1" applyFill="1" applyBorder="1" applyAlignment="1">
      <alignment horizontal="justify" vertical="center"/>
    </xf>
    <xf numFmtId="164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5" fontId="4" fillId="0" borderId="0" xfId="0" applyNumberFormat="1" applyFont="1" applyFill="1" applyAlignment="1">
      <alignment horizontal="centerContinuous" vertical="center"/>
    </xf>
    <xf numFmtId="164" fontId="5" fillId="2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top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5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4" fontId="4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9" fontId="4" fillId="2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3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/>
    <xf numFmtId="43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5" fontId="2" fillId="0" borderId="0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1EFC4-1107-4907-9052-B4D2D34C0C07}">
  <dimension ref="A1:L144"/>
  <sheetViews>
    <sheetView topLeftCell="A34" zoomScaleNormal="100" zoomScaleSheetLayoutView="130" workbookViewId="0">
      <selection activeCell="P49" sqref="P49"/>
    </sheetView>
  </sheetViews>
  <sheetFormatPr defaultColWidth="9.28515625" defaultRowHeight="21.75" customHeight="1" x14ac:dyDescent="0.4"/>
  <cols>
    <col min="1" max="2" width="1.7109375" style="4" customWidth="1"/>
    <col min="3" max="3" width="28.85546875" style="4" customWidth="1"/>
    <col min="4" max="4" width="8.140625" style="4" customWidth="1"/>
    <col min="5" max="5" width="0.7109375" style="4" customWidth="1"/>
    <col min="6" max="6" width="14.28515625" style="4" customWidth="1"/>
    <col min="7" max="7" width="0.7109375" style="4" customWidth="1"/>
    <col min="8" max="8" width="13.7109375" style="4" customWidth="1"/>
    <col min="9" max="9" width="0.7109375" style="4" customWidth="1"/>
    <col min="10" max="10" width="14.28515625" style="4" customWidth="1"/>
    <col min="11" max="11" width="0.7109375" style="4" customWidth="1"/>
    <col min="12" max="12" width="13.7109375" style="4" customWidth="1"/>
    <col min="13" max="16384" width="9.28515625" style="4"/>
  </cols>
  <sheetData>
    <row r="1" spans="1:12" ht="21.75" customHeight="1" x14ac:dyDescent="0.4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2" ht="21.75" customHeight="1" x14ac:dyDescent="0.4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21.75" customHeight="1" x14ac:dyDescent="0.4">
      <c r="A3" s="6" t="s">
        <v>2</v>
      </c>
      <c r="B3" s="7"/>
      <c r="C3" s="8"/>
      <c r="D3" s="9"/>
      <c r="E3" s="8"/>
      <c r="F3" s="10"/>
      <c r="G3" s="11"/>
      <c r="H3" s="10"/>
      <c r="I3" s="12"/>
      <c r="J3" s="10"/>
      <c r="K3" s="11"/>
      <c r="L3" s="10"/>
    </row>
    <row r="4" spans="1:12" ht="21.75" customHeight="1" x14ac:dyDescent="0.4">
      <c r="A4" s="1"/>
      <c r="B4" s="13"/>
      <c r="C4" s="14"/>
      <c r="D4" s="15"/>
      <c r="E4" s="14"/>
      <c r="F4" s="2"/>
      <c r="G4" s="3"/>
      <c r="H4" s="2"/>
      <c r="I4" s="16"/>
      <c r="J4" s="2"/>
      <c r="K4" s="3"/>
      <c r="L4" s="2"/>
    </row>
    <row r="5" spans="1:12" ht="20.100000000000001" customHeight="1" x14ac:dyDescent="0.4">
      <c r="A5" s="1"/>
      <c r="B5" s="13"/>
      <c r="C5" s="14"/>
      <c r="D5" s="15"/>
      <c r="E5" s="14"/>
      <c r="F5" s="131" t="s">
        <v>3</v>
      </c>
      <c r="G5" s="131"/>
      <c r="H5" s="131"/>
      <c r="I5" s="17"/>
      <c r="J5" s="131" t="s">
        <v>4</v>
      </c>
      <c r="K5" s="131"/>
      <c r="L5" s="131"/>
    </row>
    <row r="6" spans="1:12" ht="20.100000000000001" customHeight="1" x14ac:dyDescent="0.4">
      <c r="A6" s="1"/>
      <c r="B6" s="13"/>
      <c r="C6" s="14"/>
      <c r="D6" s="15"/>
      <c r="E6" s="14"/>
      <c r="F6" s="18" t="s">
        <v>5</v>
      </c>
      <c r="G6" s="18"/>
      <c r="H6" s="18" t="s">
        <v>6</v>
      </c>
      <c r="I6" s="18"/>
      <c r="J6" s="18" t="s">
        <v>5</v>
      </c>
      <c r="K6" s="18"/>
      <c r="L6" s="18" t="s">
        <v>6</v>
      </c>
    </row>
    <row r="7" spans="1:12" ht="20.100000000000001" customHeight="1" x14ac:dyDescent="0.4">
      <c r="A7" s="1"/>
      <c r="B7" s="13"/>
      <c r="C7" s="14"/>
      <c r="D7" s="15"/>
      <c r="E7" s="14"/>
      <c r="F7" s="18" t="s">
        <v>7</v>
      </c>
      <c r="G7" s="18"/>
      <c r="H7" s="18" t="s">
        <v>8</v>
      </c>
      <c r="I7" s="18"/>
      <c r="J7" s="18" t="s">
        <v>7</v>
      </c>
      <c r="K7" s="18"/>
      <c r="L7" s="18" t="s">
        <v>8</v>
      </c>
    </row>
    <row r="8" spans="1:12" ht="20.100000000000001" customHeight="1" x14ac:dyDescent="0.4">
      <c r="A8" s="19"/>
      <c r="B8" s="13"/>
      <c r="C8" s="14"/>
      <c r="D8" s="15"/>
      <c r="E8" s="14"/>
      <c r="F8" s="18" t="s">
        <v>9</v>
      </c>
      <c r="G8" s="20"/>
      <c r="H8" s="18" t="s">
        <v>10</v>
      </c>
      <c r="I8" s="16"/>
      <c r="J8" s="18" t="s">
        <v>9</v>
      </c>
      <c r="K8" s="20"/>
      <c r="L8" s="18" t="s">
        <v>10</v>
      </c>
    </row>
    <row r="9" spans="1:12" ht="20.100000000000001" customHeight="1" x14ac:dyDescent="0.4">
      <c r="A9" s="19"/>
      <c r="B9" s="19"/>
      <c r="C9" s="19"/>
      <c r="D9" s="21" t="s">
        <v>11</v>
      </c>
      <c r="E9" s="15"/>
      <c r="F9" s="22" t="s">
        <v>12</v>
      </c>
      <c r="G9" s="16"/>
      <c r="H9" s="22" t="s">
        <v>12</v>
      </c>
      <c r="I9" s="16"/>
      <c r="J9" s="22" t="s">
        <v>12</v>
      </c>
      <c r="K9" s="16"/>
      <c r="L9" s="22" t="s">
        <v>12</v>
      </c>
    </row>
    <row r="10" spans="1:12" ht="6" customHeight="1" x14ac:dyDescent="0.4">
      <c r="A10" s="19"/>
      <c r="B10" s="19"/>
      <c r="C10" s="19"/>
      <c r="D10" s="23"/>
      <c r="E10" s="15"/>
      <c r="F10" s="24"/>
      <c r="G10" s="17"/>
      <c r="H10" s="18"/>
      <c r="I10" s="17"/>
      <c r="J10" s="24"/>
      <c r="K10" s="17"/>
      <c r="L10" s="18"/>
    </row>
    <row r="11" spans="1:12" ht="20.100000000000001" customHeight="1" x14ac:dyDescent="0.4">
      <c r="A11" s="132" t="s">
        <v>13</v>
      </c>
      <c r="B11" s="132"/>
      <c r="C11" s="132"/>
      <c r="D11" s="15"/>
      <c r="E11" s="15"/>
      <c r="F11" s="25"/>
      <c r="G11" s="26"/>
      <c r="H11" s="27"/>
      <c r="I11" s="26"/>
      <c r="J11" s="25"/>
      <c r="K11" s="26"/>
      <c r="L11" s="27"/>
    </row>
    <row r="12" spans="1:12" ht="6" customHeight="1" x14ac:dyDescent="0.4">
      <c r="A12" s="19"/>
      <c r="B12" s="19"/>
      <c r="C12" s="19"/>
      <c r="D12" s="15"/>
      <c r="E12" s="15"/>
      <c r="F12" s="25"/>
      <c r="G12" s="26"/>
      <c r="H12" s="27"/>
      <c r="I12" s="26"/>
      <c r="J12" s="25"/>
      <c r="K12" s="26"/>
      <c r="L12" s="27"/>
    </row>
    <row r="13" spans="1:12" ht="20.100000000000001" customHeight="1" x14ac:dyDescent="0.4">
      <c r="A13" s="1" t="s">
        <v>14</v>
      </c>
      <c r="B13" s="14"/>
      <c r="C13" s="14"/>
      <c r="D13" s="15"/>
      <c r="E13" s="14"/>
      <c r="F13" s="28"/>
      <c r="G13" s="20"/>
      <c r="H13" s="29"/>
      <c r="I13" s="20"/>
      <c r="J13" s="28"/>
      <c r="K13" s="20"/>
      <c r="L13" s="29"/>
    </row>
    <row r="14" spans="1:12" ht="6" customHeight="1" x14ac:dyDescent="0.4">
      <c r="A14" s="1"/>
      <c r="B14" s="14"/>
      <c r="C14" s="14"/>
      <c r="D14" s="15"/>
      <c r="E14" s="14"/>
      <c r="F14" s="28"/>
      <c r="G14" s="20"/>
      <c r="H14" s="29"/>
      <c r="I14" s="20"/>
      <c r="J14" s="28"/>
      <c r="K14" s="20"/>
      <c r="L14" s="29"/>
    </row>
    <row r="15" spans="1:12" ht="20.100000000000001" customHeight="1" x14ac:dyDescent="0.4">
      <c r="A15" s="30" t="s">
        <v>15</v>
      </c>
      <c r="B15" s="14"/>
      <c r="C15" s="14"/>
      <c r="D15" s="15"/>
      <c r="E15" s="14"/>
      <c r="F15" s="28">
        <v>2890082</v>
      </c>
      <c r="G15" s="20"/>
      <c r="H15" s="29">
        <v>2611126</v>
      </c>
      <c r="I15" s="20"/>
      <c r="J15" s="28">
        <v>267089</v>
      </c>
      <c r="K15" s="20"/>
      <c r="L15" s="29">
        <v>222256</v>
      </c>
    </row>
    <row r="16" spans="1:12" ht="20.100000000000001" customHeight="1" x14ac:dyDescent="0.4">
      <c r="A16" s="30" t="s">
        <v>16</v>
      </c>
      <c r="B16" s="14"/>
      <c r="C16" s="14"/>
      <c r="D16" s="15"/>
      <c r="E16" s="14"/>
      <c r="F16" s="28"/>
      <c r="G16" s="20"/>
      <c r="H16" s="29"/>
      <c r="I16" s="20"/>
      <c r="J16" s="28"/>
      <c r="K16" s="20"/>
      <c r="L16" s="29"/>
    </row>
    <row r="17" spans="1:12" ht="20.100000000000001" customHeight="1" x14ac:dyDescent="0.4">
      <c r="A17" s="30"/>
      <c r="B17" s="14" t="s">
        <v>17</v>
      </c>
      <c r="C17" s="14"/>
      <c r="D17" s="15"/>
      <c r="E17" s="14"/>
      <c r="F17" s="28">
        <v>94260</v>
      </c>
      <c r="G17" s="20"/>
      <c r="H17" s="29">
        <v>94424</v>
      </c>
      <c r="I17" s="20"/>
      <c r="J17" s="28">
        <v>94260</v>
      </c>
      <c r="K17" s="20"/>
      <c r="L17" s="29">
        <v>94424</v>
      </c>
    </row>
    <row r="18" spans="1:12" ht="19.149999999999999" customHeight="1" x14ac:dyDescent="0.4">
      <c r="A18" s="13" t="s">
        <v>18</v>
      </c>
      <c r="B18" s="14"/>
      <c r="C18" s="14"/>
      <c r="D18" s="15">
        <v>7</v>
      </c>
      <c r="E18" s="14"/>
      <c r="F18" s="28">
        <v>6166980</v>
      </c>
      <c r="G18" s="20"/>
      <c r="H18" s="29">
        <v>6209377</v>
      </c>
      <c r="I18" s="20"/>
      <c r="J18" s="28">
        <v>426753</v>
      </c>
      <c r="K18" s="20"/>
      <c r="L18" s="29">
        <v>315053</v>
      </c>
    </row>
    <row r="19" spans="1:12" ht="20.100000000000001" customHeight="1" x14ac:dyDescent="0.4">
      <c r="A19" s="14" t="s">
        <v>19</v>
      </c>
      <c r="B19" s="14"/>
      <c r="C19" s="14"/>
      <c r="D19" s="15">
        <v>8</v>
      </c>
      <c r="E19" s="14"/>
      <c r="F19" s="28">
        <v>9822121</v>
      </c>
      <c r="G19" s="20"/>
      <c r="H19" s="29">
        <v>11153127</v>
      </c>
      <c r="I19" s="20"/>
      <c r="J19" s="28">
        <v>296622</v>
      </c>
      <c r="K19" s="20"/>
      <c r="L19" s="29">
        <v>163530</v>
      </c>
    </row>
    <row r="20" spans="1:12" ht="20.100000000000001" customHeight="1" x14ac:dyDescent="0.4">
      <c r="A20" s="14" t="s">
        <v>224</v>
      </c>
      <c r="B20" s="14"/>
      <c r="C20" s="14"/>
      <c r="D20" s="15"/>
      <c r="E20" s="14"/>
      <c r="F20" s="28"/>
      <c r="G20" s="20"/>
      <c r="H20" s="29"/>
      <c r="I20" s="20"/>
      <c r="J20" s="28"/>
      <c r="K20" s="20"/>
      <c r="L20" s="29"/>
    </row>
    <row r="21" spans="1:12" ht="20.100000000000001" customHeight="1" x14ac:dyDescent="0.4">
      <c r="B21" s="14" t="s">
        <v>225</v>
      </c>
      <c r="C21" s="14"/>
      <c r="D21" s="15">
        <v>21</v>
      </c>
      <c r="E21" s="14"/>
      <c r="F21" s="28">
        <v>0</v>
      </c>
      <c r="G21" s="20"/>
      <c r="H21" s="29">
        <v>0</v>
      </c>
      <c r="I21" s="20"/>
      <c r="J21" s="28">
        <v>0</v>
      </c>
      <c r="K21" s="20"/>
      <c r="L21" s="29">
        <v>498703</v>
      </c>
    </row>
    <row r="22" spans="1:12" ht="20.100000000000001" customHeight="1" x14ac:dyDescent="0.4">
      <c r="A22" s="14" t="s">
        <v>20</v>
      </c>
      <c r="B22" s="14"/>
      <c r="C22" s="14"/>
      <c r="D22" s="15"/>
      <c r="E22" s="14"/>
      <c r="F22" s="31">
        <v>498785</v>
      </c>
      <c r="G22" s="20"/>
      <c r="H22" s="32">
        <v>251542</v>
      </c>
      <c r="I22" s="20"/>
      <c r="J22" s="31">
        <v>4423</v>
      </c>
      <c r="K22" s="20"/>
      <c r="L22" s="32">
        <v>4436</v>
      </c>
    </row>
    <row r="23" spans="1:12" ht="6" customHeight="1" x14ac:dyDescent="0.4">
      <c r="A23" s="14"/>
      <c r="B23" s="14"/>
      <c r="C23" s="14"/>
      <c r="D23" s="15"/>
      <c r="E23" s="14"/>
      <c r="F23" s="28"/>
      <c r="G23" s="20"/>
      <c r="H23" s="29"/>
      <c r="I23" s="20"/>
      <c r="J23" s="28"/>
      <c r="K23" s="20"/>
      <c r="L23" s="29"/>
    </row>
    <row r="24" spans="1:12" ht="20.100000000000001" customHeight="1" x14ac:dyDescent="0.4">
      <c r="A24" s="1" t="s">
        <v>21</v>
      </c>
      <c r="B24" s="14"/>
      <c r="C24" s="14"/>
      <c r="D24" s="15"/>
      <c r="E24" s="14"/>
      <c r="F24" s="31">
        <f>SUM(F15:F23)</f>
        <v>19472228</v>
      </c>
      <c r="G24" s="20"/>
      <c r="H24" s="32">
        <f>SUM(H15:H23)</f>
        <v>20319596</v>
      </c>
      <c r="I24" s="20"/>
      <c r="J24" s="31">
        <f>SUM(J15:J23)</f>
        <v>1089147</v>
      </c>
      <c r="K24" s="20"/>
      <c r="L24" s="32">
        <f>SUM(L15:L23)</f>
        <v>1298402</v>
      </c>
    </row>
    <row r="25" spans="1:12" ht="20.100000000000001" customHeight="1" x14ac:dyDescent="0.4">
      <c r="A25" s="14"/>
      <c r="B25" s="14"/>
      <c r="C25" s="1"/>
      <c r="D25" s="15"/>
      <c r="E25" s="14"/>
      <c r="F25" s="28"/>
      <c r="G25" s="20"/>
      <c r="H25" s="29"/>
      <c r="I25" s="20"/>
      <c r="J25" s="28"/>
      <c r="K25" s="20"/>
      <c r="L25" s="29"/>
    </row>
    <row r="26" spans="1:12" ht="20.100000000000001" customHeight="1" x14ac:dyDescent="0.4">
      <c r="A26" s="19" t="s">
        <v>22</v>
      </c>
      <c r="B26" s="14"/>
      <c r="C26" s="14"/>
      <c r="D26" s="15"/>
      <c r="E26" s="15"/>
      <c r="F26" s="33"/>
      <c r="G26" s="20"/>
      <c r="H26" s="34"/>
      <c r="I26" s="20"/>
      <c r="J26" s="33"/>
      <c r="K26" s="20"/>
      <c r="L26" s="34"/>
    </row>
    <row r="27" spans="1:12" ht="6" customHeight="1" x14ac:dyDescent="0.4">
      <c r="A27" s="19"/>
      <c r="B27" s="14"/>
      <c r="C27" s="14"/>
      <c r="D27" s="15"/>
      <c r="E27" s="15"/>
      <c r="F27" s="33"/>
      <c r="G27" s="20"/>
      <c r="H27" s="34"/>
      <c r="I27" s="20"/>
      <c r="J27" s="33"/>
      <c r="K27" s="20"/>
      <c r="L27" s="34"/>
    </row>
    <row r="28" spans="1:12" ht="20.100000000000001" customHeight="1" x14ac:dyDescent="0.4">
      <c r="A28" s="14" t="s">
        <v>23</v>
      </c>
      <c r="B28" s="14"/>
      <c r="C28" s="14"/>
      <c r="D28" s="15">
        <v>9</v>
      </c>
      <c r="E28" s="15"/>
      <c r="F28" s="28">
        <v>0</v>
      </c>
      <c r="G28" s="20"/>
      <c r="H28" s="29">
        <v>0</v>
      </c>
      <c r="I28" s="20"/>
      <c r="J28" s="28">
        <v>11077879</v>
      </c>
      <c r="K28" s="20"/>
      <c r="L28" s="29">
        <v>11062879</v>
      </c>
    </row>
    <row r="29" spans="1:12" ht="20.100000000000001" customHeight="1" x14ac:dyDescent="0.4">
      <c r="A29" s="14" t="s">
        <v>24</v>
      </c>
      <c r="B29" s="14"/>
      <c r="C29" s="14"/>
      <c r="D29" s="15">
        <v>9</v>
      </c>
      <c r="E29" s="14"/>
      <c r="F29" s="28">
        <v>2394411</v>
      </c>
      <c r="G29" s="20"/>
      <c r="H29" s="29">
        <v>2177488</v>
      </c>
      <c r="I29" s="20"/>
      <c r="J29" s="28">
        <v>0</v>
      </c>
      <c r="K29" s="35"/>
      <c r="L29" s="29">
        <v>0</v>
      </c>
    </row>
    <row r="30" spans="1:12" ht="20.100000000000001" customHeight="1" x14ac:dyDescent="0.4">
      <c r="A30" s="14" t="s">
        <v>25</v>
      </c>
      <c r="B30" s="14"/>
      <c r="C30" s="14"/>
      <c r="D30" s="15">
        <v>9</v>
      </c>
      <c r="E30" s="14"/>
      <c r="F30" s="28">
        <v>32494</v>
      </c>
      <c r="G30" s="20"/>
      <c r="H30" s="29">
        <v>32995</v>
      </c>
      <c r="I30" s="20"/>
      <c r="J30" s="28">
        <v>23578</v>
      </c>
      <c r="K30" s="20"/>
      <c r="L30" s="29">
        <v>23578</v>
      </c>
    </row>
    <row r="31" spans="1:12" ht="20.100000000000001" customHeight="1" x14ac:dyDescent="0.4">
      <c r="A31" s="14" t="s">
        <v>226</v>
      </c>
      <c r="B31" s="14"/>
      <c r="C31" s="14"/>
      <c r="D31" s="15"/>
      <c r="E31" s="14"/>
      <c r="F31" s="28"/>
      <c r="G31" s="20"/>
      <c r="H31" s="29"/>
      <c r="I31" s="20"/>
      <c r="J31" s="28"/>
      <c r="K31" s="20"/>
      <c r="L31" s="29"/>
    </row>
    <row r="32" spans="1:12" ht="20.100000000000001" customHeight="1" x14ac:dyDescent="0.4">
      <c r="B32" s="14" t="s">
        <v>225</v>
      </c>
      <c r="C32" s="14"/>
      <c r="D32" s="15">
        <v>21</v>
      </c>
      <c r="E32" s="14"/>
      <c r="F32" s="28">
        <v>978925</v>
      </c>
      <c r="G32" s="20"/>
      <c r="H32" s="29">
        <v>913312</v>
      </c>
      <c r="I32" s="20"/>
      <c r="J32" s="28">
        <v>4101160</v>
      </c>
      <c r="K32" s="20"/>
      <c r="L32" s="29">
        <v>4217753</v>
      </c>
    </row>
    <row r="33" spans="1:12" ht="20.100000000000001" customHeight="1" x14ac:dyDescent="0.4">
      <c r="A33" s="30" t="s">
        <v>26</v>
      </c>
      <c r="B33" s="14"/>
      <c r="C33" s="14"/>
      <c r="D33" s="15"/>
      <c r="E33" s="14"/>
      <c r="F33" s="28">
        <v>167151</v>
      </c>
      <c r="G33" s="20"/>
      <c r="H33" s="29">
        <v>166403</v>
      </c>
      <c r="I33" s="20"/>
      <c r="J33" s="28">
        <v>1341148</v>
      </c>
      <c r="K33" s="20"/>
      <c r="L33" s="29">
        <v>1284683</v>
      </c>
    </row>
    <row r="34" spans="1:12" ht="20.100000000000001" customHeight="1" x14ac:dyDescent="0.4">
      <c r="A34" s="30" t="s">
        <v>27</v>
      </c>
      <c r="B34" s="14"/>
      <c r="C34" s="14"/>
      <c r="D34" s="15">
        <v>10</v>
      </c>
      <c r="E34" s="14"/>
      <c r="F34" s="28">
        <v>22393899</v>
      </c>
      <c r="G34" s="20"/>
      <c r="H34" s="29">
        <v>22579109</v>
      </c>
      <c r="I34" s="20"/>
      <c r="J34" s="28">
        <v>6163674</v>
      </c>
      <c r="K34" s="20"/>
      <c r="L34" s="29">
        <v>6220086</v>
      </c>
    </row>
    <row r="35" spans="1:12" ht="20.100000000000001" customHeight="1" x14ac:dyDescent="0.4">
      <c r="A35" s="13" t="s">
        <v>28</v>
      </c>
      <c r="B35" s="14"/>
      <c r="C35" s="14"/>
      <c r="D35" s="15">
        <v>11</v>
      </c>
      <c r="E35" s="14"/>
      <c r="F35" s="28">
        <v>1099556</v>
      </c>
      <c r="G35" s="20"/>
      <c r="H35" s="29">
        <v>1154654</v>
      </c>
      <c r="I35" s="20"/>
      <c r="J35" s="28">
        <v>145511</v>
      </c>
      <c r="K35" s="20"/>
      <c r="L35" s="29">
        <v>174388</v>
      </c>
    </row>
    <row r="36" spans="1:12" ht="20.100000000000001" customHeight="1" x14ac:dyDescent="0.4">
      <c r="A36" s="13" t="s">
        <v>29</v>
      </c>
      <c r="B36" s="14"/>
      <c r="C36" s="14"/>
      <c r="D36" s="15"/>
      <c r="E36" s="14"/>
      <c r="F36" s="28">
        <v>2723956</v>
      </c>
      <c r="G36" s="20"/>
      <c r="H36" s="29">
        <v>2723956</v>
      </c>
      <c r="I36" s="20"/>
      <c r="J36" s="28">
        <v>0</v>
      </c>
      <c r="K36" s="20"/>
      <c r="L36" s="29">
        <v>0</v>
      </c>
    </row>
    <row r="37" spans="1:12" ht="20.100000000000001" customHeight="1" x14ac:dyDescent="0.4">
      <c r="A37" s="13" t="s">
        <v>30</v>
      </c>
      <c r="B37" s="14"/>
      <c r="C37" s="14"/>
      <c r="D37" s="15">
        <v>10</v>
      </c>
      <c r="E37" s="14"/>
      <c r="F37" s="28">
        <v>69983</v>
      </c>
      <c r="G37" s="20"/>
      <c r="H37" s="29">
        <v>79298</v>
      </c>
      <c r="I37" s="20"/>
      <c r="J37" s="28">
        <v>1800</v>
      </c>
      <c r="K37" s="20"/>
      <c r="L37" s="29">
        <v>2821</v>
      </c>
    </row>
    <row r="38" spans="1:12" ht="20.100000000000001" customHeight="1" x14ac:dyDescent="0.4">
      <c r="A38" s="14" t="s">
        <v>227</v>
      </c>
      <c r="B38" s="14"/>
      <c r="C38" s="14"/>
      <c r="D38" s="15"/>
      <c r="E38" s="14"/>
      <c r="F38" s="28"/>
      <c r="G38" s="20"/>
      <c r="H38" s="29"/>
      <c r="I38" s="20"/>
      <c r="J38" s="28"/>
      <c r="K38" s="20"/>
      <c r="L38" s="29"/>
    </row>
    <row r="39" spans="1:12" ht="20.100000000000001" customHeight="1" x14ac:dyDescent="0.4">
      <c r="B39" s="14" t="s">
        <v>228</v>
      </c>
      <c r="C39" s="14"/>
      <c r="D39" s="15"/>
      <c r="E39" s="14"/>
      <c r="F39" s="28">
        <v>191956</v>
      </c>
      <c r="G39" s="20"/>
      <c r="H39" s="29">
        <v>91855</v>
      </c>
      <c r="I39" s="20"/>
      <c r="J39" s="28">
        <v>0</v>
      </c>
      <c r="K39" s="20"/>
      <c r="L39" s="29">
        <v>0</v>
      </c>
    </row>
    <row r="40" spans="1:12" ht="20.100000000000001" customHeight="1" x14ac:dyDescent="0.4">
      <c r="A40" s="13" t="s">
        <v>31</v>
      </c>
      <c r="B40" s="14"/>
      <c r="C40" s="14"/>
      <c r="D40" s="15">
        <v>12</v>
      </c>
      <c r="E40" s="14"/>
      <c r="F40" s="31">
        <v>757604</v>
      </c>
      <c r="G40" s="20"/>
      <c r="H40" s="32">
        <v>655343</v>
      </c>
      <c r="I40" s="20"/>
      <c r="J40" s="31">
        <v>928042</v>
      </c>
      <c r="K40" s="20"/>
      <c r="L40" s="32">
        <v>756090</v>
      </c>
    </row>
    <row r="41" spans="1:12" ht="6" customHeight="1" x14ac:dyDescent="0.4">
      <c r="A41" s="14"/>
      <c r="B41" s="13"/>
      <c r="C41" s="14"/>
      <c r="D41" s="15"/>
      <c r="E41" s="14"/>
      <c r="F41" s="28"/>
      <c r="G41" s="20"/>
      <c r="H41" s="29"/>
      <c r="I41" s="20"/>
      <c r="J41" s="28"/>
      <c r="K41" s="20"/>
      <c r="L41" s="29"/>
    </row>
    <row r="42" spans="1:12" ht="20.100000000000001" customHeight="1" x14ac:dyDescent="0.4">
      <c r="A42" s="1" t="s">
        <v>32</v>
      </c>
      <c r="B42" s="14"/>
      <c r="C42" s="14"/>
      <c r="D42" s="15"/>
      <c r="E42" s="14"/>
      <c r="F42" s="31">
        <f>SUM(F28:F40)</f>
        <v>30809935</v>
      </c>
      <c r="G42" s="20"/>
      <c r="H42" s="32">
        <f>SUM(H28:H40)</f>
        <v>30574413</v>
      </c>
      <c r="I42" s="20"/>
      <c r="J42" s="31">
        <f>SUM(J28:J40)</f>
        <v>23782792</v>
      </c>
      <c r="K42" s="20"/>
      <c r="L42" s="32">
        <f>SUM(L28:L40)</f>
        <v>23742278</v>
      </c>
    </row>
    <row r="43" spans="1:12" ht="6" customHeight="1" x14ac:dyDescent="0.4">
      <c r="A43" s="14"/>
      <c r="B43" s="14"/>
      <c r="C43" s="1"/>
      <c r="D43" s="15"/>
      <c r="E43" s="14"/>
      <c r="F43" s="28"/>
      <c r="G43" s="20"/>
      <c r="H43" s="29"/>
      <c r="I43" s="20"/>
      <c r="J43" s="28"/>
      <c r="K43" s="20"/>
      <c r="L43" s="29"/>
    </row>
    <row r="44" spans="1:12" ht="20.100000000000001" customHeight="1" thickBot="1" x14ac:dyDescent="0.45">
      <c r="A44" s="1" t="s">
        <v>33</v>
      </c>
      <c r="B44" s="14"/>
      <c r="C44" s="14"/>
      <c r="D44" s="36"/>
      <c r="E44" s="14"/>
      <c r="F44" s="37">
        <f>SUM(F24+F42)</f>
        <v>50282163</v>
      </c>
      <c r="G44" s="20"/>
      <c r="H44" s="38">
        <f>SUM(H24+H42)</f>
        <v>50894009</v>
      </c>
      <c r="I44" s="20"/>
      <c r="J44" s="37">
        <f>SUM(J24+J42)</f>
        <v>24871939</v>
      </c>
      <c r="K44" s="20"/>
      <c r="L44" s="38">
        <f>SUM(L24+L42)</f>
        <v>25040680</v>
      </c>
    </row>
    <row r="45" spans="1:12" ht="19.899999999999999" customHeight="1" thickTop="1" x14ac:dyDescent="0.4">
      <c r="A45" s="1"/>
      <c r="B45" s="14"/>
      <c r="C45" s="14"/>
      <c r="D45" s="36"/>
      <c r="E45" s="14"/>
      <c r="F45" s="29"/>
      <c r="G45" s="20"/>
      <c r="H45" s="29"/>
      <c r="I45" s="20"/>
      <c r="J45" s="29"/>
      <c r="K45" s="20"/>
      <c r="L45" s="29"/>
    </row>
    <row r="46" spans="1:12" ht="15.75" customHeight="1" x14ac:dyDescent="0.4">
      <c r="A46" s="14"/>
      <c r="B46" s="14"/>
      <c r="C46" s="39"/>
      <c r="D46" s="36"/>
      <c r="E46" s="14"/>
      <c r="F46" s="29"/>
      <c r="G46" s="20"/>
      <c r="H46" s="29"/>
      <c r="I46" s="20"/>
      <c r="J46" s="29"/>
      <c r="K46" s="20"/>
      <c r="L46" s="29"/>
    </row>
    <row r="47" spans="1:12" ht="15.75" customHeight="1" x14ac:dyDescent="0.4">
      <c r="A47" s="14" t="s">
        <v>219</v>
      </c>
      <c r="B47" s="14"/>
      <c r="C47" s="39"/>
      <c r="D47" s="36"/>
      <c r="E47" s="14"/>
      <c r="F47" s="29"/>
      <c r="G47" s="20"/>
      <c r="H47" s="29"/>
      <c r="I47" s="20"/>
      <c r="J47" s="29"/>
      <c r="K47" s="20"/>
      <c r="L47" s="29"/>
    </row>
    <row r="48" spans="1:12" ht="14.25" customHeight="1" x14ac:dyDescent="0.4">
      <c r="A48" s="1"/>
      <c r="B48" s="14"/>
      <c r="C48" s="14"/>
      <c r="D48" s="36"/>
      <c r="E48" s="14"/>
      <c r="F48" s="29"/>
      <c r="G48" s="20"/>
      <c r="H48" s="29"/>
      <c r="I48" s="20"/>
      <c r="J48" s="29"/>
      <c r="K48" s="20"/>
      <c r="L48" s="29"/>
    </row>
    <row r="49" spans="1:12" ht="22.15" customHeight="1" x14ac:dyDescent="0.4">
      <c r="A49" s="7" t="s">
        <v>239</v>
      </c>
      <c r="B49" s="40"/>
      <c r="C49" s="40"/>
      <c r="D49" s="40"/>
      <c r="E49" s="40"/>
      <c r="F49" s="41"/>
      <c r="G49" s="42"/>
      <c r="H49" s="41"/>
      <c r="I49" s="42"/>
      <c r="J49" s="41"/>
      <c r="K49" s="42"/>
      <c r="L49" s="41"/>
    </row>
    <row r="50" spans="1:12" ht="21.75" customHeight="1" x14ac:dyDescent="0.4">
      <c r="A50" s="19" t="s">
        <v>0</v>
      </c>
      <c r="B50" s="19"/>
      <c r="C50" s="19"/>
      <c r="D50" s="19"/>
      <c r="E50" s="19"/>
      <c r="F50" s="43"/>
      <c r="G50" s="44"/>
      <c r="H50" s="43"/>
      <c r="I50" s="44"/>
      <c r="J50" s="43"/>
      <c r="K50" s="44"/>
      <c r="L50" s="43"/>
    </row>
    <row r="51" spans="1:12" ht="21.75" customHeight="1" x14ac:dyDescent="0.4">
      <c r="A51" s="5" t="s">
        <v>1</v>
      </c>
      <c r="B51" s="19"/>
      <c r="C51" s="19"/>
      <c r="D51" s="19"/>
      <c r="E51" s="19"/>
      <c r="F51" s="43"/>
      <c r="G51" s="44"/>
      <c r="H51" s="43"/>
      <c r="I51" s="44"/>
      <c r="J51" s="43"/>
      <c r="K51" s="44"/>
      <c r="L51" s="43"/>
    </row>
    <row r="52" spans="1:12" ht="21.75" customHeight="1" x14ac:dyDescent="0.4">
      <c r="A52" s="45" t="str">
        <f>+A3</f>
        <v>ณ วันที่ 30 กันยายน พ.ศ. 2565</v>
      </c>
      <c r="B52" s="21"/>
      <c r="C52" s="21"/>
      <c r="D52" s="21"/>
      <c r="E52" s="21"/>
      <c r="F52" s="46"/>
      <c r="G52" s="47"/>
      <c r="H52" s="46"/>
      <c r="I52" s="47"/>
      <c r="J52" s="46"/>
      <c r="K52" s="47"/>
      <c r="L52" s="46"/>
    </row>
    <row r="53" spans="1:12" ht="20.100000000000001" customHeight="1" x14ac:dyDescent="0.4">
      <c r="A53" s="19"/>
      <c r="B53" s="13"/>
      <c r="C53" s="48"/>
      <c r="D53" s="15"/>
      <c r="E53" s="48"/>
      <c r="F53" s="49"/>
      <c r="G53" s="50"/>
      <c r="H53" s="49"/>
      <c r="I53" s="50"/>
      <c r="J53" s="49"/>
      <c r="K53" s="50"/>
      <c r="L53" s="49"/>
    </row>
    <row r="54" spans="1:12" ht="20.100000000000001" customHeight="1" x14ac:dyDescent="0.4">
      <c r="A54" s="19"/>
      <c r="B54" s="13"/>
      <c r="C54" s="48"/>
      <c r="D54" s="15"/>
      <c r="E54" s="48"/>
      <c r="F54" s="131" t="s">
        <v>3</v>
      </c>
      <c r="G54" s="131"/>
      <c r="H54" s="131"/>
      <c r="I54" s="17"/>
      <c r="J54" s="131" t="s">
        <v>4</v>
      </c>
      <c r="K54" s="131"/>
      <c r="L54" s="131"/>
    </row>
    <row r="55" spans="1:12" ht="20.100000000000001" customHeight="1" x14ac:dyDescent="0.4">
      <c r="A55" s="1"/>
      <c r="B55" s="13"/>
      <c r="C55" s="14"/>
      <c r="D55" s="15"/>
      <c r="E55" s="14"/>
      <c r="F55" s="18" t="s">
        <v>5</v>
      </c>
      <c r="G55" s="18"/>
      <c r="H55" s="18" t="s">
        <v>6</v>
      </c>
      <c r="I55" s="18"/>
      <c r="J55" s="18" t="s">
        <v>5</v>
      </c>
      <c r="K55" s="18"/>
      <c r="L55" s="18" t="s">
        <v>6</v>
      </c>
    </row>
    <row r="56" spans="1:12" ht="20.100000000000001" customHeight="1" x14ac:dyDescent="0.4">
      <c r="A56" s="19"/>
      <c r="B56" s="13"/>
      <c r="C56" s="48"/>
      <c r="D56" s="15"/>
      <c r="E56" s="48"/>
      <c r="F56" s="18" t="s">
        <v>7</v>
      </c>
      <c r="G56" s="18"/>
      <c r="H56" s="18" t="s">
        <v>8</v>
      </c>
      <c r="I56" s="18"/>
      <c r="J56" s="18" t="s">
        <v>7</v>
      </c>
      <c r="K56" s="18"/>
      <c r="L56" s="18" t="s">
        <v>8</v>
      </c>
    </row>
    <row r="57" spans="1:12" ht="20.100000000000001" customHeight="1" x14ac:dyDescent="0.4">
      <c r="A57" s="19"/>
      <c r="B57" s="13"/>
      <c r="C57" s="14"/>
      <c r="D57" s="15"/>
      <c r="E57" s="14"/>
      <c r="F57" s="18" t="s">
        <v>9</v>
      </c>
      <c r="G57" s="20"/>
      <c r="H57" s="18" t="s">
        <v>10</v>
      </c>
      <c r="I57" s="16"/>
      <c r="J57" s="18" t="s">
        <v>9</v>
      </c>
      <c r="K57" s="20"/>
      <c r="L57" s="18" t="s">
        <v>10</v>
      </c>
    </row>
    <row r="58" spans="1:12" ht="20.100000000000001" customHeight="1" x14ac:dyDescent="0.4">
      <c r="A58" s="19"/>
      <c r="B58" s="19"/>
      <c r="C58" s="19"/>
      <c r="D58" s="21" t="s">
        <v>11</v>
      </c>
      <c r="E58" s="15"/>
      <c r="F58" s="22" t="s">
        <v>12</v>
      </c>
      <c r="G58" s="16"/>
      <c r="H58" s="22" t="s">
        <v>12</v>
      </c>
      <c r="I58" s="16"/>
      <c r="J58" s="22" t="s">
        <v>12</v>
      </c>
      <c r="K58" s="16"/>
      <c r="L58" s="22" t="s">
        <v>12</v>
      </c>
    </row>
    <row r="59" spans="1:12" ht="6" customHeight="1" x14ac:dyDescent="0.4">
      <c r="A59" s="14"/>
      <c r="B59" s="14"/>
      <c r="C59" s="1"/>
      <c r="D59" s="14"/>
      <c r="E59" s="14"/>
      <c r="F59" s="28"/>
      <c r="G59" s="20"/>
      <c r="H59" s="29"/>
      <c r="I59" s="20"/>
      <c r="J59" s="28"/>
      <c r="K59" s="20"/>
      <c r="L59" s="29"/>
    </row>
    <row r="60" spans="1:12" ht="20.100000000000001" customHeight="1" x14ac:dyDescent="0.4">
      <c r="A60" s="132" t="s">
        <v>34</v>
      </c>
      <c r="B60" s="132"/>
      <c r="C60" s="132"/>
      <c r="D60" s="15"/>
      <c r="E60" s="15"/>
      <c r="F60" s="51"/>
      <c r="G60" s="52"/>
      <c r="H60" s="53"/>
      <c r="I60" s="52"/>
      <c r="J60" s="51"/>
      <c r="K60" s="52"/>
      <c r="L60" s="53"/>
    </row>
    <row r="61" spans="1:12" ht="6" customHeight="1" x14ac:dyDescent="0.4">
      <c r="A61" s="19"/>
      <c r="B61" s="19"/>
      <c r="C61" s="19"/>
      <c r="D61" s="15"/>
      <c r="E61" s="15"/>
      <c r="F61" s="25"/>
      <c r="G61" s="26"/>
      <c r="H61" s="27"/>
      <c r="I61" s="26"/>
      <c r="J61" s="25"/>
      <c r="K61" s="26"/>
      <c r="L61" s="27"/>
    </row>
    <row r="62" spans="1:12" ht="20.100000000000001" customHeight="1" x14ac:dyDescent="0.4">
      <c r="A62" s="1" t="s">
        <v>35</v>
      </c>
      <c r="B62" s="14"/>
      <c r="C62" s="14"/>
      <c r="D62" s="15"/>
      <c r="E62" s="14"/>
      <c r="F62" s="28"/>
      <c r="G62" s="20"/>
      <c r="H62" s="29"/>
      <c r="I62" s="20"/>
      <c r="J62" s="28"/>
      <c r="K62" s="20"/>
      <c r="L62" s="29"/>
    </row>
    <row r="63" spans="1:12" ht="6" customHeight="1" x14ac:dyDescent="0.4">
      <c r="A63" s="1"/>
      <c r="B63" s="14"/>
      <c r="C63" s="14"/>
      <c r="D63" s="15"/>
      <c r="E63" s="14"/>
      <c r="F63" s="28"/>
      <c r="G63" s="20"/>
      <c r="H63" s="29"/>
      <c r="I63" s="20"/>
      <c r="J63" s="28"/>
      <c r="K63" s="20"/>
      <c r="L63" s="29"/>
    </row>
    <row r="64" spans="1:12" ht="20.100000000000001" customHeight="1" x14ac:dyDescent="0.4">
      <c r="A64" s="14" t="s">
        <v>229</v>
      </c>
      <c r="B64" s="14"/>
      <c r="C64" s="14"/>
      <c r="D64" s="15"/>
      <c r="E64" s="14"/>
      <c r="F64" s="28"/>
      <c r="G64" s="20"/>
      <c r="H64" s="29"/>
      <c r="I64" s="20"/>
      <c r="J64" s="28"/>
      <c r="K64" s="20"/>
      <c r="L64" s="29"/>
    </row>
    <row r="65" spans="1:12" ht="20.100000000000001" customHeight="1" x14ac:dyDescent="0.4">
      <c r="B65" s="14" t="s">
        <v>230</v>
      </c>
      <c r="C65" s="14"/>
      <c r="D65" s="15">
        <v>13</v>
      </c>
      <c r="E65" s="14"/>
      <c r="F65" s="28">
        <v>5014324</v>
      </c>
      <c r="G65" s="20"/>
      <c r="H65" s="29">
        <v>5574135</v>
      </c>
      <c r="I65" s="20"/>
      <c r="J65" s="28">
        <v>1230000</v>
      </c>
      <c r="K65" s="20"/>
      <c r="L65" s="29">
        <v>1380000</v>
      </c>
    </row>
    <row r="66" spans="1:12" ht="20.100000000000001" customHeight="1" x14ac:dyDescent="0.4">
      <c r="A66" s="14" t="s">
        <v>36</v>
      </c>
      <c r="B66" s="14"/>
      <c r="C66" s="14"/>
      <c r="D66" s="15">
        <v>14</v>
      </c>
      <c r="E66" s="14"/>
      <c r="F66" s="28">
        <v>6559369</v>
      </c>
      <c r="G66" s="20"/>
      <c r="H66" s="29">
        <v>7548185</v>
      </c>
      <c r="I66" s="20"/>
      <c r="J66" s="28">
        <v>463062</v>
      </c>
      <c r="K66" s="20"/>
      <c r="L66" s="29">
        <v>444285</v>
      </c>
    </row>
    <row r="67" spans="1:12" ht="20.100000000000001" customHeight="1" x14ac:dyDescent="0.4">
      <c r="A67" s="14" t="s">
        <v>37</v>
      </c>
      <c r="B67" s="14"/>
      <c r="C67" s="14"/>
      <c r="D67" s="15"/>
      <c r="E67" s="14"/>
      <c r="F67" s="28"/>
      <c r="G67" s="20"/>
      <c r="H67" s="29"/>
      <c r="I67" s="20"/>
      <c r="J67" s="28"/>
      <c r="K67" s="20"/>
      <c r="L67" s="29"/>
    </row>
    <row r="68" spans="1:12" ht="20.100000000000001" customHeight="1" x14ac:dyDescent="0.4">
      <c r="A68" s="14"/>
      <c r="B68" s="14" t="s">
        <v>38</v>
      </c>
      <c r="C68" s="14"/>
      <c r="D68" s="15"/>
      <c r="E68" s="14"/>
      <c r="F68" s="28">
        <v>53916</v>
      </c>
      <c r="G68" s="20"/>
      <c r="H68" s="29">
        <v>52755</v>
      </c>
      <c r="I68" s="20"/>
      <c r="J68" s="28">
        <v>16158</v>
      </c>
      <c r="K68" s="20"/>
      <c r="L68" s="29">
        <v>19157</v>
      </c>
    </row>
    <row r="69" spans="1:12" ht="20.100000000000001" customHeight="1" x14ac:dyDescent="0.4">
      <c r="A69" s="14" t="s">
        <v>39</v>
      </c>
      <c r="B69" s="14"/>
      <c r="C69" s="14"/>
      <c r="D69" s="15"/>
      <c r="E69" s="14"/>
      <c r="F69" s="28"/>
      <c r="G69" s="20"/>
      <c r="H69" s="29"/>
      <c r="I69" s="20"/>
      <c r="J69" s="28"/>
      <c r="K69" s="20"/>
      <c r="L69" s="29"/>
    </row>
    <row r="70" spans="1:12" ht="20.100000000000001" customHeight="1" x14ac:dyDescent="0.4">
      <c r="A70" s="14"/>
      <c r="B70" s="14" t="s">
        <v>40</v>
      </c>
      <c r="C70" s="14"/>
      <c r="D70" s="15"/>
      <c r="E70" s="14"/>
      <c r="F70" s="28">
        <v>0</v>
      </c>
      <c r="G70" s="20"/>
      <c r="H70" s="29">
        <v>239</v>
      </c>
      <c r="I70" s="20"/>
      <c r="J70" s="28">
        <v>0</v>
      </c>
      <c r="K70" s="20"/>
      <c r="L70" s="29">
        <v>239</v>
      </c>
    </row>
    <row r="71" spans="1:12" ht="20.100000000000001" customHeight="1" x14ac:dyDescent="0.4">
      <c r="A71" s="13" t="s">
        <v>41</v>
      </c>
      <c r="B71" s="14"/>
      <c r="C71" s="14"/>
      <c r="D71" s="15"/>
      <c r="E71" s="14"/>
      <c r="F71" s="28"/>
      <c r="G71" s="20"/>
      <c r="H71" s="29"/>
      <c r="I71" s="20"/>
      <c r="J71" s="28"/>
      <c r="K71" s="20"/>
      <c r="L71" s="29"/>
    </row>
    <row r="72" spans="1:12" ht="20.100000000000001" customHeight="1" x14ac:dyDescent="0.4">
      <c r="A72" s="13" t="s">
        <v>42</v>
      </c>
      <c r="B72" s="14" t="s">
        <v>43</v>
      </c>
      <c r="C72" s="14"/>
      <c r="D72" s="15">
        <v>15</v>
      </c>
      <c r="E72" s="14"/>
      <c r="F72" s="28">
        <v>533073</v>
      </c>
      <c r="G72" s="20"/>
      <c r="H72" s="29">
        <v>638931</v>
      </c>
      <c r="I72" s="20"/>
      <c r="J72" s="28">
        <v>268000</v>
      </c>
      <c r="K72" s="20"/>
      <c r="L72" s="29">
        <v>311600</v>
      </c>
    </row>
    <row r="73" spans="1:12" ht="20.100000000000001" customHeight="1" x14ac:dyDescent="0.4">
      <c r="A73" s="13" t="s">
        <v>45</v>
      </c>
      <c r="B73" s="14"/>
      <c r="C73" s="14"/>
      <c r="D73" s="15"/>
      <c r="E73" s="14"/>
      <c r="F73" s="28"/>
      <c r="G73" s="20"/>
      <c r="H73" s="29"/>
      <c r="I73" s="20"/>
      <c r="J73" s="28"/>
      <c r="K73" s="20"/>
      <c r="L73" s="29"/>
    </row>
    <row r="74" spans="1:12" ht="20.100000000000001" customHeight="1" x14ac:dyDescent="0.4">
      <c r="B74" s="4" t="s">
        <v>38</v>
      </c>
      <c r="D74" s="15">
        <v>16</v>
      </c>
      <c r="E74" s="14"/>
      <c r="F74" s="28">
        <v>1999089</v>
      </c>
      <c r="G74" s="20"/>
      <c r="H74" s="29">
        <v>2999577</v>
      </c>
      <c r="I74" s="20"/>
      <c r="J74" s="28">
        <v>1999089</v>
      </c>
      <c r="K74" s="20"/>
      <c r="L74" s="29">
        <v>2999577</v>
      </c>
    </row>
    <row r="75" spans="1:12" ht="20.100000000000001" customHeight="1" x14ac:dyDescent="0.4">
      <c r="A75" s="14" t="s">
        <v>46</v>
      </c>
      <c r="B75" s="14"/>
      <c r="C75" s="14"/>
      <c r="D75" s="15"/>
      <c r="E75" s="14"/>
      <c r="F75" s="28">
        <v>252441</v>
      </c>
      <c r="G75" s="20"/>
      <c r="H75" s="29">
        <v>427756</v>
      </c>
      <c r="I75" s="20"/>
      <c r="J75" s="28">
        <v>0</v>
      </c>
      <c r="K75" s="20"/>
      <c r="L75" s="29">
        <v>0</v>
      </c>
    </row>
    <row r="76" spans="1:12" ht="20.100000000000001" customHeight="1" x14ac:dyDescent="0.4">
      <c r="A76" s="14" t="s">
        <v>47</v>
      </c>
      <c r="B76" s="14"/>
      <c r="C76" s="14"/>
      <c r="D76" s="15"/>
      <c r="E76" s="14"/>
      <c r="F76" s="31">
        <f>108931+33452</f>
        <v>142383</v>
      </c>
      <c r="G76" s="20"/>
      <c r="H76" s="32">
        <v>96710</v>
      </c>
      <c r="I76" s="20"/>
      <c r="J76" s="31">
        <v>42766</v>
      </c>
      <c r="K76" s="20"/>
      <c r="L76" s="32">
        <v>19563</v>
      </c>
    </row>
    <row r="77" spans="1:12" ht="6" customHeight="1" x14ac:dyDescent="0.4">
      <c r="A77" s="14"/>
      <c r="B77" s="14"/>
      <c r="C77" s="14"/>
      <c r="D77" s="15"/>
      <c r="E77" s="14"/>
      <c r="F77" s="28"/>
      <c r="G77" s="20"/>
      <c r="H77" s="29"/>
      <c r="I77" s="20"/>
      <c r="J77" s="28"/>
      <c r="K77" s="20"/>
      <c r="L77" s="29"/>
    </row>
    <row r="78" spans="1:12" ht="20.100000000000001" customHeight="1" x14ac:dyDescent="0.4">
      <c r="A78" s="1" t="s">
        <v>48</v>
      </c>
      <c r="B78" s="14"/>
      <c r="C78" s="14"/>
      <c r="D78" s="15"/>
      <c r="E78" s="14"/>
      <c r="F78" s="31">
        <f>SUM(F65:F77)</f>
        <v>14554595</v>
      </c>
      <c r="G78" s="20"/>
      <c r="H78" s="32">
        <f>SUM(H65:H77)</f>
        <v>17338288</v>
      </c>
      <c r="I78" s="20"/>
      <c r="J78" s="31">
        <f>SUM(J65:J77)</f>
        <v>4019075</v>
      </c>
      <c r="K78" s="20"/>
      <c r="L78" s="32">
        <f>SUM(L65:L77)</f>
        <v>5174421</v>
      </c>
    </row>
    <row r="79" spans="1:12" ht="20.100000000000001" customHeight="1" x14ac:dyDescent="0.4">
      <c r="A79" s="14"/>
      <c r="B79" s="14"/>
      <c r="C79" s="1"/>
      <c r="D79" s="15"/>
      <c r="E79" s="14"/>
      <c r="F79" s="28"/>
      <c r="G79" s="20"/>
      <c r="H79" s="29"/>
      <c r="I79" s="20"/>
      <c r="J79" s="28"/>
      <c r="K79" s="20"/>
      <c r="L79" s="29"/>
    </row>
    <row r="80" spans="1:12" ht="20.100000000000001" customHeight="1" x14ac:dyDescent="0.4">
      <c r="A80" s="1" t="s">
        <v>49</v>
      </c>
      <c r="B80" s="14"/>
      <c r="C80" s="14"/>
      <c r="D80" s="15"/>
      <c r="E80" s="14"/>
      <c r="F80" s="28"/>
      <c r="G80" s="20"/>
      <c r="H80" s="29"/>
      <c r="I80" s="20"/>
      <c r="J80" s="28"/>
      <c r="K80" s="20"/>
      <c r="L80" s="29"/>
    </row>
    <row r="81" spans="1:12" ht="6" customHeight="1" x14ac:dyDescent="0.4">
      <c r="A81" s="1"/>
      <c r="B81" s="14"/>
      <c r="C81" s="14"/>
      <c r="D81" s="15"/>
      <c r="E81" s="14"/>
      <c r="F81" s="28"/>
      <c r="G81" s="20"/>
      <c r="H81" s="29"/>
      <c r="I81" s="20"/>
      <c r="J81" s="28"/>
      <c r="K81" s="20"/>
      <c r="L81" s="29"/>
    </row>
    <row r="82" spans="1:12" ht="20.100000000000001" customHeight="1" x14ac:dyDescent="0.4">
      <c r="A82" s="14" t="s">
        <v>50</v>
      </c>
      <c r="B82" s="14"/>
      <c r="C82" s="14"/>
      <c r="D82" s="15"/>
      <c r="E82" s="14"/>
      <c r="F82" s="28">
        <v>576001</v>
      </c>
      <c r="G82" s="20"/>
      <c r="H82" s="29">
        <v>583677</v>
      </c>
      <c r="I82" s="20"/>
      <c r="J82" s="28">
        <v>65938</v>
      </c>
      <c r="K82" s="20"/>
      <c r="L82" s="29">
        <v>76852</v>
      </c>
    </row>
    <row r="83" spans="1:12" ht="20.100000000000001" customHeight="1" x14ac:dyDescent="0.4">
      <c r="A83" s="14" t="s">
        <v>39</v>
      </c>
      <c r="B83" s="14"/>
      <c r="C83" s="14"/>
      <c r="D83" s="15"/>
      <c r="E83" s="14"/>
      <c r="F83" s="28">
        <v>36014</v>
      </c>
      <c r="G83" s="20"/>
      <c r="H83" s="29">
        <v>5033</v>
      </c>
      <c r="I83" s="20"/>
      <c r="J83" s="28">
        <v>26981</v>
      </c>
      <c r="K83" s="20"/>
      <c r="L83" s="29">
        <v>0</v>
      </c>
    </row>
    <row r="84" spans="1:12" ht="20.100000000000001" customHeight="1" x14ac:dyDescent="0.4">
      <c r="A84" s="14" t="s">
        <v>231</v>
      </c>
      <c r="B84" s="14"/>
      <c r="C84" s="14"/>
      <c r="D84" s="15"/>
      <c r="E84" s="14"/>
      <c r="F84" s="28"/>
      <c r="G84" s="20"/>
      <c r="H84" s="29"/>
      <c r="I84" s="20"/>
      <c r="J84" s="28"/>
      <c r="K84" s="20"/>
      <c r="L84" s="29"/>
    </row>
    <row r="85" spans="1:12" ht="20.100000000000001" customHeight="1" x14ac:dyDescent="0.4">
      <c r="B85" s="14" t="s">
        <v>230</v>
      </c>
      <c r="C85" s="14"/>
      <c r="D85" s="15">
        <v>15</v>
      </c>
      <c r="E85" s="14"/>
      <c r="F85" s="28">
        <v>839101</v>
      </c>
      <c r="G85" s="20"/>
      <c r="H85" s="29">
        <v>1269072</v>
      </c>
      <c r="I85" s="20"/>
      <c r="J85" s="28">
        <v>313000</v>
      </c>
      <c r="K85" s="20"/>
      <c r="L85" s="29">
        <v>514000</v>
      </c>
    </row>
    <row r="86" spans="1:12" ht="20.100000000000001" customHeight="1" x14ac:dyDescent="0.4">
      <c r="A86" s="13" t="s">
        <v>51</v>
      </c>
      <c r="B86" s="14"/>
      <c r="C86" s="14"/>
      <c r="D86" s="15"/>
      <c r="E86" s="14"/>
      <c r="F86" s="28"/>
      <c r="G86" s="20"/>
      <c r="H86" s="29"/>
      <c r="I86" s="20"/>
      <c r="J86" s="28"/>
      <c r="K86" s="20"/>
      <c r="L86" s="29"/>
    </row>
    <row r="87" spans="1:12" ht="20.100000000000001" customHeight="1" x14ac:dyDescent="0.4">
      <c r="A87" s="13"/>
      <c r="B87" s="14" t="s">
        <v>44</v>
      </c>
      <c r="C87" s="14"/>
      <c r="D87" s="15">
        <v>21</v>
      </c>
      <c r="E87" s="14"/>
      <c r="F87" s="28">
        <v>0</v>
      </c>
      <c r="G87" s="20"/>
      <c r="H87" s="29">
        <v>0</v>
      </c>
      <c r="I87" s="20"/>
      <c r="J87" s="28">
        <v>1546171</v>
      </c>
      <c r="K87" s="20"/>
      <c r="L87" s="29">
        <v>1781383</v>
      </c>
    </row>
    <row r="88" spans="1:12" ht="20.100000000000001" customHeight="1" x14ac:dyDescent="0.4">
      <c r="A88" s="14" t="s">
        <v>52</v>
      </c>
      <c r="B88" s="13"/>
      <c r="C88" s="14"/>
      <c r="D88" s="15">
        <v>16</v>
      </c>
      <c r="E88" s="14"/>
      <c r="F88" s="28">
        <v>9974608</v>
      </c>
      <c r="G88" s="20"/>
      <c r="H88" s="29">
        <v>7984455</v>
      </c>
      <c r="I88" s="20"/>
      <c r="J88" s="28">
        <v>9974608</v>
      </c>
      <c r="K88" s="20"/>
      <c r="L88" s="29">
        <v>7984455</v>
      </c>
    </row>
    <row r="89" spans="1:12" ht="20.100000000000001" customHeight="1" x14ac:dyDescent="0.4">
      <c r="A89" s="13" t="s">
        <v>53</v>
      </c>
      <c r="B89" s="14"/>
      <c r="C89" s="14"/>
      <c r="D89" s="15"/>
      <c r="E89" s="14"/>
      <c r="F89" s="28">
        <v>6150337</v>
      </c>
      <c r="G89" s="20"/>
      <c r="H89" s="29">
        <v>5911874</v>
      </c>
      <c r="I89" s="20"/>
      <c r="J89" s="28">
        <v>1507924</v>
      </c>
      <c r="K89" s="20"/>
      <c r="L89" s="29">
        <v>1414167</v>
      </c>
    </row>
    <row r="90" spans="1:12" ht="20.100000000000001" customHeight="1" x14ac:dyDescent="0.4">
      <c r="A90" s="54" t="s">
        <v>54</v>
      </c>
      <c r="B90" s="14"/>
      <c r="C90" s="14"/>
      <c r="D90" s="15"/>
      <c r="E90" s="14"/>
      <c r="F90" s="28">
        <v>276861</v>
      </c>
      <c r="G90" s="20"/>
      <c r="H90" s="29">
        <v>274889</v>
      </c>
      <c r="I90" s="20"/>
      <c r="J90" s="28">
        <v>108726</v>
      </c>
      <c r="K90" s="20"/>
      <c r="L90" s="29">
        <v>104957</v>
      </c>
    </row>
    <row r="91" spans="1:12" ht="20.100000000000001" customHeight="1" x14ac:dyDescent="0.4">
      <c r="A91" s="54" t="s">
        <v>55</v>
      </c>
      <c r="B91" s="14"/>
      <c r="C91" s="14"/>
      <c r="D91" s="15"/>
      <c r="E91" s="14"/>
      <c r="F91" s="28">
        <v>659951</v>
      </c>
      <c r="G91" s="20"/>
      <c r="H91" s="29">
        <v>642544</v>
      </c>
      <c r="I91" s="20"/>
      <c r="J91" s="28">
        <v>118132</v>
      </c>
      <c r="K91" s="20"/>
      <c r="L91" s="29">
        <v>118066</v>
      </c>
    </row>
    <row r="92" spans="1:12" ht="20.100000000000001" customHeight="1" x14ac:dyDescent="0.4">
      <c r="A92" s="14" t="s">
        <v>56</v>
      </c>
      <c r="B92" s="14"/>
      <c r="C92" s="14"/>
      <c r="D92" s="15"/>
      <c r="E92" s="14"/>
      <c r="F92" s="31">
        <v>89392</v>
      </c>
      <c r="G92" s="20"/>
      <c r="H92" s="32">
        <v>91222</v>
      </c>
      <c r="I92" s="20"/>
      <c r="J92" s="31">
        <v>2466</v>
      </c>
      <c r="K92" s="20"/>
      <c r="L92" s="32">
        <v>2455</v>
      </c>
    </row>
    <row r="93" spans="1:12" ht="6" customHeight="1" x14ac:dyDescent="0.4">
      <c r="A93" s="14"/>
      <c r="B93" s="14"/>
      <c r="C93" s="14"/>
      <c r="D93" s="15"/>
      <c r="E93" s="14"/>
      <c r="F93" s="55"/>
      <c r="G93" s="20"/>
      <c r="H93" s="56"/>
      <c r="I93" s="20"/>
      <c r="J93" s="55"/>
      <c r="K93" s="20"/>
      <c r="L93" s="56"/>
    </row>
    <row r="94" spans="1:12" ht="20.100000000000001" customHeight="1" x14ac:dyDescent="0.4">
      <c r="A94" s="1" t="s">
        <v>57</v>
      </c>
      <c r="B94" s="14"/>
      <c r="C94" s="14"/>
      <c r="D94" s="14"/>
      <c r="E94" s="14"/>
      <c r="F94" s="31">
        <f>SUM(F82:F92)</f>
        <v>18602265</v>
      </c>
      <c r="G94" s="20"/>
      <c r="H94" s="32">
        <f>SUM(H82:H92)</f>
        <v>16762766</v>
      </c>
      <c r="I94" s="20"/>
      <c r="J94" s="31">
        <f>SUM(J82:J92)</f>
        <v>13663946</v>
      </c>
      <c r="K94" s="20"/>
      <c r="L94" s="32">
        <f>SUM(L82:L92)</f>
        <v>11996335</v>
      </c>
    </row>
    <row r="95" spans="1:12" ht="6" customHeight="1" x14ac:dyDescent="0.4">
      <c r="A95" s="14"/>
      <c r="B95" s="14"/>
      <c r="C95" s="1"/>
      <c r="D95" s="14"/>
      <c r="E95" s="14"/>
      <c r="F95" s="28"/>
      <c r="G95" s="20"/>
      <c r="H95" s="29"/>
      <c r="I95" s="20"/>
      <c r="J95" s="28"/>
      <c r="K95" s="20"/>
      <c r="L95" s="29"/>
    </row>
    <row r="96" spans="1:12" ht="20.100000000000001" customHeight="1" x14ac:dyDescent="0.4">
      <c r="A96" s="1" t="s">
        <v>58</v>
      </c>
      <c r="B96" s="14"/>
      <c r="C96" s="14"/>
      <c r="D96" s="14"/>
      <c r="E96" s="14"/>
      <c r="F96" s="31">
        <f>F94+F78</f>
        <v>33156860</v>
      </c>
      <c r="G96" s="20"/>
      <c r="H96" s="32">
        <f>H94+H78</f>
        <v>34101054</v>
      </c>
      <c r="I96" s="20"/>
      <c r="J96" s="31">
        <f>J94+J78</f>
        <v>17683021</v>
      </c>
      <c r="K96" s="20"/>
      <c r="L96" s="32">
        <f>L94+L78</f>
        <v>17170756</v>
      </c>
    </row>
    <row r="97" spans="1:12" ht="7.5" customHeight="1" x14ac:dyDescent="0.4">
      <c r="A97" s="19"/>
      <c r="B97" s="13"/>
      <c r="C97" s="48"/>
      <c r="D97" s="15"/>
      <c r="E97" s="48"/>
      <c r="F97" s="49"/>
      <c r="G97" s="50"/>
      <c r="H97" s="49"/>
      <c r="I97" s="50"/>
      <c r="J97" s="49"/>
      <c r="K97" s="50"/>
      <c r="L97" s="49"/>
    </row>
    <row r="98" spans="1:12" ht="22.15" customHeight="1" x14ac:dyDescent="0.4">
      <c r="A98" s="7" t="str">
        <f>A49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98" s="40"/>
      <c r="C98" s="40"/>
      <c r="D98" s="40"/>
      <c r="E98" s="40"/>
      <c r="F98" s="41"/>
      <c r="G98" s="42"/>
      <c r="H98" s="41"/>
      <c r="I98" s="42"/>
      <c r="J98" s="41"/>
      <c r="K98" s="42"/>
      <c r="L98" s="41"/>
    </row>
    <row r="99" spans="1:12" ht="21.75" customHeight="1" x14ac:dyDescent="0.4">
      <c r="A99" s="19" t="s">
        <v>0</v>
      </c>
      <c r="B99" s="19"/>
      <c r="C99" s="19"/>
      <c r="D99" s="19"/>
      <c r="E99" s="19"/>
      <c r="F99" s="43"/>
      <c r="G99" s="44"/>
      <c r="H99" s="43"/>
      <c r="I99" s="44"/>
      <c r="J99" s="43"/>
      <c r="K99" s="44"/>
      <c r="L99" s="43"/>
    </row>
    <row r="100" spans="1:12" ht="21.75" customHeight="1" x14ac:dyDescent="0.4">
      <c r="A100" s="5" t="s">
        <v>1</v>
      </c>
      <c r="B100" s="19"/>
      <c r="C100" s="19"/>
      <c r="D100" s="19"/>
      <c r="E100" s="19"/>
      <c r="F100" s="43"/>
      <c r="G100" s="44"/>
      <c r="H100" s="43"/>
      <c r="I100" s="44"/>
      <c r="J100" s="43"/>
      <c r="K100" s="44"/>
      <c r="L100" s="43"/>
    </row>
    <row r="101" spans="1:12" ht="21.75" customHeight="1" x14ac:dyDescent="0.4">
      <c r="A101" s="45" t="str">
        <f>+A3</f>
        <v>ณ วันที่ 30 กันยายน พ.ศ. 2565</v>
      </c>
      <c r="B101" s="21"/>
      <c r="C101" s="21"/>
      <c r="D101" s="21"/>
      <c r="E101" s="21"/>
      <c r="F101" s="46"/>
      <c r="G101" s="47"/>
      <c r="H101" s="46"/>
      <c r="I101" s="47"/>
      <c r="J101" s="46"/>
      <c r="K101" s="47"/>
      <c r="L101" s="46"/>
    </row>
    <row r="102" spans="1:12" ht="21.75" customHeight="1" x14ac:dyDescent="0.4">
      <c r="A102" s="19"/>
      <c r="B102" s="13"/>
      <c r="C102" s="48"/>
      <c r="D102" s="15"/>
      <c r="E102" s="48"/>
      <c r="F102" s="49"/>
      <c r="G102" s="50"/>
      <c r="H102" s="49"/>
      <c r="I102" s="50"/>
      <c r="J102" s="49"/>
      <c r="K102" s="50"/>
      <c r="L102" s="49"/>
    </row>
    <row r="103" spans="1:12" ht="21.75" customHeight="1" x14ac:dyDescent="0.4">
      <c r="A103" s="19"/>
      <c r="B103" s="13"/>
      <c r="C103" s="48"/>
      <c r="D103" s="15"/>
      <c r="E103" s="48"/>
      <c r="F103" s="131" t="s">
        <v>3</v>
      </c>
      <c r="G103" s="131"/>
      <c r="H103" s="131"/>
      <c r="I103" s="17"/>
      <c r="J103" s="131" t="s">
        <v>4</v>
      </c>
      <c r="K103" s="131"/>
      <c r="L103" s="131"/>
    </row>
    <row r="104" spans="1:12" ht="21.75" customHeight="1" x14ac:dyDescent="0.4">
      <c r="A104" s="19"/>
      <c r="B104" s="13"/>
      <c r="C104" s="48"/>
      <c r="D104" s="15"/>
      <c r="E104" s="48"/>
      <c r="F104" s="18" t="s">
        <v>5</v>
      </c>
      <c r="G104" s="18"/>
      <c r="H104" s="18" t="s">
        <v>6</v>
      </c>
      <c r="I104" s="18"/>
      <c r="J104" s="18" t="s">
        <v>5</v>
      </c>
      <c r="K104" s="18"/>
      <c r="L104" s="18" t="s">
        <v>6</v>
      </c>
    </row>
    <row r="105" spans="1:12" ht="21.75" customHeight="1" x14ac:dyDescent="0.4">
      <c r="A105" s="19"/>
      <c r="B105" s="13"/>
      <c r="C105" s="48"/>
      <c r="D105" s="15"/>
      <c r="E105" s="48"/>
      <c r="F105" s="18" t="s">
        <v>7</v>
      </c>
      <c r="G105" s="18"/>
      <c r="H105" s="18" t="s">
        <v>8</v>
      </c>
      <c r="I105" s="18"/>
      <c r="J105" s="18" t="s">
        <v>7</v>
      </c>
      <c r="K105" s="18"/>
      <c r="L105" s="18" t="s">
        <v>8</v>
      </c>
    </row>
    <row r="106" spans="1:12" ht="21.75" customHeight="1" x14ac:dyDescent="0.4">
      <c r="A106" s="19"/>
      <c r="B106" s="13"/>
      <c r="C106" s="14"/>
      <c r="D106" s="15"/>
      <c r="E106" s="14"/>
      <c r="F106" s="18" t="s">
        <v>9</v>
      </c>
      <c r="G106" s="20"/>
      <c r="H106" s="18" t="s">
        <v>10</v>
      </c>
      <c r="I106" s="16"/>
      <c r="J106" s="18" t="s">
        <v>9</v>
      </c>
      <c r="K106" s="20"/>
      <c r="L106" s="18" t="s">
        <v>10</v>
      </c>
    </row>
    <row r="107" spans="1:12" ht="21.75" customHeight="1" x14ac:dyDescent="0.4">
      <c r="A107" s="19"/>
      <c r="B107" s="19"/>
      <c r="C107" s="19"/>
      <c r="D107" s="21" t="s">
        <v>11</v>
      </c>
      <c r="E107" s="15"/>
      <c r="F107" s="22" t="s">
        <v>12</v>
      </c>
      <c r="G107" s="16"/>
      <c r="H107" s="22" t="s">
        <v>12</v>
      </c>
      <c r="I107" s="16"/>
      <c r="J107" s="22" t="s">
        <v>12</v>
      </c>
      <c r="K107" s="16"/>
      <c r="L107" s="22" t="s">
        <v>12</v>
      </c>
    </row>
    <row r="108" spans="1:12" ht="6" customHeight="1" x14ac:dyDescent="0.4">
      <c r="A108" s="19"/>
      <c r="B108" s="19"/>
      <c r="C108" s="19"/>
      <c r="D108" s="23"/>
      <c r="E108" s="15"/>
      <c r="F108" s="24"/>
      <c r="G108" s="17"/>
      <c r="H108" s="18"/>
      <c r="I108" s="17"/>
      <c r="J108" s="24"/>
      <c r="K108" s="17"/>
      <c r="L108" s="18"/>
    </row>
    <row r="109" spans="1:12" ht="21.75" customHeight="1" x14ac:dyDescent="0.4">
      <c r="A109" s="19" t="s">
        <v>223</v>
      </c>
      <c r="B109" s="19"/>
      <c r="C109" s="19"/>
      <c r="D109" s="13"/>
      <c r="E109" s="15"/>
      <c r="F109" s="51"/>
      <c r="G109" s="52"/>
      <c r="H109" s="53"/>
      <c r="I109" s="52"/>
      <c r="J109" s="51"/>
      <c r="K109" s="52"/>
      <c r="L109" s="53"/>
    </row>
    <row r="110" spans="1:12" ht="6" customHeight="1" x14ac:dyDescent="0.4">
      <c r="A110" s="19"/>
      <c r="B110" s="19"/>
      <c r="C110" s="19"/>
      <c r="D110" s="15"/>
      <c r="E110" s="15"/>
      <c r="F110" s="51"/>
      <c r="G110" s="52"/>
      <c r="H110" s="53"/>
      <c r="I110" s="52"/>
      <c r="J110" s="51"/>
      <c r="K110" s="52"/>
      <c r="L110" s="53"/>
    </row>
    <row r="111" spans="1:12" ht="21.75" customHeight="1" x14ac:dyDescent="0.4">
      <c r="A111" s="1" t="s">
        <v>59</v>
      </c>
      <c r="B111" s="14"/>
      <c r="C111" s="14"/>
      <c r="D111" s="15"/>
      <c r="E111" s="14"/>
      <c r="F111" s="28"/>
      <c r="G111" s="20"/>
      <c r="H111" s="29"/>
      <c r="I111" s="20"/>
      <c r="J111" s="28"/>
      <c r="K111" s="20"/>
      <c r="L111" s="29"/>
    </row>
    <row r="112" spans="1:12" ht="6" customHeight="1" x14ac:dyDescent="0.4">
      <c r="A112" s="19"/>
      <c r="B112" s="19"/>
      <c r="C112" s="19"/>
      <c r="D112" s="15"/>
      <c r="E112" s="15"/>
      <c r="F112" s="25"/>
      <c r="G112" s="26"/>
      <c r="H112" s="27"/>
      <c r="I112" s="26"/>
      <c r="J112" s="25"/>
      <c r="K112" s="26"/>
      <c r="L112" s="27"/>
    </row>
    <row r="113" spans="1:12" ht="21.75" customHeight="1" x14ac:dyDescent="0.4">
      <c r="A113" s="30" t="s">
        <v>60</v>
      </c>
      <c r="B113" s="14"/>
      <c r="C113" s="14"/>
      <c r="D113" s="15"/>
      <c r="E113" s="14"/>
      <c r="F113" s="28"/>
      <c r="G113" s="20"/>
      <c r="H113" s="29"/>
      <c r="I113" s="20"/>
      <c r="J113" s="28"/>
      <c r="K113" s="20"/>
      <c r="L113" s="29"/>
    </row>
    <row r="114" spans="1:12" ht="21.75" customHeight="1" x14ac:dyDescent="0.4">
      <c r="A114" s="30"/>
      <c r="B114" s="30" t="s">
        <v>61</v>
      </c>
      <c r="C114" s="14"/>
      <c r="D114" s="15"/>
      <c r="E114" s="14"/>
      <c r="F114" s="28"/>
      <c r="G114" s="20"/>
      <c r="H114" s="29"/>
      <c r="I114" s="20"/>
      <c r="J114" s="28"/>
      <c r="K114" s="20"/>
      <c r="L114" s="29"/>
    </row>
    <row r="115" spans="1:12" ht="21.75" customHeight="1" x14ac:dyDescent="0.4">
      <c r="A115" s="30"/>
      <c r="B115" s="30"/>
      <c r="C115" s="14" t="s">
        <v>62</v>
      </c>
      <c r="D115" s="15"/>
      <c r="E115" s="14"/>
      <c r="F115" s="28"/>
      <c r="G115" s="20"/>
      <c r="H115" s="29"/>
      <c r="I115" s="20"/>
      <c r="J115" s="28"/>
      <c r="K115" s="20"/>
      <c r="L115" s="29"/>
    </row>
    <row r="116" spans="1:12" ht="21.75" customHeight="1" thickBot="1" x14ac:dyDescent="0.45">
      <c r="A116" s="30"/>
      <c r="B116" s="30"/>
      <c r="C116" s="14" t="s">
        <v>63</v>
      </c>
      <c r="D116" s="15"/>
      <c r="E116" s="14"/>
      <c r="F116" s="37">
        <v>918932</v>
      </c>
      <c r="G116" s="20"/>
      <c r="H116" s="38">
        <v>918932</v>
      </c>
      <c r="I116" s="20"/>
      <c r="J116" s="37">
        <v>918932</v>
      </c>
      <c r="K116" s="20"/>
      <c r="L116" s="38">
        <v>918932</v>
      </c>
    </row>
    <row r="117" spans="1:12" ht="6" customHeight="1" thickTop="1" x14ac:dyDescent="0.4">
      <c r="A117" s="14"/>
      <c r="B117" s="14"/>
      <c r="C117" s="30"/>
      <c r="D117" s="15"/>
      <c r="E117" s="14"/>
      <c r="F117" s="28"/>
      <c r="G117" s="20"/>
      <c r="H117" s="29"/>
      <c r="I117" s="20"/>
      <c r="J117" s="28"/>
      <c r="K117" s="20"/>
      <c r="L117" s="29"/>
    </row>
    <row r="118" spans="1:12" ht="21.75" customHeight="1" x14ac:dyDescent="0.4">
      <c r="A118" s="14"/>
      <c r="B118" s="14" t="s">
        <v>64</v>
      </c>
      <c r="C118" s="14"/>
      <c r="D118" s="15"/>
      <c r="E118" s="14"/>
      <c r="F118" s="28"/>
      <c r="G118" s="20"/>
      <c r="H118" s="29"/>
      <c r="I118" s="20"/>
      <c r="J118" s="28"/>
      <c r="K118" s="20"/>
      <c r="L118" s="29"/>
    </row>
    <row r="119" spans="1:12" ht="21.75" customHeight="1" x14ac:dyDescent="0.4">
      <c r="A119" s="14"/>
      <c r="B119" s="14"/>
      <c r="C119" s="14" t="s">
        <v>62</v>
      </c>
      <c r="D119" s="15"/>
      <c r="E119" s="14"/>
      <c r="F119" s="28"/>
      <c r="G119" s="20"/>
      <c r="H119" s="29"/>
      <c r="I119" s="20"/>
      <c r="J119" s="28"/>
      <c r="K119" s="20"/>
      <c r="L119" s="29"/>
    </row>
    <row r="120" spans="1:12" ht="21.75" customHeight="1" x14ac:dyDescent="0.4">
      <c r="A120" s="14"/>
      <c r="B120" s="14"/>
      <c r="C120" s="14" t="s">
        <v>63</v>
      </c>
      <c r="D120" s="15"/>
      <c r="E120" s="14"/>
      <c r="F120" s="28">
        <v>918932</v>
      </c>
      <c r="G120" s="20"/>
      <c r="H120" s="29">
        <v>918932</v>
      </c>
      <c r="I120" s="20"/>
      <c r="J120" s="28">
        <v>918932</v>
      </c>
      <c r="K120" s="20"/>
      <c r="L120" s="29">
        <v>918932</v>
      </c>
    </row>
    <row r="121" spans="1:12" ht="21.75" customHeight="1" x14ac:dyDescent="0.4">
      <c r="A121" s="30" t="s">
        <v>65</v>
      </c>
      <c r="B121" s="14"/>
      <c r="C121" s="14"/>
      <c r="D121" s="15"/>
      <c r="E121" s="14"/>
      <c r="F121" s="28">
        <v>1874482</v>
      </c>
      <c r="G121" s="57"/>
      <c r="H121" s="29">
        <v>1874482</v>
      </c>
      <c r="I121" s="57"/>
      <c r="J121" s="28">
        <v>1874482</v>
      </c>
      <c r="K121" s="57"/>
      <c r="L121" s="29">
        <v>1874482</v>
      </c>
    </row>
    <row r="122" spans="1:12" ht="21.75" customHeight="1" x14ac:dyDescent="0.4">
      <c r="A122" s="14" t="s">
        <v>66</v>
      </c>
      <c r="B122" s="14"/>
      <c r="C122" s="14"/>
      <c r="D122" s="15"/>
      <c r="E122" s="14"/>
      <c r="F122" s="28"/>
      <c r="G122" s="20"/>
      <c r="H122" s="29"/>
      <c r="I122" s="20"/>
      <c r="J122" s="28"/>
      <c r="K122" s="20"/>
      <c r="L122" s="29"/>
    </row>
    <row r="123" spans="1:12" ht="21.75" customHeight="1" x14ac:dyDescent="0.4">
      <c r="A123" s="14"/>
      <c r="B123" s="14" t="s">
        <v>67</v>
      </c>
      <c r="C123" s="14"/>
      <c r="D123" s="15"/>
      <c r="E123" s="14"/>
      <c r="F123" s="28">
        <v>162089</v>
      </c>
      <c r="G123" s="20"/>
      <c r="H123" s="29">
        <v>162089</v>
      </c>
      <c r="I123" s="20"/>
      <c r="J123" s="28">
        <v>162089</v>
      </c>
      <c r="K123" s="20"/>
      <c r="L123" s="29">
        <v>162089</v>
      </c>
    </row>
    <row r="124" spans="1:12" ht="21.75" customHeight="1" x14ac:dyDescent="0.4">
      <c r="A124" s="14"/>
      <c r="B124" s="14" t="s">
        <v>68</v>
      </c>
      <c r="C124" s="14"/>
      <c r="D124" s="15"/>
      <c r="E124" s="14"/>
      <c r="F124" s="28">
        <v>11981333</v>
      </c>
      <c r="G124" s="20"/>
      <c r="H124" s="29">
        <v>12707764</v>
      </c>
      <c r="I124" s="20"/>
      <c r="J124" s="28">
        <v>3343808</v>
      </c>
      <c r="K124" s="20"/>
      <c r="L124" s="29">
        <v>4024814</v>
      </c>
    </row>
    <row r="125" spans="1:12" ht="21.75" customHeight="1" x14ac:dyDescent="0.4">
      <c r="A125" s="54" t="s">
        <v>232</v>
      </c>
      <c r="B125" s="14"/>
      <c r="C125" s="14"/>
      <c r="D125" s="15"/>
      <c r="E125" s="14"/>
      <c r="F125" s="28"/>
      <c r="G125" s="20"/>
      <c r="H125" s="29"/>
      <c r="I125" s="20"/>
      <c r="J125" s="28"/>
      <c r="K125" s="20"/>
      <c r="L125" s="29"/>
    </row>
    <row r="126" spans="1:12" ht="21.75" customHeight="1" x14ac:dyDescent="0.4">
      <c r="B126" s="14" t="s">
        <v>134</v>
      </c>
      <c r="C126" s="14"/>
      <c r="D126" s="15">
        <v>20</v>
      </c>
      <c r="E126" s="14"/>
      <c r="F126" s="31">
        <f>'TH 9'!N17</f>
        <v>1774048</v>
      </c>
      <c r="G126" s="57"/>
      <c r="H126" s="32">
        <v>743603</v>
      </c>
      <c r="I126" s="57"/>
      <c r="J126" s="31">
        <f>'TH10'!O16</f>
        <v>889607</v>
      </c>
      <c r="K126" s="57"/>
      <c r="L126" s="32">
        <v>889607</v>
      </c>
    </row>
    <row r="127" spans="1:12" ht="6" customHeight="1" x14ac:dyDescent="0.4">
      <c r="A127" s="14"/>
      <c r="B127" s="14"/>
      <c r="C127" s="14"/>
      <c r="D127" s="15"/>
      <c r="E127" s="14"/>
      <c r="F127" s="55"/>
      <c r="G127" s="20"/>
      <c r="H127" s="56"/>
      <c r="I127" s="20"/>
      <c r="J127" s="55"/>
      <c r="K127" s="20"/>
      <c r="L127" s="56"/>
    </row>
    <row r="128" spans="1:12" ht="21.75" customHeight="1" x14ac:dyDescent="0.4">
      <c r="A128" s="1" t="s">
        <v>69</v>
      </c>
      <c r="B128" s="14"/>
      <c r="C128" s="14"/>
      <c r="D128" s="15"/>
      <c r="E128" s="14"/>
      <c r="F128" s="55">
        <f>SUM(F120:F126)</f>
        <v>16710884</v>
      </c>
      <c r="G128" s="57"/>
      <c r="H128" s="56">
        <f>SUM(H120:H126)</f>
        <v>16406870</v>
      </c>
      <c r="I128" s="57"/>
      <c r="J128" s="55">
        <f>SUM(J120:J126)</f>
        <v>7188918</v>
      </c>
      <c r="K128" s="57"/>
      <c r="L128" s="56">
        <f>SUM(L120:L126)</f>
        <v>7869924</v>
      </c>
    </row>
    <row r="129" spans="1:12" ht="21.75" customHeight="1" x14ac:dyDescent="0.4">
      <c r="A129" s="54" t="s">
        <v>70</v>
      </c>
      <c r="B129" s="14"/>
      <c r="C129" s="14"/>
      <c r="D129" s="15"/>
      <c r="E129" s="14"/>
      <c r="F129" s="31">
        <f>'TH 9'!R17</f>
        <v>414419</v>
      </c>
      <c r="G129" s="20"/>
      <c r="H129" s="32">
        <v>386085</v>
      </c>
      <c r="I129" s="20"/>
      <c r="J129" s="31">
        <v>0</v>
      </c>
      <c r="K129" s="20"/>
      <c r="L129" s="32">
        <v>0</v>
      </c>
    </row>
    <row r="130" spans="1:12" ht="6" customHeight="1" x14ac:dyDescent="0.4">
      <c r="A130" s="1"/>
      <c r="B130" s="14"/>
      <c r="C130" s="14"/>
      <c r="D130" s="15"/>
      <c r="E130" s="14"/>
      <c r="F130" s="55"/>
      <c r="G130" s="20"/>
      <c r="H130" s="56"/>
      <c r="I130" s="20"/>
      <c r="J130" s="55"/>
      <c r="K130" s="20"/>
      <c r="L130" s="56"/>
    </row>
    <row r="131" spans="1:12" ht="21.75" customHeight="1" x14ac:dyDescent="0.4">
      <c r="A131" s="1" t="s">
        <v>71</v>
      </c>
      <c r="B131" s="14"/>
      <c r="C131" s="14"/>
      <c r="D131" s="15"/>
      <c r="E131" s="14"/>
      <c r="F131" s="58">
        <f>SUM(F128:F129)</f>
        <v>17125303</v>
      </c>
      <c r="G131" s="57"/>
      <c r="H131" s="59">
        <f>SUM(H128:H129)</f>
        <v>16792955</v>
      </c>
      <c r="I131" s="57"/>
      <c r="J131" s="58">
        <f>SUM(J128:J129)</f>
        <v>7188918</v>
      </c>
      <c r="K131" s="57"/>
      <c r="L131" s="59">
        <f>SUM(L128:L129)</f>
        <v>7869924</v>
      </c>
    </row>
    <row r="132" spans="1:12" ht="6" customHeight="1" x14ac:dyDescent="0.4">
      <c r="A132" s="1"/>
      <c r="B132" s="14"/>
      <c r="C132" s="14"/>
      <c r="D132" s="15"/>
      <c r="E132" s="14"/>
      <c r="F132" s="55"/>
      <c r="G132" s="20"/>
      <c r="H132" s="56"/>
      <c r="I132" s="20"/>
      <c r="J132" s="55"/>
      <c r="K132" s="20"/>
      <c r="L132" s="56"/>
    </row>
    <row r="133" spans="1:12" ht="21.75" customHeight="1" thickBot="1" x14ac:dyDescent="0.45">
      <c r="A133" s="1" t="s">
        <v>72</v>
      </c>
      <c r="B133" s="14"/>
      <c r="C133" s="14"/>
      <c r="D133" s="15"/>
      <c r="E133" s="14"/>
      <c r="F133" s="37">
        <f>F131+F96</f>
        <v>50282163</v>
      </c>
      <c r="G133" s="20"/>
      <c r="H133" s="38">
        <f>H131+H96</f>
        <v>50894009</v>
      </c>
      <c r="I133" s="20"/>
      <c r="J133" s="37">
        <f>J131+J96</f>
        <v>24871939</v>
      </c>
      <c r="K133" s="20"/>
      <c r="L133" s="38">
        <f>L131+L96</f>
        <v>25040680</v>
      </c>
    </row>
    <row r="134" spans="1:12" ht="21.75" customHeight="1" thickTop="1" x14ac:dyDescent="0.4">
      <c r="A134" s="1"/>
      <c r="B134" s="14"/>
      <c r="C134" s="14"/>
      <c r="D134" s="15"/>
      <c r="E134" s="14"/>
      <c r="F134" s="29"/>
      <c r="G134" s="14"/>
      <c r="H134" s="29"/>
      <c r="I134" s="14"/>
      <c r="J134" s="29"/>
      <c r="K134" s="14"/>
      <c r="L134" s="29"/>
    </row>
    <row r="135" spans="1:12" ht="21.75" customHeight="1" x14ac:dyDescent="0.4">
      <c r="A135" s="1"/>
      <c r="B135" s="14"/>
      <c r="C135" s="14"/>
      <c r="D135" s="15"/>
      <c r="E135" s="14"/>
      <c r="F135" s="29"/>
      <c r="G135" s="14"/>
      <c r="H135" s="29"/>
      <c r="I135" s="14"/>
      <c r="J135" s="29"/>
      <c r="K135" s="14"/>
      <c r="L135" s="29"/>
    </row>
    <row r="136" spans="1:12" ht="21.75" customHeight="1" x14ac:dyDescent="0.4">
      <c r="A136" s="1"/>
      <c r="B136" s="14"/>
      <c r="C136" s="14"/>
      <c r="D136" s="15"/>
      <c r="E136" s="14"/>
      <c r="F136" s="29"/>
      <c r="G136" s="14"/>
      <c r="H136" s="14"/>
      <c r="I136" s="14"/>
      <c r="J136" s="14"/>
      <c r="K136" s="14"/>
      <c r="L136" s="14"/>
    </row>
    <row r="137" spans="1:12" ht="21.75" customHeight="1" x14ac:dyDescent="0.4">
      <c r="A137" s="1"/>
      <c r="B137" s="14"/>
      <c r="C137" s="14"/>
      <c r="D137" s="15"/>
      <c r="E137" s="14"/>
      <c r="F137" s="29"/>
      <c r="G137" s="14"/>
      <c r="H137" s="14"/>
      <c r="I137" s="14"/>
      <c r="J137" s="14"/>
      <c r="K137" s="14"/>
      <c r="L137" s="14"/>
    </row>
    <row r="138" spans="1:12" ht="21.75" customHeight="1" x14ac:dyDescent="0.4">
      <c r="A138" s="1"/>
      <c r="B138" s="14"/>
      <c r="C138" s="14"/>
      <c r="D138" s="15"/>
      <c r="E138" s="14"/>
      <c r="F138" s="29"/>
      <c r="G138" s="14"/>
      <c r="H138" s="14"/>
      <c r="I138" s="14"/>
      <c r="J138" s="14"/>
      <c r="K138" s="14"/>
      <c r="L138" s="14"/>
    </row>
    <row r="139" spans="1:12" ht="21.75" customHeight="1" x14ac:dyDescent="0.4">
      <c r="A139" s="1"/>
      <c r="B139" s="14"/>
      <c r="C139" s="14"/>
      <c r="D139" s="15"/>
      <c r="E139" s="14"/>
      <c r="F139" s="29"/>
      <c r="G139" s="14"/>
      <c r="H139" s="14"/>
      <c r="I139" s="14"/>
      <c r="J139" s="14"/>
      <c r="K139" s="14"/>
      <c r="L139" s="14"/>
    </row>
    <row r="140" spans="1:12" ht="21.75" customHeight="1" x14ac:dyDescent="0.4">
      <c r="A140" s="1"/>
      <c r="B140" s="14"/>
      <c r="C140" s="14"/>
      <c r="D140" s="15"/>
      <c r="E140" s="14"/>
      <c r="F140" s="29"/>
      <c r="G140" s="14"/>
      <c r="H140" s="14"/>
      <c r="I140" s="14"/>
      <c r="J140" s="14"/>
      <c r="K140" s="14"/>
      <c r="L140" s="14"/>
    </row>
    <row r="141" spans="1:12" ht="21.75" customHeight="1" x14ac:dyDescent="0.4">
      <c r="A141" s="1"/>
      <c r="B141" s="14"/>
      <c r="C141" s="14"/>
      <c r="D141" s="15"/>
      <c r="E141" s="14"/>
      <c r="F141" s="29"/>
      <c r="G141" s="14"/>
      <c r="H141" s="14"/>
      <c r="I141" s="14"/>
      <c r="J141" s="14"/>
      <c r="K141" s="14"/>
      <c r="L141" s="14"/>
    </row>
    <row r="142" spans="1:12" ht="23.25" customHeight="1" x14ac:dyDescent="0.4">
      <c r="A142" s="1"/>
      <c r="B142" s="14"/>
      <c r="C142" s="14"/>
      <c r="D142" s="15"/>
      <c r="E142" s="14"/>
      <c r="F142" s="29"/>
      <c r="G142" s="14"/>
      <c r="H142" s="14"/>
      <c r="I142" s="14"/>
      <c r="J142" s="14"/>
      <c r="K142" s="14"/>
      <c r="L142" s="14"/>
    </row>
    <row r="143" spans="1:12" ht="8.25" customHeight="1" x14ac:dyDescent="0.4">
      <c r="A143" s="1"/>
      <c r="B143" s="14"/>
      <c r="C143" s="14"/>
      <c r="D143" s="15"/>
      <c r="E143" s="14"/>
      <c r="F143" s="29"/>
      <c r="G143" s="14"/>
      <c r="H143" s="14"/>
      <c r="I143" s="14"/>
      <c r="J143" s="14"/>
      <c r="K143" s="14"/>
      <c r="L143" s="14"/>
    </row>
    <row r="144" spans="1:12" ht="22.15" customHeight="1" x14ac:dyDescent="0.4">
      <c r="A144" s="8" t="str">
        <f>A49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144" s="8"/>
      <c r="C144" s="8"/>
      <c r="D144" s="9"/>
      <c r="E144" s="8"/>
      <c r="F144" s="32"/>
      <c r="G144" s="11"/>
      <c r="H144" s="32"/>
      <c r="I144" s="11"/>
      <c r="J144" s="32"/>
      <c r="K144" s="11"/>
      <c r="L144" s="32"/>
    </row>
  </sheetData>
  <mergeCells count="8">
    <mergeCell ref="F103:H103"/>
    <mergeCell ref="J103:L103"/>
    <mergeCell ref="F5:H5"/>
    <mergeCell ref="J5:L5"/>
    <mergeCell ref="A11:C11"/>
    <mergeCell ref="F54:H54"/>
    <mergeCell ref="J54:L54"/>
    <mergeCell ref="A60:C60"/>
  </mergeCells>
  <pageMargins left="0.8" right="0.5" top="0.5" bottom="0.6" header="0.49" footer="0.4"/>
  <pageSetup paperSize="9" scale="90" firstPageNumber="2" fitToWidth="3" fitToHeight="3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AAC8C-E2EF-403A-90AD-ABFB6A0F3ACF}">
  <dimension ref="A1:L56"/>
  <sheetViews>
    <sheetView zoomScaleNormal="100" zoomScaleSheetLayoutView="85" workbookViewId="0">
      <selection activeCell="C8" sqref="C8"/>
    </sheetView>
  </sheetViews>
  <sheetFormatPr defaultColWidth="9.28515625" defaultRowHeight="21.75" customHeight="1" x14ac:dyDescent="0.4"/>
  <cols>
    <col min="1" max="2" width="1.28515625" style="64" customWidth="1"/>
    <col min="3" max="3" width="34.140625" style="64" customWidth="1"/>
    <col min="4" max="4" width="7.7109375" style="64" customWidth="1"/>
    <col min="5" max="5" width="0.85546875" style="64" customWidth="1"/>
    <col min="6" max="6" width="11.7109375" style="64" customWidth="1"/>
    <col min="7" max="7" width="0.85546875" style="64" customWidth="1"/>
    <col min="8" max="8" width="11.7109375" style="64" customWidth="1"/>
    <col min="9" max="9" width="0.85546875" style="64" customWidth="1"/>
    <col min="10" max="10" width="11.7109375" style="64" customWidth="1"/>
    <col min="11" max="11" width="0.85546875" style="64" customWidth="1"/>
    <col min="12" max="12" width="11.7109375" style="64" customWidth="1"/>
    <col min="13" max="13" width="9.28515625" style="64"/>
    <col min="14" max="14" width="9.28515625" style="64" customWidth="1"/>
    <col min="15" max="16384" width="9.28515625" style="64"/>
  </cols>
  <sheetData>
    <row r="1" spans="1:12" ht="21.75" customHeight="1" x14ac:dyDescent="0.4">
      <c r="A1" s="60" t="s">
        <v>0</v>
      </c>
      <c r="B1" s="60"/>
      <c r="C1" s="60"/>
      <c r="D1" s="60"/>
      <c r="E1" s="60"/>
      <c r="F1" s="61"/>
      <c r="G1" s="60"/>
      <c r="H1" s="61"/>
      <c r="I1" s="60"/>
      <c r="J1" s="62"/>
      <c r="K1" s="62"/>
      <c r="L1" s="63"/>
    </row>
    <row r="2" spans="1:12" ht="21" customHeight="1" x14ac:dyDescent="0.4">
      <c r="A2" s="60" t="s">
        <v>73</v>
      </c>
      <c r="B2" s="60"/>
      <c r="C2" s="60"/>
      <c r="D2" s="60"/>
      <c r="E2" s="60"/>
      <c r="F2" s="61"/>
      <c r="G2" s="60"/>
      <c r="H2" s="61"/>
      <c r="I2" s="60"/>
      <c r="J2" s="62"/>
      <c r="K2" s="62"/>
      <c r="L2" s="62"/>
    </row>
    <row r="3" spans="1:12" ht="21" customHeight="1" x14ac:dyDescent="0.4">
      <c r="A3" s="65" t="s">
        <v>74</v>
      </c>
      <c r="B3" s="65"/>
      <c r="C3" s="65"/>
      <c r="D3" s="65"/>
      <c r="E3" s="65"/>
      <c r="F3" s="66"/>
      <c r="G3" s="65"/>
      <c r="H3" s="66"/>
      <c r="I3" s="65"/>
      <c r="J3" s="67"/>
      <c r="K3" s="67"/>
      <c r="L3" s="67"/>
    </row>
    <row r="4" spans="1:12" ht="6.75" customHeight="1" x14ac:dyDescent="0.4">
      <c r="A4" s="68"/>
      <c r="B4" s="69"/>
      <c r="C4" s="69"/>
      <c r="D4" s="69"/>
      <c r="E4" s="69"/>
      <c r="F4" s="133"/>
      <c r="G4" s="133"/>
      <c r="H4" s="133"/>
      <c r="I4" s="69"/>
      <c r="J4" s="134"/>
      <c r="K4" s="134"/>
      <c r="L4" s="134"/>
    </row>
    <row r="5" spans="1:12" s="72" customFormat="1" ht="19.5" customHeight="1" x14ac:dyDescent="0.4">
      <c r="A5" s="70"/>
      <c r="B5" s="70"/>
      <c r="C5" s="70"/>
      <c r="D5" s="70"/>
      <c r="E5" s="70"/>
      <c r="F5" s="137" t="s">
        <v>3</v>
      </c>
      <c r="G5" s="137"/>
      <c r="H5" s="137"/>
      <c r="I5" s="71"/>
      <c r="J5" s="138" t="s">
        <v>4</v>
      </c>
      <c r="K5" s="138"/>
      <c r="L5" s="138"/>
    </row>
    <row r="6" spans="1:12" ht="19.5" customHeight="1" x14ac:dyDescent="0.4">
      <c r="A6" s="73"/>
      <c r="B6" s="73"/>
      <c r="C6" s="73"/>
      <c r="D6" s="73"/>
      <c r="E6" s="73"/>
      <c r="F6" s="135" t="s">
        <v>5</v>
      </c>
      <c r="G6" s="135"/>
      <c r="H6" s="135"/>
      <c r="I6" s="74"/>
      <c r="J6" s="136" t="s">
        <v>5</v>
      </c>
      <c r="K6" s="136"/>
      <c r="L6" s="136"/>
    </row>
    <row r="7" spans="1:12" ht="19.5" customHeight="1" x14ac:dyDescent="0.4">
      <c r="A7" s="73"/>
      <c r="B7" s="73"/>
      <c r="C7" s="73"/>
      <c r="D7" s="75"/>
      <c r="E7" s="76"/>
      <c r="F7" s="77" t="s">
        <v>9</v>
      </c>
      <c r="G7" s="76"/>
      <c r="H7" s="77" t="s">
        <v>10</v>
      </c>
      <c r="I7" s="76"/>
      <c r="J7" s="78" t="s">
        <v>9</v>
      </c>
      <c r="K7" s="79"/>
      <c r="L7" s="77" t="s">
        <v>10</v>
      </c>
    </row>
    <row r="8" spans="1:12" ht="19.5" customHeight="1" x14ac:dyDescent="0.4">
      <c r="A8" s="73"/>
      <c r="B8" s="73"/>
      <c r="C8" s="73"/>
      <c r="D8" s="75"/>
      <c r="E8" s="80"/>
      <c r="F8" s="81" t="s">
        <v>12</v>
      </c>
      <c r="G8" s="80"/>
      <c r="H8" s="81" t="s">
        <v>12</v>
      </c>
      <c r="I8" s="75"/>
      <c r="J8" s="81" t="s">
        <v>12</v>
      </c>
      <c r="K8" s="78"/>
      <c r="L8" s="81" t="s">
        <v>12</v>
      </c>
    </row>
    <row r="9" spans="1:12" ht="19.5" customHeight="1" x14ac:dyDescent="0.4">
      <c r="A9" s="60" t="s">
        <v>75</v>
      </c>
      <c r="B9" s="73"/>
      <c r="C9" s="73"/>
      <c r="D9" s="75"/>
      <c r="E9" s="80"/>
      <c r="F9" s="82"/>
      <c r="G9" s="80"/>
      <c r="H9" s="77"/>
      <c r="I9" s="83"/>
      <c r="J9" s="24"/>
      <c r="K9" s="78"/>
      <c r="L9" s="78"/>
    </row>
    <row r="10" spans="1:12" ht="4.1500000000000004" customHeight="1" x14ac:dyDescent="0.4">
      <c r="A10" s="73"/>
      <c r="B10" s="73"/>
      <c r="C10" s="73"/>
      <c r="D10" s="75"/>
      <c r="E10" s="84"/>
      <c r="F10" s="82"/>
      <c r="G10" s="84"/>
      <c r="H10" s="77"/>
      <c r="I10" s="83"/>
      <c r="J10" s="24"/>
      <c r="K10" s="78"/>
      <c r="L10" s="78"/>
    </row>
    <row r="11" spans="1:12" ht="19.5" customHeight="1" x14ac:dyDescent="0.4">
      <c r="A11" s="73" t="s">
        <v>76</v>
      </c>
      <c r="B11" s="73"/>
      <c r="C11" s="73"/>
      <c r="D11" s="73"/>
      <c r="E11" s="85"/>
      <c r="F11" s="55">
        <v>24342168</v>
      </c>
      <c r="G11" s="85"/>
      <c r="H11" s="85">
        <v>19653121</v>
      </c>
      <c r="I11" s="85"/>
      <c r="J11" s="55">
        <v>1866741</v>
      </c>
      <c r="K11" s="85"/>
      <c r="L11" s="85">
        <v>1261926</v>
      </c>
    </row>
    <row r="12" spans="1:12" ht="19.5" customHeight="1" x14ac:dyDescent="0.4">
      <c r="A12" s="73" t="s">
        <v>77</v>
      </c>
      <c r="B12" s="73"/>
      <c r="C12" s="73"/>
      <c r="D12" s="73"/>
      <c r="E12" s="85"/>
      <c r="F12" s="55">
        <v>63329</v>
      </c>
      <c r="G12" s="85"/>
      <c r="H12" s="85">
        <v>65647</v>
      </c>
      <c r="I12" s="85"/>
      <c r="J12" s="55">
        <v>0</v>
      </c>
      <c r="K12" s="85"/>
      <c r="L12" s="85">
        <v>0</v>
      </c>
    </row>
    <row r="13" spans="1:12" ht="19.5" customHeight="1" x14ac:dyDescent="0.4">
      <c r="A13" s="73" t="s">
        <v>78</v>
      </c>
      <c r="B13" s="73"/>
      <c r="C13" s="73"/>
      <c r="D13" s="73"/>
      <c r="E13" s="85"/>
      <c r="F13" s="58">
        <v>81646</v>
      </c>
      <c r="G13" s="85"/>
      <c r="H13" s="86">
        <v>94757</v>
      </c>
      <c r="I13" s="85"/>
      <c r="J13" s="58">
        <v>28715</v>
      </c>
      <c r="K13" s="85"/>
      <c r="L13" s="86">
        <v>20455</v>
      </c>
    </row>
    <row r="14" spans="1:12" ht="4.1500000000000004" customHeight="1" x14ac:dyDescent="0.4">
      <c r="A14" s="87"/>
      <c r="B14" s="73"/>
      <c r="C14" s="73"/>
      <c r="D14" s="73"/>
      <c r="E14" s="85"/>
      <c r="F14" s="55"/>
      <c r="G14" s="85"/>
      <c r="H14" s="85"/>
      <c r="I14" s="85"/>
      <c r="J14" s="55"/>
      <c r="K14" s="85"/>
      <c r="L14" s="85"/>
    </row>
    <row r="15" spans="1:12" ht="19.5" customHeight="1" x14ac:dyDescent="0.4">
      <c r="A15" s="60" t="s">
        <v>79</v>
      </c>
      <c r="B15" s="73"/>
      <c r="C15" s="73"/>
      <c r="D15" s="73"/>
      <c r="E15" s="85"/>
      <c r="F15" s="58">
        <f>SUM(F11:F13)</f>
        <v>24487143</v>
      </c>
      <c r="G15" s="85"/>
      <c r="H15" s="86">
        <f>SUM(H11:H13)</f>
        <v>19813525</v>
      </c>
      <c r="I15" s="85"/>
      <c r="J15" s="58">
        <f>SUM(J11:J13)</f>
        <v>1895456</v>
      </c>
      <c r="K15" s="85"/>
      <c r="L15" s="86">
        <f>SUM(L11:L13)</f>
        <v>1282381</v>
      </c>
    </row>
    <row r="16" spans="1:12" ht="10.15" customHeight="1" x14ac:dyDescent="0.4">
      <c r="A16" s="73"/>
      <c r="B16" s="73"/>
      <c r="C16" s="73"/>
      <c r="D16" s="73"/>
      <c r="E16" s="85"/>
      <c r="F16" s="55"/>
      <c r="G16" s="85"/>
      <c r="H16" s="85"/>
      <c r="I16" s="85"/>
      <c r="J16" s="55"/>
      <c r="K16" s="85"/>
      <c r="L16" s="85"/>
    </row>
    <row r="17" spans="1:12" ht="19.5" customHeight="1" x14ac:dyDescent="0.4">
      <c r="A17" s="73" t="s">
        <v>80</v>
      </c>
      <c r="B17" s="73"/>
      <c r="C17" s="73"/>
      <c r="D17" s="73"/>
      <c r="E17" s="85"/>
      <c r="F17" s="55">
        <v>-24534782</v>
      </c>
      <c r="G17" s="85"/>
      <c r="H17" s="85">
        <v>-17827350</v>
      </c>
      <c r="I17" s="85"/>
      <c r="J17" s="55">
        <v>-1772999</v>
      </c>
      <c r="K17" s="88"/>
      <c r="L17" s="85">
        <v>-1215958</v>
      </c>
    </row>
    <row r="18" spans="1:12" ht="19.5" customHeight="1" x14ac:dyDescent="0.4">
      <c r="A18" s="73" t="s">
        <v>81</v>
      </c>
      <c r="B18" s="73"/>
      <c r="C18" s="73"/>
      <c r="D18" s="73"/>
      <c r="E18" s="85"/>
      <c r="F18" s="58">
        <v>-50998</v>
      </c>
      <c r="G18" s="85"/>
      <c r="H18" s="86">
        <v>-43556</v>
      </c>
      <c r="I18" s="85"/>
      <c r="J18" s="58">
        <v>0</v>
      </c>
      <c r="K18" s="85"/>
      <c r="L18" s="86">
        <v>0</v>
      </c>
    </row>
    <row r="19" spans="1:12" ht="4.1500000000000004" customHeight="1" x14ac:dyDescent="0.4">
      <c r="A19" s="73"/>
      <c r="B19" s="73"/>
      <c r="C19" s="73"/>
      <c r="D19" s="73"/>
      <c r="E19" s="85"/>
      <c r="F19" s="55"/>
      <c r="G19" s="85"/>
      <c r="H19" s="85"/>
      <c r="I19" s="85"/>
      <c r="J19" s="55"/>
      <c r="K19" s="85"/>
      <c r="L19" s="85"/>
    </row>
    <row r="20" spans="1:12" ht="19.5" customHeight="1" x14ac:dyDescent="0.4">
      <c r="A20" s="60" t="s">
        <v>82</v>
      </c>
      <c r="B20" s="73"/>
      <c r="C20" s="73"/>
      <c r="D20" s="73"/>
      <c r="E20" s="85"/>
      <c r="F20" s="58">
        <f>SUM(F17:F18)</f>
        <v>-24585780</v>
      </c>
      <c r="G20" s="85"/>
      <c r="H20" s="86">
        <f>SUM(H17:H18)</f>
        <v>-17870906</v>
      </c>
      <c r="I20" s="85"/>
      <c r="J20" s="58">
        <f>SUM(J17:J18)</f>
        <v>-1772999</v>
      </c>
      <c r="K20" s="85"/>
      <c r="L20" s="86">
        <f>SUM(L17:L18)</f>
        <v>-1215958</v>
      </c>
    </row>
    <row r="21" spans="1:12" ht="6" customHeight="1" x14ac:dyDescent="0.4">
      <c r="A21" s="73"/>
      <c r="B21" s="73"/>
      <c r="C21" s="73"/>
      <c r="D21" s="73"/>
      <c r="E21" s="85"/>
      <c r="F21" s="55"/>
      <c r="G21" s="85"/>
      <c r="H21" s="85"/>
      <c r="I21" s="85"/>
      <c r="J21" s="55"/>
      <c r="K21" s="85"/>
      <c r="L21" s="85"/>
    </row>
    <row r="22" spans="1:12" ht="19.5" customHeight="1" x14ac:dyDescent="0.4">
      <c r="A22" s="60" t="s">
        <v>201</v>
      </c>
      <c r="B22" s="73"/>
      <c r="C22" s="73"/>
      <c r="D22" s="73"/>
      <c r="E22" s="85"/>
      <c r="F22" s="55">
        <f>F15+F20</f>
        <v>-98637</v>
      </c>
      <c r="G22" s="85"/>
      <c r="H22" s="85">
        <f>H15+H20</f>
        <v>1942619</v>
      </c>
      <c r="I22" s="85"/>
      <c r="J22" s="55">
        <f>J15+J20</f>
        <v>122457</v>
      </c>
      <c r="K22" s="85"/>
      <c r="L22" s="85">
        <f>L15+L20</f>
        <v>66423</v>
      </c>
    </row>
    <row r="23" spans="1:12" ht="19.5" customHeight="1" x14ac:dyDescent="0.4">
      <c r="A23" s="73" t="s">
        <v>84</v>
      </c>
      <c r="B23" s="73"/>
      <c r="C23" s="73"/>
      <c r="D23" s="73"/>
      <c r="E23" s="85"/>
      <c r="F23" s="28">
        <v>1130</v>
      </c>
      <c r="G23" s="85"/>
      <c r="H23" s="88">
        <v>0</v>
      </c>
      <c r="I23" s="85"/>
      <c r="J23" s="28">
        <v>321830</v>
      </c>
      <c r="K23" s="85"/>
      <c r="L23" s="88">
        <v>320699</v>
      </c>
    </row>
    <row r="24" spans="1:12" ht="19.5" customHeight="1" x14ac:dyDescent="0.4">
      <c r="A24" s="73" t="s">
        <v>85</v>
      </c>
      <c r="B24" s="73"/>
      <c r="C24" s="73"/>
      <c r="D24" s="73"/>
      <c r="E24" s="85"/>
      <c r="F24" s="58">
        <v>726484</v>
      </c>
      <c r="G24" s="85"/>
      <c r="H24" s="86">
        <v>196346</v>
      </c>
      <c r="I24" s="85"/>
      <c r="J24" s="58">
        <v>128713</v>
      </c>
      <c r="K24" s="85"/>
      <c r="L24" s="86">
        <v>109131</v>
      </c>
    </row>
    <row r="25" spans="1:12" ht="4.1500000000000004" customHeight="1" x14ac:dyDescent="0.4">
      <c r="A25" s="73"/>
      <c r="B25" s="73"/>
      <c r="C25" s="73"/>
      <c r="D25" s="73"/>
      <c r="E25" s="85"/>
      <c r="F25" s="55"/>
      <c r="G25" s="85"/>
      <c r="H25" s="85"/>
      <c r="I25" s="85"/>
      <c r="J25" s="55"/>
      <c r="K25" s="85"/>
      <c r="L25" s="85"/>
    </row>
    <row r="26" spans="1:12" ht="19.5" customHeight="1" x14ac:dyDescent="0.4">
      <c r="A26" s="60" t="s">
        <v>86</v>
      </c>
      <c r="B26" s="73"/>
      <c r="C26" s="73"/>
      <c r="D26" s="73"/>
      <c r="E26" s="85"/>
      <c r="F26" s="58">
        <f>SUM(F22:F24)</f>
        <v>628977</v>
      </c>
      <c r="G26" s="85"/>
      <c r="H26" s="86">
        <f>SUM(H22:H24)</f>
        <v>2138965</v>
      </c>
      <c r="I26" s="85"/>
      <c r="J26" s="58">
        <f>SUM(J22:J24)</f>
        <v>573000</v>
      </c>
      <c r="K26" s="85"/>
      <c r="L26" s="86">
        <f>SUM(L22:L24)</f>
        <v>496253</v>
      </c>
    </row>
    <row r="27" spans="1:12" ht="4.5" customHeight="1" x14ac:dyDescent="0.4">
      <c r="A27" s="73"/>
      <c r="B27" s="73"/>
      <c r="C27" s="73"/>
      <c r="D27" s="73"/>
      <c r="E27" s="85"/>
      <c r="F27" s="55"/>
      <c r="G27" s="85"/>
      <c r="H27" s="85"/>
      <c r="I27" s="85"/>
      <c r="J27" s="55"/>
      <c r="K27" s="85"/>
      <c r="L27" s="85"/>
    </row>
    <row r="28" spans="1:12" ht="19.5" customHeight="1" x14ac:dyDescent="0.4">
      <c r="A28" s="73" t="s">
        <v>87</v>
      </c>
      <c r="B28" s="73"/>
      <c r="C28" s="73"/>
      <c r="D28" s="73"/>
      <c r="E28" s="85"/>
      <c r="F28" s="55">
        <v>-45336</v>
      </c>
      <c r="G28" s="85"/>
      <c r="H28" s="85">
        <v>-41998</v>
      </c>
      <c r="I28" s="85"/>
      <c r="J28" s="55">
        <v>-10610</v>
      </c>
      <c r="K28" s="85"/>
      <c r="L28" s="85">
        <v>-7033</v>
      </c>
    </row>
    <row r="29" spans="1:12" ht="19.5" customHeight="1" x14ac:dyDescent="0.4">
      <c r="A29" s="73" t="s">
        <v>88</v>
      </c>
      <c r="B29" s="73"/>
      <c r="C29" s="73"/>
      <c r="D29" s="73"/>
      <c r="E29" s="85"/>
      <c r="F29" s="55">
        <v>-334839</v>
      </c>
      <c r="G29" s="85"/>
      <c r="H29" s="85">
        <v>-345749</v>
      </c>
      <c r="I29" s="85"/>
      <c r="J29" s="55">
        <v>-142921</v>
      </c>
      <c r="K29" s="85"/>
      <c r="L29" s="85">
        <v>-129174</v>
      </c>
    </row>
    <row r="30" spans="1:12" ht="19.5" customHeight="1" x14ac:dyDescent="0.4">
      <c r="A30" s="73" t="s">
        <v>233</v>
      </c>
      <c r="B30" s="73"/>
      <c r="C30" s="73"/>
      <c r="D30" s="73"/>
      <c r="E30" s="85"/>
      <c r="F30" s="58">
        <v>-29323</v>
      </c>
      <c r="G30" s="85"/>
      <c r="H30" s="86">
        <v>-10920</v>
      </c>
      <c r="I30" s="85"/>
      <c r="J30" s="58">
        <v>-26641</v>
      </c>
      <c r="K30" s="85"/>
      <c r="L30" s="86">
        <v>319</v>
      </c>
    </row>
    <row r="31" spans="1:12" ht="4.1500000000000004" customHeight="1" x14ac:dyDescent="0.4">
      <c r="A31" s="73"/>
      <c r="B31" s="73"/>
      <c r="C31" s="73"/>
      <c r="D31" s="73"/>
      <c r="E31" s="85"/>
      <c r="F31" s="55"/>
      <c r="G31" s="85"/>
      <c r="H31" s="85"/>
      <c r="I31" s="85"/>
      <c r="J31" s="55"/>
      <c r="K31" s="85"/>
      <c r="L31" s="85"/>
    </row>
    <row r="32" spans="1:12" ht="19.5" customHeight="1" x14ac:dyDescent="0.4">
      <c r="A32" s="60" t="s">
        <v>89</v>
      </c>
      <c r="B32" s="73"/>
      <c r="C32" s="73"/>
      <c r="D32" s="73"/>
      <c r="E32" s="85"/>
      <c r="F32" s="58">
        <f>SUM(F28:F30)</f>
        <v>-409498</v>
      </c>
      <c r="G32" s="85"/>
      <c r="H32" s="86">
        <f>SUM(H28:H30)</f>
        <v>-398667</v>
      </c>
      <c r="I32" s="85"/>
      <c r="J32" s="58">
        <f>SUM(J28:J30)</f>
        <v>-180172</v>
      </c>
      <c r="K32" s="85"/>
      <c r="L32" s="86">
        <f>SUM(L28:L30)</f>
        <v>-135888</v>
      </c>
    </row>
    <row r="33" spans="1:12" ht="4.1500000000000004" customHeight="1" x14ac:dyDescent="0.4">
      <c r="A33" s="73"/>
      <c r="B33" s="73"/>
      <c r="C33" s="60"/>
      <c r="D33" s="73"/>
      <c r="E33" s="88"/>
      <c r="F33" s="28"/>
      <c r="G33" s="88"/>
      <c r="H33" s="88"/>
      <c r="I33" s="88"/>
      <c r="J33" s="28"/>
      <c r="K33" s="88"/>
      <c r="L33" s="88"/>
    </row>
    <row r="34" spans="1:12" ht="19.5" customHeight="1" x14ac:dyDescent="0.4">
      <c r="A34" s="73" t="s">
        <v>90</v>
      </c>
      <c r="B34" s="73"/>
      <c r="C34" s="73"/>
      <c r="D34" s="73"/>
      <c r="E34" s="85"/>
      <c r="F34" s="55"/>
      <c r="G34" s="85"/>
      <c r="H34" s="85"/>
      <c r="I34" s="85"/>
      <c r="J34" s="55"/>
      <c r="K34" s="85"/>
      <c r="L34" s="85"/>
    </row>
    <row r="35" spans="1:12" ht="19.5" customHeight="1" x14ac:dyDescent="0.4">
      <c r="A35" s="73"/>
      <c r="B35" s="73" t="s">
        <v>92</v>
      </c>
      <c r="C35" s="73"/>
      <c r="D35" s="73"/>
      <c r="E35" s="85"/>
      <c r="F35" s="58">
        <v>7265</v>
      </c>
      <c r="G35" s="85"/>
      <c r="H35" s="86">
        <v>-11457</v>
      </c>
      <c r="I35" s="85"/>
      <c r="J35" s="58">
        <v>0</v>
      </c>
      <c r="K35" s="85"/>
      <c r="L35" s="86">
        <v>0</v>
      </c>
    </row>
    <row r="36" spans="1:12" ht="4.1500000000000004" customHeight="1" x14ac:dyDescent="0.4">
      <c r="A36" s="73"/>
      <c r="B36" s="73"/>
      <c r="C36" s="60"/>
      <c r="D36" s="73"/>
      <c r="E36" s="88"/>
      <c r="F36" s="28"/>
      <c r="G36" s="88"/>
      <c r="H36" s="88"/>
      <c r="I36" s="88"/>
      <c r="J36" s="28"/>
      <c r="K36" s="88"/>
      <c r="L36" s="88"/>
    </row>
    <row r="37" spans="1:12" ht="19.5" customHeight="1" x14ac:dyDescent="0.4">
      <c r="A37" s="60" t="s">
        <v>93</v>
      </c>
      <c r="B37" s="73"/>
      <c r="C37" s="60"/>
      <c r="D37" s="73"/>
      <c r="E37" s="85"/>
      <c r="F37" s="55">
        <f>F26+F32+F35</f>
        <v>226744</v>
      </c>
      <c r="G37" s="85"/>
      <c r="H37" s="85">
        <f>H26+H32+H35</f>
        <v>1728841</v>
      </c>
      <c r="I37" s="85"/>
      <c r="J37" s="55">
        <f>J26+J32+J35</f>
        <v>392828</v>
      </c>
      <c r="K37" s="85"/>
      <c r="L37" s="85">
        <f>L26+L32+L35</f>
        <v>360365</v>
      </c>
    </row>
    <row r="38" spans="1:12" ht="19.5" customHeight="1" x14ac:dyDescent="0.4">
      <c r="A38" s="73" t="s">
        <v>94</v>
      </c>
      <c r="B38" s="73"/>
      <c r="C38" s="73"/>
      <c r="D38" s="73"/>
      <c r="E38" s="85"/>
      <c r="F38" s="58">
        <v>-187871</v>
      </c>
      <c r="G38" s="85"/>
      <c r="H38" s="86">
        <v>-162857</v>
      </c>
      <c r="I38" s="85"/>
      <c r="J38" s="58">
        <v>-125867</v>
      </c>
      <c r="K38" s="88"/>
      <c r="L38" s="86">
        <v>-121473</v>
      </c>
    </row>
    <row r="39" spans="1:12" ht="4.1500000000000004" customHeight="1" x14ac:dyDescent="0.4">
      <c r="A39" s="73"/>
      <c r="B39" s="73"/>
      <c r="C39" s="73"/>
      <c r="D39" s="73"/>
      <c r="E39" s="85"/>
      <c r="F39" s="55"/>
      <c r="G39" s="85"/>
      <c r="H39" s="85"/>
      <c r="I39" s="85"/>
      <c r="J39" s="55"/>
      <c r="K39" s="85"/>
      <c r="L39" s="85"/>
    </row>
    <row r="40" spans="1:12" ht="19.5" customHeight="1" x14ac:dyDescent="0.4">
      <c r="A40" s="60" t="s">
        <v>95</v>
      </c>
      <c r="B40" s="73"/>
      <c r="C40" s="73"/>
      <c r="D40" s="73"/>
      <c r="E40" s="85"/>
      <c r="F40" s="55">
        <f>SUM(F37:F38)</f>
        <v>38873</v>
      </c>
      <c r="G40" s="85"/>
      <c r="H40" s="85">
        <f>SUM(H37:H38)</f>
        <v>1565984</v>
      </c>
      <c r="I40" s="85"/>
      <c r="J40" s="55">
        <f>SUM(J37:J38)</f>
        <v>266961</v>
      </c>
      <c r="K40" s="85"/>
      <c r="L40" s="85">
        <f>SUM(L37:L38)</f>
        <v>238892</v>
      </c>
    </row>
    <row r="41" spans="1:12" ht="19.5" customHeight="1" x14ac:dyDescent="0.4">
      <c r="A41" s="73" t="s">
        <v>96</v>
      </c>
      <c r="B41" s="73"/>
      <c r="C41" s="73"/>
      <c r="D41" s="73"/>
      <c r="E41" s="85"/>
      <c r="F41" s="58">
        <v>-87153</v>
      </c>
      <c r="G41" s="85"/>
      <c r="H41" s="86">
        <v>-219848</v>
      </c>
      <c r="I41" s="85"/>
      <c r="J41" s="58">
        <v>-72</v>
      </c>
      <c r="K41" s="85"/>
      <c r="L41" s="86">
        <v>-158</v>
      </c>
    </row>
    <row r="42" spans="1:12" ht="4.1500000000000004" customHeight="1" x14ac:dyDescent="0.4">
      <c r="A42" s="73"/>
      <c r="B42" s="73"/>
      <c r="C42" s="73"/>
      <c r="D42" s="73"/>
      <c r="E42" s="85"/>
      <c r="F42" s="55"/>
      <c r="G42" s="85"/>
      <c r="H42" s="85"/>
      <c r="I42" s="85"/>
      <c r="J42" s="55"/>
      <c r="K42" s="85"/>
      <c r="L42" s="85"/>
    </row>
    <row r="43" spans="1:12" ht="19.5" customHeight="1" thickBot="1" x14ac:dyDescent="0.45">
      <c r="A43" s="68" t="s">
        <v>97</v>
      </c>
      <c r="B43" s="73"/>
      <c r="C43" s="73"/>
      <c r="D43" s="73"/>
      <c r="E43" s="85"/>
      <c r="F43" s="89">
        <f>SUM(F40:F41)</f>
        <v>-48280</v>
      </c>
      <c r="G43" s="85"/>
      <c r="H43" s="90">
        <f>SUM(H40:H41)</f>
        <v>1346136</v>
      </c>
      <c r="I43" s="85"/>
      <c r="J43" s="89">
        <f>SUM(J40:J41)</f>
        <v>266889</v>
      </c>
      <c r="K43" s="85"/>
      <c r="L43" s="90">
        <f>SUM(L40:L41)</f>
        <v>238734</v>
      </c>
    </row>
    <row r="44" spans="1:12" ht="9.9499999999999993" customHeight="1" thickTop="1" x14ac:dyDescent="0.4">
      <c r="A44" s="60"/>
      <c r="B44" s="73"/>
      <c r="C44" s="73"/>
      <c r="D44" s="73"/>
      <c r="E44" s="85"/>
      <c r="F44" s="55"/>
      <c r="G44" s="85"/>
      <c r="H44" s="85"/>
      <c r="I44" s="85"/>
      <c r="J44" s="55"/>
      <c r="K44" s="85"/>
      <c r="L44" s="85"/>
    </row>
    <row r="45" spans="1:12" ht="19.5" customHeight="1" x14ac:dyDescent="0.4">
      <c r="A45" s="68" t="s">
        <v>99</v>
      </c>
      <c r="B45" s="73"/>
      <c r="C45" s="73"/>
      <c r="D45" s="73"/>
      <c r="E45" s="85"/>
      <c r="F45" s="55"/>
      <c r="G45" s="85"/>
      <c r="H45" s="85"/>
      <c r="I45" s="85"/>
      <c r="J45" s="55"/>
      <c r="K45" s="85"/>
      <c r="L45" s="85"/>
    </row>
    <row r="46" spans="1:12" ht="4.1500000000000004" customHeight="1" x14ac:dyDescent="0.4">
      <c r="A46" s="73"/>
      <c r="B46" s="73"/>
      <c r="C46" s="60"/>
      <c r="D46" s="73"/>
      <c r="E46" s="88"/>
      <c r="F46" s="28"/>
      <c r="G46" s="88"/>
      <c r="H46" s="88"/>
      <c r="I46" s="88"/>
      <c r="J46" s="28"/>
      <c r="K46" s="88"/>
      <c r="L46" s="88"/>
    </row>
    <row r="47" spans="1:12" ht="19.5" customHeight="1" x14ac:dyDescent="0.4">
      <c r="A47" s="91" t="s">
        <v>101</v>
      </c>
      <c r="B47" s="73"/>
      <c r="C47" s="73"/>
      <c r="D47" s="73"/>
      <c r="E47" s="85"/>
      <c r="F47" s="55">
        <v>-54145</v>
      </c>
      <c r="G47" s="85"/>
      <c r="H47" s="85">
        <v>1320681</v>
      </c>
      <c r="I47" s="85"/>
      <c r="J47" s="55">
        <v>266889</v>
      </c>
      <c r="K47" s="85"/>
      <c r="L47" s="85">
        <v>238734</v>
      </c>
    </row>
    <row r="48" spans="1:12" ht="19.5" customHeight="1" x14ac:dyDescent="0.4">
      <c r="A48" s="91" t="s">
        <v>102</v>
      </c>
      <c r="B48" s="73"/>
      <c r="C48" s="73"/>
      <c r="D48" s="73"/>
      <c r="E48" s="85"/>
      <c r="F48" s="58">
        <v>5865</v>
      </c>
      <c r="G48" s="85"/>
      <c r="H48" s="86">
        <v>25455</v>
      </c>
      <c r="I48" s="85"/>
      <c r="J48" s="58">
        <v>0</v>
      </c>
      <c r="K48" s="85"/>
      <c r="L48" s="86">
        <v>0</v>
      </c>
    </row>
    <row r="49" spans="1:12" ht="4.1500000000000004" customHeight="1" x14ac:dyDescent="0.4">
      <c r="A49" s="91"/>
      <c r="B49" s="73"/>
      <c r="C49" s="73"/>
      <c r="D49" s="73"/>
      <c r="E49" s="85"/>
      <c r="F49" s="55"/>
      <c r="G49" s="85"/>
      <c r="H49" s="85"/>
      <c r="I49" s="85"/>
      <c r="J49" s="55"/>
      <c r="K49" s="85"/>
      <c r="L49" s="85"/>
    </row>
    <row r="50" spans="1:12" ht="19.5" customHeight="1" thickBot="1" x14ac:dyDescent="0.45">
      <c r="A50" s="60" t="s">
        <v>97</v>
      </c>
      <c r="B50" s="73"/>
      <c r="C50" s="73"/>
      <c r="D50" s="73"/>
      <c r="E50" s="85"/>
      <c r="F50" s="89">
        <f>SUM(F47:F48)</f>
        <v>-48280</v>
      </c>
      <c r="G50" s="85"/>
      <c r="H50" s="90">
        <f>SUM(H47:H48)</f>
        <v>1346136</v>
      </c>
      <c r="I50" s="85"/>
      <c r="J50" s="89">
        <f>SUM(J47:J48)</f>
        <v>266889</v>
      </c>
      <c r="K50" s="85"/>
      <c r="L50" s="90">
        <f>SUM(L47:L48)</f>
        <v>238734</v>
      </c>
    </row>
    <row r="51" spans="1:12" ht="9.9499999999999993" customHeight="1" thickTop="1" x14ac:dyDescent="0.4">
      <c r="A51" s="60"/>
      <c r="B51" s="73"/>
      <c r="C51" s="73"/>
      <c r="D51" s="73"/>
      <c r="E51" s="85"/>
      <c r="F51" s="55"/>
      <c r="G51" s="85"/>
      <c r="H51" s="85"/>
      <c r="I51" s="85"/>
      <c r="J51" s="55"/>
      <c r="K51" s="85"/>
      <c r="L51" s="85"/>
    </row>
    <row r="52" spans="1:12" ht="19.5" customHeight="1" x14ac:dyDescent="0.4">
      <c r="A52" s="68" t="s">
        <v>234</v>
      </c>
      <c r="B52" s="73"/>
      <c r="C52" s="73"/>
      <c r="D52" s="75"/>
      <c r="E52" s="73"/>
      <c r="F52" s="55"/>
      <c r="G52" s="85"/>
      <c r="H52" s="85"/>
      <c r="I52" s="85"/>
      <c r="J52" s="55"/>
      <c r="K52" s="85"/>
      <c r="L52" s="85"/>
    </row>
    <row r="53" spans="1:12" ht="4.1500000000000004" customHeight="1" x14ac:dyDescent="0.4">
      <c r="A53" s="68"/>
      <c r="B53" s="73"/>
      <c r="C53" s="73"/>
      <c r="D53" s="73"/>
      <c r="E53" s="76"/>
      <c r="F53" s="93"/>
      <c r="G53" s="76"/>
      <c r="H53" s="94"/>
      <c r="I53" s="76"/>
      <c r="J53" s="93"/>
      <c r="K53" s="76"/>
      <c r="L53" s="94"/>
    </row>
    <row r="54" spans="1:12" ht="19.5" customHeight="1" thickBot="1" x14ac:dyDescent="0.45">
      <c r="A54" s="73" t="s">
        <v>104</v>
      </c>
      <c r="B54" s="73"/>
      <c r="C54" s="60"/>
      <c r="D54" s="73"/>
      <c r="E54" s="95"/>
      <c r="F54" s="96">
        <v>-0.03</v>
      </c>
      <c r="G54" s="95"/>
      <c r="H54" s="97">
        <v>0.72</v>
      </c>
      <c r="I54" s="95"/>
      <c r="J54" s="96">
        <v>0.15000000000000002</v>
      </c>
      <c r="K54" s="98"/>
      <c r="L54" s="97">
        <v>0.12999999999999998</v>
      </c>
    </row>
    <row r="55" spans="1:12" ht="6" customHeight="1" thickTop="1" x14ac:dyDescent="0.4">
      <c r="A55" s="73"/>
      <c r="B55" s="73"/>
      <c r="C55" s="60"/>
      <c r="D55" s="73"/>
      <c r="E55" s="95"/>
      <c r="F55" s="99"/>
      <c r="G55" s="95"/>
      <c r="H55" s="100"/>
      <c r="I55" s="95"/>
      <c r="J55" s="99"/>
      <c r="K55" s="98"/>
      <c r="L55" s="100"/>
    </row>
    <row r="56" spans="1:12" ht="22.15" customHeight="1" x14ac:dyDescent="0.4">
      <c r="A56" s="101" t="str">
        <f>+'TH 2-4'!A98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56" s="101"/>
      <c r="C56" s="101"/>
      <c r="D56" s="101"/>
      <c r="E56" s="101"/>
      <c r="F56" s="102"/>
      <c r="G56" s="101"/>
      <c r="H56" s="102"/>
      <c r="I56" s="101"/>
      <c r="J56" s="103"/>
      <c r="K56" s="103"/>
      <c r="L56" s="103"/>
    </row>
  </sheetData>
  <mergeCells count="6">
    <mergeCell ref="F4:H4"/>
    <mergeCell ref="J4:L4"/>
    <mergeCell ref="F6:H6"/>
    <mergeCell ref="J6:L6"/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A8CF4-696A-4F6F-AEDB-51D3C703F02D}">
  <dimension ref="A1:M44"/>
  <sheetViews>
    <sheetView zoomScale="130" zoomScaleNormal="130" zoomScaleSheetLayoutView="100" workbookViewId="0"/>
  </sheetViews>
  <sheetFormatPr defaultColWidth="9" defaultRowHeight="21.75" customHeight="1" x14ac:dyDescent="0.4"/>
  <cols>
    <col min="1" max="3" width="1.7109375" style="64" customWidth="1"/>
    <col min="4" max="4" width="30.85546875" style="64" customWidth="1"/>
    <col min="5" max="5" width="9" style="64"/>
    <col min="6" max="6" width="0.7109375" style="64" customWidth="1"/>
    <col min="7" max="7" width="11.7109375" style="64" customWidth="1"/>
    <col min="8" max="8" width="0.7109375" style="64" customWidth="1"/>
    <col min="9" max="9" width="11.7109375" style="64" customWidth="1"/>
    <col min="10" max="10" width="0.7109375" style="64" customWidth="1"/>
    <col min="11" max="11" width="11.7109375" style="64" customWidth="1"/>
    <col min="12" max="12" width="0.7109375" style="64" customWidth="1"/>
    <col min="13" max="13" width="11.7109375" style="64" customWidth="1"/>
    <col min="14" max="16384" width="9" style="64"/>
  </cols>
  <sheetData>
    <row r="1" spans="1:13" ht="21.75" customHeight="1" x14ac:dyDescent="0.4">
      <c r="A1" s="60" t="s">
        <v>0</v>
      </c>
      <c r="B1" s="60"/>
      <c r="C1" s="60"/>
      <c r="D1" s="60"/>
      <c r="E1" s="60"/>
      <c r="F1" s="60"/>
      <c r="G1" s="62"/>
      <c r="H1" s="62"/>
      <c r="I1" s="62"/>
      <c r="J1" s="62"/>
      <c r="K1" s="62"/>
      <c r="L1" s="62"/>
      <c r="M1" s="78"/>
    </row>
    <row r="2" spans="1:13" ht="21.75" customHeight="1" x14ac:dyDescent="0.4">
      <c r="A2" s="60" t="s">
        <v>106</v>
      </c>
      <c r="B2" s="60"/>
      <c r="C2" s="60"/>
      <c r="D2" s="60"/>
      <c r="E2" s="60"/>
      <c r="F2" s="60"/>
      <c r="G2" s="62"/>
      <c r="H2" s="62"/>
      <c r="I2" s="62"/>
      <c r="J2" s="62"/>
      <c r="K2" s="62"/>
      <c r="L2" s="62"/>
      <c r="M2" s="62"/>
    </row>
    <row r="3" spans="1:13" ht="21.75" customHeight="1" x14ac:dyDescent="0.4">
      <c r="A3" s="65" t="s">
        <v>74</v>
      </c>
      <c r="B3" s="65"/>
      <c r="C3" s="65"/>
      <c r="D3" s="65"/>
      <c r="E3" s="65"/>
      <c r="F3" s="65"/>
      <c r="G3" s="67"/>
      <c r="H3" s="67"/>
      <c r="I3" s="67"/>
      <c r="J3" s="67"/>
      <c r="K3" s="67"/>
      <c r="L3" s="67"/>
      <c r="M3" s="67"/>
    </row>
    <row r="4" spans="1:13" ht="21.75" customHeight="1" x14ac:dyDescent="0.4">
      <c r="A4" s="60"/>
      <c r="B4" s="60"/>
      <c r="C4" s="60"/>
      <c r="D4" s="60"/>
      <c r="E4" s="60"/>
      <c r="F4" s="60"/>
      <c r="G4" s="62"/>
      <c r="H4" s="62"/>
      <c r="I4" s="62"/>
      <c r="J4" s="62"/>
      <c r="K4" s="62"/>
      <c r="L4" s="62"/>
      <c r="M4" s="62"/>
    </row>
    <row r="5" spans="1:13" ht="21.75" customHeight="1" x14ac:dyDescent="0.4">
      <c r="A5" s="73"/>
      <c r="B5" s="73"/>
      <c r="C5" s="73"/>
      <c r="D5" s="73"/>
      <c r="E5" s="73"/>
      <c r="F5" s="74"/>
      <c r="G5" s="137" t="s">
        <v>3</v>
      </c>
      <c r="H5" s="137"/>
      <c r="I5" s="137"/>
      <c r="J5" s="71"/>
      <c r="K5" s="138" t="s">
        <v>4</v>
      </c>
      <c r="L5" s="138"/>
      <c r="M5" s="138"/>
    </row>
    <row r="6" spans="1:13" ht="21.75" customHeight="1" x14ac:dyDescent="0.4">
      <c r="A6" s="73"/>
      <c r="B6" s="73"/>
      <c r="C6" s="73"/>
      <c r="D6" s="73"/>
      <c r="E6" s="73"/>
      <c r="F6" s="74"/>
      <c r="G6" s="135" t="s">
        <v>5</v>
      </c>
      <c r="H6" s="135"/>
      <c r="I6" s="135"/>
      <c r="J6" s="74"/>
      <c r="K6" s="136" t="s">
        <v>5</v>
      </c>
      <c r="L6" s="136"/>
      <c r="M6" s="136"/>
    </row>
    <row r="7" spans="1:13" ht="21.75" customHeight="1" x14ac:dyDescent="0.4">
      <c r="A7" s="73"/>
      <c r="B7" s="73"/>
      <c r="C7" s="73"/>
      <c r="D7" s="73"/>
      <c r="E7" s="75"/>
      <c r="F7" s="75"/>
      <c r="G7" s="77" t="s">
        <v>9</v>
      </c>
      <c r="H7" s="76"/>
      <c r="I7" s="77" t="s">
        <v>10</v>
      </c>
      <c r="J7" s="76"/>
      <c r="K7" s="78" t="s">
        <v>9</v>
      </c>
      <c r="L7" s="79"/>
      <c r="M7" s="77" t="s">
        <v>10</v>
      </c>
    </row>
    <row r="8" spans="1:13" ht="21.75" customHeight="1" x14ac:dyDescent="0.4">
      <c r="A8" s="73"/>
      <c r="B8" s="73"/>
      <c r="C8" s="73"/>
      <c r="D8" s="73"/>
      <c r="E8" s="104"/>
      <c r="F8" s="75"/>
      <c r="G8" s="81" t="s">
        <v>12</v>
      </c>
      <c r="H8" s="80"/>
      <c r="I8" s="81" t="s">
        <v>12</v>
      </c>
      <c r="J8" s="75"/>
      <c r="K8" s="81" t="s">
        <v>12</v>
      </c>
      <c r="L8" s="78"/>
      <c r="M8" s="81" t="s">
        <v>12</v>
      </c>
    </row>
    <row r="9" spans="1:13" ht="8.25" customHeight="1" x14ac:dyDescent="0.4">
      <c r="A9" s="73"/>
      <c r="B9" s="73"/>
      <c r="C9" s="73"/>
      <c r="D9" s="73"/>
      <c r="E9" s="73"/>
      <c r="F9" s="105"/>
      <c r="G9" s="55"/>
      <c r="H9" s="85"/>
      <c r="I9" s="85"/>
      <c r="J9" s="85"/>
      <c r="K9" s="55"/>
      <c r="L9" s="85"/>
      <c r="M9" s="85"/>
    </row>
    <row r="10" spans="1:13" ht="21.75" customHeight="1" x14ac:dyDescent="0.4">
      <c r="A10" s="91" t="s">
        <v>97</v>
      </c>
      <c r="B10" s="91"/>
      <c r="C10" s="73"/>
      <c r="D10" s="73"/>
      <c r="E10" s="73"/>
      <c r="F10" s="105"/>
      <c r="G10" s="58">
        <v>-48280</v>
      </c>
      <c r="H10" s="85"/>
      <c r="I10" s="86">
        <v>1346136</v>
      </c>
      <c r="J10" s="85"/>
      <c r="K10" s="58">
        <v>266889</v>
      </c>
      <c r="L10" s="85"/>
      <c r="M10" s="86">
        <v>238734</v>
      </c>
    </row>
    <row r="11" spans="1:13" ht="6" customHeight="1" x14ac:dyDescent="0.4">
      <c r="A11" s="60"/>
      <c r="B11" s="60"/>
      <c r="C11" s="73"/>
      <c r="D11" s="73"/>
      <c r="E11" s="75"/>
      <c r="F11" s="75"/>
      <c r="G11" s="106"/>
      <c r="H11" s="107"/>
      <c r="I11" s="107"/>
      <c r="J11" s="107"/>
      <c r="K11" s="106"/>
      <c r="L11" s="107"/>
      <c r="M11" s="107"/>
    </row>
    <row r="12" spans="1:13" ht="21.75" customHeight="1" x14ac:dyDescent="0.4">
      <c r="A12" s="73" t="s">
        <v>107</v>
      </c>
      <c r="B12" s="73"/>
      <c r="C12" s="73"/>
      <c r="D12" s="73"/>
      <c r="E12" s="73"/>
      <c r="F12" s="105"/>
      <c r="G12" s="55"/>
      <c r="H12" s="85"/>
      <c r="I12" s="85"/>
      <c r="J12" s="85"/>
      <c r="K12" s="55"/>
      <c r="L12" s="85"/>
      <c r="M12" s="85"/>
    </row>
    <row r="13" spans="1:13" ht="6" customHeight="1" x14ac:dyDescent="0.4">
      <c r="A13" s="73"/>
      <c r="B13" s="73"/>
      <c r="C13" s="73"/>
      <c r="D13" s="73"/>
      <c r="E13" s="73"/>
      <c r="F13" s="105"/>
      <c r="G13" s="55"/>
      <c r="H13" s="85"/>
      <c r="I13" s="85"/>
      <c r="J13" s="85"/>
      <c r="K13" s="55"/>
      <c r="L13" s="85"/>
      <c r="M13" s="85"/>
    </row>
    <row r="14" spans="1:13" ht="21.75" customHeight="1" x14ac:dyDescent="0.4">
      <c r="A14" s="73"/>
      <c r="B14" s="108" t="s">
        <v>108</v>
      </c>
      <c r="C14" s="73"/>
      <c r="E14" s="73"/>
      <c r="F14" s="105"/>
      <c r="G14" s="55"/>
      <c r="H14" s="85"/>
      <c r="I14" s="85"/>
      <c r="J14" s="85"/>
      <c r="K14" s="55"/>
      <c r="L14" s="85"/>
      <c r="M14" s="85"/>
    </row>
    <row r="15" spans="1:13" ht="21.75" customHeight="1" x14ac:dyDescent="0.4">
      <c r="A15" s="73"/>
      <c r="B15" s="73"/>
      <c r="C15" s="73" t="s">
        <v>109</v>
      </c>
      <c r="E15" s="73"/>
      <c r="F15" s="105"/>
      <c r="G15" s="55"/>
      <c r="H15" s="85"/>
      <c r="I15" s="85"/>
      <c r="J15" s="85"/>
      <c r="K15" s="55"/>
      <c r="L15" s="85"/>
      <c r="M15" s="85"/>
    </row>
    <row r="16" spans="1:13" ht="21.75" customHeight="1" x14ac:dyDescent="0.4">
      <c r="A16" s="73"/>
      <c r="B16" s="73"/>
      <c r="C16" s="108" t="s">
        <v>110</v>
      </c>
      <c r="E16" s="73"/>
      <c r="F16" s="105"/>
      <c r="G16" s="55"/>
      <c r="H16" s="85"/>
      <c r="I16" s="85"/>
      <c r="J16" s="85"/>
      <c r="K16" s="55"/>
      <c r="L16" s="85"/>
      <c r="M16" s="85"/>
    </row>
    <row r="17" spans="1:13" ht="21.75" customHeight="1" x14ac:dyDescent="0.4">
      <c r="A17" s="73"/>
      <c r="B17" s="73"/>
      <c r="C17" s="73" t="s">
        <v>111</v>
      </c>
      <c r="E17" s="73"/>
      <c r="F17" s="105"/>
      <c r="G17" s="55">
        <v>93723</v>
      </c>
      <c r="H17" s="85"/>
      <c r="I17" s="85">
        <v>82854</v>
      </c>
      <c r="J17" s="85"/>
      <c r="K17" s="55">
        <v>0</v>
      </c>
      <c r="L17" s="85"/>
      <c r="M17" s="85">
        <v>0</v>
      </c>
    </row>
    <row r="18" spans="1:13" ht="21.75" customHeight="1" x14ac:dyDescent="0.4">
      <c r="A18" s="73"/>
      <c r="B18" s="73"/>
      <c r="C18" s="108" t="s">
        <v>112</v>
      </c>
      <c r="E18" s="73"/>
      <c r="F18" s="105"/>
      <c r="G18" s="55"/>
      <c r="H18" s="85"/>
      <c r="I18" s="85"/>
      <c r="J18" s="85"/>
      <c r="K18" s="55"/>
      <c r="L18" s="85"/>
      <c r="M18" s="85"/>
    </row>
    <row r="19" spans="1:13" ht="21.75" customHeight="1" x14ac:dyDescent="0.4">
      <c r="C19" s="64" t="s">
        <v>113</v>
      </c>
      <c r="E19" s="73"/>
      <c r="F19" s="105"/>
      <c r="G19" s="58">
        <v>575019</v>
      </c>
      <c r="H19" s="85"/>
      <c r="I19" s="86">
        <v>528856</v>
      </c>
      <c r="J19" s="85"/>
      <c r="K19" s="58">
        <v>0</v>
      </c>
      <c r="L19" s="85"/>
      <c r="M19" s="86">
        <v>0</v>
      </c>
    </row>
    <row r="20" spans="1:13" ht="6" customHeight="1" x14ac:dyDescent="0.4">
      <c r="A20" s="73"/>
      <c r="B20" s="73"/>
      <c r="C20" s="73"/>
      <c r="E20" s="73"/>
      <c r="F20" s="105"/>
      <c r="G20" s="55"/>
      <c r="H20" s="85"/>
      <c r="I20" s="85"/>
      <c r="J20" s="85"/>
      <c r="K20" s="55"/>
      <c r="L20" s="85"/>
      <c r="M20" s="85"/>
    </row>
    <row r="21" spans="1:13" ht="21.75" customHeight="1" x14ac:dyDescent="0.4">
      <c r="A21" s="73"/>
      <c r="B21" s="73" t="s">
        <v>114</v>
      </c>
      <c r="C21" s="73"/>
      <c r="E21" s="73"/>
      <c r="F21" s="105"/>
      <c r="G21" s="58">
        <f>SUM(G14:G19)</f>
        <v>668742</v>
      </c>
      <c r="H21" s="85"/>
      <c r="I21" s="86">
        <f>SUM(I14:I19)</f>
        <v>611710</v>
      </c>
      <c r="J21" s="85"/>
      <c r="K21" s="58">
        <f>SUM(K14:K19)</f>
        <v>0</v>
      </c>
      <c r="L21" s="85"/>
      <c r="M21" s="86">
        <f>SUM(M14:M19)</f>
        <v>0</v>
      </c>
    </row>
    <row r="22" spans="1:13" ht="6" customHeight="1" x14ac:dyDescent="0.4">
      <c r="A22" s="73"/>
      <c r="B22" s="73"/>
      <c r="C22" s="73"/>
      <c r="D22" s="73"/>
      <c r="E22" s="73"/>
      <c r="F22" s="105"/>
      <c r="G22" s="55"/>
      <c r="H22" s="85"/>
      <c r="I22" s="85"/>
      <c r="J22" s="85"/>
      <c r="K22" s="55"/>
      <c r="L22" s="85"/>
      <c r="M22" s="85"/>
    </row>
    <row r="23" spans="1:13" ht="21.75" customHeight="1" thickBot="1" x14ac:dyDescent="0.45">
      <c r="A23" s="60" t="s">
        <v>116</v>
      </c>
      <c r="B23" s="60"/>
      <c r="C23" s="73"/>
      <c r="D23" s="73"/>
      <c r="E23" s="73"/>
      <c r="F23" s="105"/>
      <c r="G23" s="89">
        <f>G10+G21</f>
        <v>620462</v>
      </c>
      <c r="H23" s="85"/>
      <c r="I23" s="90">
        <f>I10+I21</f>
        <v>1957846</v>
      </c>
      <c r="J23" s="85"/>
      <c r="K23" s="89">
        <f>K10+K21</f>
        <v>266889</v>
      </c>
      <c r="L23" s="85"/>
      <c r="M23" s="90">
        <f>M10+M21</f>
        <v>238734</v>
      </c>
    </row>
    <row r="24" spans="1:13" ht="21.75" customHeight="1" thickTop="1" x14ac:dyDescent="0.4">
      <c r="A24" s="73"/>
      <c r="B24" s="73"/>
      <c r="C24" s="73"/>
      <c r="D24" s="73"/>
      <c r="E24" s="73"/>
      <c r="F24" s="105"/>
      <c r="G24" s="55"/>
      <c r="H24" s="85"/>
      <c r="I24" s="85"/>
      <c r="J24" s="85"/>
      <c r="K24" s="55"/>
      <c r="L24" s="85"/>
      <c r="M24" s="85"/>
    </row>
    <row r="25" spans="1:13" ht="21.75" customHeight="1" x14ac:dyDescent="0.4">
      <c r="A25" s="60" t="s">
        <v>117</v>
      </c>
      <c r="B25" s="60"/>
      <c r="C25" s="73"/>
      <c r="D25" s="73"/>
      <c r="E25" s="73"/>
      <c r="F25" s="105"/>
      <c r="G25" s="55"/>
      <c r="H25" s="85"/>
      <c r="I25" s="85"/>
      <c r="J25" s="85"/>
      <c r="K25" s="55"/>
      <c r="L25" s="85"/>
      <c r="M25" s="85"/>
    </row>
    <row r="26" spans="1:13" ht="6" customHeight="1" x14ac:dyDescent="0.4">
      <c r="A26" s="73"/>
      <c r="B26" s="73"/>
      <c r="C26" s="73"/>
      <c r="D26" s="73"/>
      <c r="E26" s="73"/>
      <c r="F26" s="105"/>
      <c r="G26" s="55"/>
      <c r="H26" s="85"/>
      <c r="I26" s="85"/>
      <c r="J26" s="85"/>
      <c r="K26" s="55"/>
      <c r="L26" s="85"/>
      <c r="M26" s="85"/>
    </row>
    <row r="27" spans="1:13" ht="21.75" customHeight="1" x14ac:dyDescent="0.4">
      <c r="A27" s="73" t="s">
        <v>101</v>
      </c>
      <c r="B27" s="73"/>
      <c r="C27" s="73"/>
      <c r="D27" s="73"/>
      <c r="E27" s="73"/>
      <c r="F27" s="105"/>
      <c r="G27" s="55">
        <f>G23-G28</f>
        <v>607863</v>
      </c>
      <c r="H27" s="85"/>
      <c r="I27" s="85">
        <v>1918471</v>
      </c>
      <c r="J27" s="85"/>
      <c r="K27" s="55">
        <f>K23</f>
        <v>266889</v>
      </c>
      <c r="L27" s="85"/>
      <c r="M27" s="85">
        <v>238734</v>
      </c>
    </row>
    <row r="28" spans="1:13" ht="21.75" customHeight="1" x14ac:dyDescent="0.4">
      <c r="A28" s="73" t="s">
        <v>102</v>
      </c>
      <c r="B28" s="73"/>
      <c r="C28" s="73"/>
      <c r="D28" s="73"/>
      <c r="E28" s="73"/>
      <c r="F28" s="105"/>
      <c r="G28" s="58">
        <v>12599</v>
      </c>
      <c r="H28" s="85"/>
      <c r="I28" s="86">
        <v>39375</v>
      </c>
      <c r="J28" s="85"/>
      <c r="K28" s="58">
        <v>0</v>
      </c>
      <c r="L28" s="85"/>
      <c r="M28" s="86">
        <v>0</v>
      </c>
    </row>
    <row r="29" spans="1:13" ht="6" customHeight="1" x14ac:dyDescent="0.4">
      <c r="A29" s="73"/>
      <c r="B29" s="73"/>
      <c r="C29" s="73"/>
      <c r="D29" s="73"/>
      <c r="E29" s="73"/>
      <c r="F29" s="105"/>
      <c r="G29" s="55"/>
      <c r="H29" s="85"/>
      <c r="I29" s="85"/>
      <c r="J29" s="85"/>
      <c r="K29" s="55"/>
      <c r="L29" s="85"/>
      <c r="M29" s="85"/>
    </row>
    <row r="30" spans="1:13" ht="21.75" customHeight="1" thickBot="1" x14ac:dyDescent="0.45">
      <c r="A30" s="73"/>
      <c r="B30" s="73"/>
      <c r="C30" s="73"/>
      <c r="D30" s="73"/>
      <c r="E30" s="73"/>
      <c r="F30" s="105"/>
      <c r="G30" s="89">
        <f>SUM(G27:G28)</f>
        <v>620462</v>
      </c>
      <c r="H30" s="85"/>
      <c r="I30" s="90">
        <f>SUM(I27:I28)</f>
        <v>1957846</v>
      </c>
      <c r="J30" s="85"/>
      <c r="K30" s="89">
        <f>SUM(K27:K28)</f>
        <v>266889</v>
      </c>
      <c r="L30" s="85"/>
      <c r="M30" s="90">
        <f>SUM(M27:M28)</f>
        <v>238734</v>
      </c>
    </row>
    <row r="31" spans="1:13" ht="21.75" customHeight="1" thickTop="1" x14ac:dyDescent="0.4">
      <c r="A31" s="73"/>
      <c r="B31" s="73"/>
      <c r="C31" s="73"/>
      <c r="D31" s="73"/>
      <c r="E31" s="73"/>
      <c r="F31" s="92"/>
      <c r="G31" s="85"/>
      <c r="H31" s="85"/>
      <c r="I31" s="85"/>
      <c r="J31" s="85"/>
      <c r="K31" s="85"/>
      <c r="L31" s="85"/>
      <c r="M31" s="85"/>
    </row>
    <row r="32" spans="1:13" ht="21.75" customHeight="1" x14ac:dyDescent="0.4">
      <c r="A32" s="73"/>
      <c r="B32" s="73"/>
      <c r="C32" s="73"/>
      <c r="D32" s="73"/>
      <c r="E32" s="73"/>
      <c r="F32" s="92"/>
      <c r="G32" s="85"/>
      <c r="H32" s="85"/>
      <c r="I32" s="85"/>
      <c r="J32" s="85"/>
      <c r="K32" s="85"/>
      <c r="L32" s="85"/>
      <c r="M32" s="85"/>
    </row>
    <row r="33" spans="1:13" ht="21.75" customHeight="1" x14ac:dyDescent="0.4">
      <c r="A33" s="73"/>
      <c r="B33" s="73"/>
      <c r="C33" s="73"/>
      <c r="D33" s="73"/>
      <c r="E33" s="73"/>
      <c r="F33" s="92"/>
      <c r="G33" s="85"/>
      <c r="H33" s="85"/>
      <c r="I33" s="85"/>
      <c r="J33" s="85"/>
      <c r="K33" s="85"/>
      <c r="L33" s="85"/>
      <c r="M33" s="85"/>
    </row>
    <row r="34" spans="1:13" ht="21.75" customHeight="1" x14ac:dyDescent="0.4">
      <c r="A34" s="73"/>
      <c r="B34" s="73"/>
      <c r="C34" s="73"/>
      <c r="D34" s="73"/>
      <c r="E34" s="73"/>
      <c r="F34" s="92"/>
      <c r="G34" s="85"/>
      <c r="H34" s="85"/>
      <c r="I34" s="85"/>
      <c r="J34" s="85"/>
      <c r="K34" s="85"/>
      <c r="L34" s="85"/>
      <c r="M34" s="85"/>
    </row>
    <row r="35" spans="1:13" ht="21.75" customHeight="1" x14ac:dyDescent="0.4">
      <c r="A35" s="73"/>
      <c r="B35" s="73"/>
      <c r="C35" s="73"/>
      <c r="D35" s="73"/>
      <c r="E35" s="73"/>
      <c r="F35" s="92"/>
      <c r="G35" s="85"/>
      <c r="H35" s="85"/>
      <c r="I35" s="85"/>
      <c r="J35" s="85"/>
      <c r="K35" s="85"/>
      <c r="L35" s="85"/>
      <c r="M35" s="85"/>
    </row>
    <row r="36" spans="1:13" ht="18" customHeight="1" x14ac:dyDescent="0.4">
      <c r="A36" s="73"/>
      <c r="B36" s="73"/>
      <c r="C36" s="73"/>
      <c r="D36" s="73"/>
      <c r="E36" s="73"/>
      <c r="F36" s="92"/>
      <c r="G36" s="85"/>
      <c r="H36" s="85"/>
      <c r="I36" s="85"/>
      <c r="J36" s="85"/>
      <c r="K36" s="85"/>
      <c r="L36" s="85"/>
      <c r="M36" s="85"/>
    </row>
    <row r="37" spans="1:13" ht="21.75" customHeight="1" x14ac:dyDescent="0.4">
      <c r="A37" s="73"/>
      <c r="B37" s="73"/>
      <c r="C37" s="73"/>
      <c r="D37" s="73"/>
      <c r="E37" s="73"/>
      <c r="F37" s="92"/>
      <c r="G37" s="85"/>
      <c r="H37" s="85"/>
      <c r="I37" s="85"/>
      <c r="J37" s="85"/>
      <c r="K37" s="85"/>
      <c r="L37" s="85"/>
      <c r="M37" s="85"/>
    </row>
    <row r="38" spans="1:13" ht="21.75" customHeight="1" x14ac:dyDescent="0.4">
      <c r="A38" s="73"/>
      <c r="B38" s="73"/>
      <c r="C38" s="73"/>
      <c r="D38" s="73"/>
      <c r="E38" s="73"/>
      <c r="F38" s="92"/>
      <c r="G38" s="85"/>
      <c r="H38" s="85"/>
      <c r="I38" s="85"/>
      <c r="J38" s="85"/>
      <c r="K38" s="85"/>
      <c r="L38" s="85"/>
      <c r="M38" s="85"/>
    </row>
    <row r="39" spans="1:13" ht="21.75" customHeight="1" x14ac:dyDescent="0.4">
      <c r="A39" s="73"/>
      <c r="B39" s="73"/>
      <c r="C39" s="73"/>
      <c r="D39" s="73"/>
      <c r="E39" s="73"/>
      <c r="F39" s="92"/>
      <c r="G39" s="85"/>
      <c r="H39" s="85"/>
      <c r="I39" s="85"/>
      <c r="J39" s="85"/>
      <c r="K39" s="85"/>
      <c r="L39" s="85"/>
      <c r="M39" s="85"/>
    </row>
    <row r="40" spans="1:13" ht="21.75" customHeight="1" x14ac:dyDescent="0.4">
      <c r="A40" s="73"/>
      <c r="B40" s="73"/>
      <c r="C40" s="73"/>
      <c r="D40" s="73"/>
      <c r="E40" s="73"/>
      <c r="F40" s="92"/>
      <c r="G40" s="85"/>
      <c r="H40" s="85"/>
      <c r="I40" s="85"/>
      <c r="J40" s="85"/>
      <c r="K40" s="85"/>
      <c r="L40" s="85"/>
      <c r="M40" s="85"/>
    </row>
    <row r="41" spans="1:13" ht="21.75" customHeight="1" x14ac:dyDescent="0.4">
      <c r="A41" s="73"/>
      <c r="B41" s="73"/>
      <c r="C41" s="73"/>
      <c r="D41" s="73"/>
      <c r="E41" s="73"/>
      <c r="F41" s="92"/>
      <c r="G41" s="85"/>
      <c r="H41" s="85"/>
      <c r="I41" s="85"/>
      <c r="J41" s="85"/>
      <c r="K41" s="85"/>
      <c r="L41" s="85"/>
      <c r="M41" s="85"/>
    </row>
    <row r="42" spans="1:13" ht="15.75" customHeight="1" x14ac:dyDescent="0.4">
      <c r="A42" s="73"/>
      <c r="B42" s="73"/>
      <c r="C42" s="73"/>
      <c r="D42" s="73"/>
      <c r="E42" s="73"/>
      <c r="F42" s="92"/>
      <c r="G42" s="85"/>
      <c r="H42" s="85"/>
      <c r="I42" s="85"/>
      <c r="J42" s="85"/>
      <c r="K42" s="85"/>
      <c r="L42" s="85"/>
      <c r="M42" s="85"/>
    </row>
    <row r="43" spans="1:13" ht="12.75" customHeight="1" x14ac:dyDescent="0.4"/>
    <row r="44" spans="1:13" ht="22.15" customHeight="1" x14ac:dyDescent="0.4">
      <c r="A44" s="101" t="str">
        <f>+'TH 5 (3M)'!A56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44" s="101"/>
      <c r="C44" s="101"/>
      <c r="D44" s="65"/>
      <c r="E44" s="101"/>
      <c r="F44" s="109"/>
      <c r="G44" s="103"/>
      <c r="H44" s="103"/>
      <c r="I44" s="103"/>
      <c r="J44" s="103"/>
      <c r="K44" s="103"/>
      <c r="L44" s="103"/>
      <c r="M44" s="103"/>
    </row>
  </sheetData>
  <mergeCells count="4">
    <mergeCell ref="G5:I5"/>
    <mergeCell ref="K5:M5"/>
    <mergeCell ref="G6:I6"/>
    <mergeCell ref="K6:M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75DAB-71FC-48CE-97EB-790562A9A1C9}">
  <dimension ref="A1:L56"/>
  <sheetViews>
    <sheetView zoomScale="120" zoomScaleNormal="120" zoomScaleSheetLayoutView="85" workbookViewId="0"/>
  </sheetViews>
  <sheetFormatPr defaultColWidth="9.28515625" defaultRowHeight="21.75" customHeight="1" x14ac:dyDescent="0.4"/>
  <cols>
    <col min="1" max="2" width="1.28515625" style="64" customWidth="1"/>
    <col min="3" max="3" width="34.7109375" style="64" customWidth="1"/>
    <col min="4" max="4" width="7.7109375" style="64" customWidth="1"/>
    <col min="5" max="5" width="0.7109375" style="64" customWidth="1"/>
    <col min="6" max="6" width="11.7109375" style="64" customWidth="1"/>
    <col min="7" max="7" width="0.7109375" style="64" customWidth="1"/>
    <col min="8" max="8" width="11.7109375" style="64" customWidth="1"/>
    <col min="9" max="9" width="0.7109375" style="64" customWidth="1"/>
    <col min="10" max="10" width="11.7109375" style="64" customWidth="1"/>
    <col min="11" max="11" width="0.7109375" style="64" customWidth="1"/>
    <col min="12" max="12" width="11.7109375" style="64" customWidth="1"/>
    <col min="13" max="16384" width="9.28515625" style="64"/>
  </cols>
  <sheetData>
    <row r="1" spans="1:12" ht="21.75" customHeight="1" x14ac:dyDescent="0.4">
      <c r="A1" s="60" t="s">
        <v>0</v>
      </c>
      <c r="B1" s="60"/>
      <c r="C1" s="60"/>
      <c r="D1" s="60"/>
      <c r="E1" s="60"/>
      <c r="F1" s="61"/>
      <c r="G1" s="60"/>
      <c r="H1" s="61"/>
      <c r="I1" s="60"/>
      <c r="J1" s="62"/>
      <c r="K1" s="62"/>
      <c r="L1" s="63"/>
    </row>
    <row r="2" spans="1:12" ht="21.75" customHeight="1" x14ac:dyDescent="0.4">
      <c r="A2" s="60" t="s">
        <v>73</v>
      </c>
      <c r="B2" s="60"/>
      <c r="C2" s="60"/>
      <c r="D2" s="60"/>
      <c r="E2" s="60"/>
      <c r="F2" s="61"/>
      <c r="G2" s="60"/>
      <c r="H2" s="61"/>
      <c r="I2" s="60"/>
      <c r="J2" s="62"/>
      <c r="K2" s="62"/>
      <c r="L2" s="62"/>
    </row>
    <row r="3" spans="1:12" ht="21.75" customHeight="1" x14ac:dyDescent="0.4">
      <c r="A3" s="65" t="s">
        <v>118</v>
      </c>
      <c r="B3" s="65"/>
      <c r="C3" s="65"/>
      <c r="D3" s="65"/>
      <c r="E3" s="65"/>
      <c r="F3" s="66"/>
      <c r="G3" s="65"/>
      <c r="H3" s="66"/>
      <c r="I3" s="65"/>
      <c r="J3" s="67"/>
      <c r="K3" s="67"/>
      <c r="L3" s="67"/>
    </row>
    <row r="4" spans="1:12" ht="9.75" customHeight="1" x14ac:dyDescent="0.4">
      <c r="A4" s="68"/>
      <c r="B4" s="69"/>
      <c r="C4" s="69"/>
      <c r="D4" s="69"/>
      <c r="E4" s="69"/>
      <c r="F4" s="133"/>
      <c r="G4" s="133"/>
      <c r="H4" s="133"/>
      <c r="I4" s="69"/>
      <c r="J4" s="134"/>
      <c r="K4" s="134"/>
      <c r="L4" s="134"/>
    </row>
    <row r="5" spans="1:12" ht="19.5" customHeight="1" x14ac:dyDescent="0.4">
      <c r="A5" s="73"/>
      <c r="B5" s="73"/>
      <c r="C5" s="73"/>
      <c r="D5" s="75"/>
      <c r="E5" s="73"/>
      <c r="F5" s="137" t="s">
        <v>3</v>
      </c>
      <c r="G5" s="137"/>
      <c r="H5" s="137"/>
      <c r="I5" s="71"/>
      <c r="J5" s="138" t="s">
        <v>4</v>
      </c>
      <c r="K5" s="138"/>
      <c r="L5" s="138"/>
    </row>
    <row r="6" spans="1:12" ht="19.5" customHeight="1" x14ac:dyDescent="0.4">
      <c r="A6" s="73"/>
      <c r="B6" s="73"/>
      <c r="C6" s="73"/>
      <c r="D6" s="75"/>
      <c r="E6" s="73"/>
      <c r="F6" s="135" t="s">
        <v>5</v>
      </c>
      <c r="G6" s="135"/>
      <c r="H6" s="135"/>
      <c r="I6" s="74"/>
      <c r="J6" s="136" t="s">
        <v>5</v>
      </c>
      <c r="K6" s="136"/>
      <c r="L6" s="136"/>
    </row>
    <row r="7" spans="1:12" ht="19.5" customHeight="1" x14ac:dyDescent="0.4">
      <c r="A7" s="73"/>
      <c r="B7" s="73"/>
      <c r="C7" s="73"/>
      <c r="D7" s="73"/>
      <c r="E7" s="75"/>
      <c r="F7" s="77" t="s">
        <v>9</v>
      </c>
      <c r="G7" s="76"/>
      <c r="H7" s="77" t="s">
        <v>10</v>
      </c>
      <c r="I7" s="76"/>
      <c r="J7" s="78" t="s">
        <v>9</v>
      </c>
      <c r="K7" s="79"/>
      <c r="L7" s="77" t="s">
        <v>10</v>
      </c>
    </row>
    <row r="8" spans="1:12" ht="19.5" customHeight="1" x14ac:dyDescent="0.4">
      <c r="A8" s="73"/>
      <c r="B8" s="73"/>
      <c r="C8" s="73"/>
      <c r="D8" s="110" t="s">
        <v>11</v>
      </c>
      <c r="E8" s="75"/>
      <c r="F8" s="81" t="s">
        <v>12</v>
      </c>
      <c r="G8" s="80"/>
      <c r="H8" s="81" t="s">
        <v>12</v>
      </c>
      <c r="I8" s="75"/>
      <c r="J8" s="81" t="s">
        <v>12</v>
      </c>
      <c r="K8" s="78"/>
      <c r="L8" s="81" t="s">
        <v>12</v>
      </c>
    </row>
    <row r="9" spans="1:12" ht="19.5" customHeight="1" x14ac:dyDescent="0.4">
      <c r="A9" s="60" t="s">
        <v>75</v>
      </c>
      <c r="B9" s="73"/>
      <c r="C9" s="73"/>
      <c r="D9" s="75"/>
      <c r="E9" s="75"/>
      <c r="F9" s="82"/>
      <c r="G9" s="80"/>
      <c r="H9" s="77"/>
      <c r="I9" s="83"/>
      <c r="J9" s="24"/>
      <c r="K9" s="78"/>
      <c r="L9" s="78"/>
    </row>
    <row r="10" spans="1:12" ht="4.1500000000000004" customHeight="1" x14ac:dyDescent="0.4">
      <c r="A10" s="73"/>
      <c r="B10" s="73"/>
      <c r="C10" s="73"/>
      <c r="D10" s="75"/>
      <c r="E10" s="75"/>
      <c r="F10" s="82"/>
      <c r="G10" s="84"/>
      <c r="H10" s="77"/>
      <c r="I10" s="83"/>
      <c r="J10" s="24"/>
      <c r="K10" s="78"/>
      <c r="L10" s="78"/>
    </row>
    <row r="11" spans="1:12" ht="19.5" customHeight="1" x14ac:dyDescent="0.4">
      <c r="A11" s="73" t="s">
        <v>76</v>
      </c>
      <c r="B11" s="73"/>
      <c r="C11" s="73"/>
      <c r="D11" s="75"/>
      <c r="E11" s="73"/>
      <c r="F11" s="28">
        <v>75511567</v>
      </c>
      <c r="G11" s="85"/>
      <c r="H11" s="88">
        <v>54235825</v>
      </c>
      <c r="I11" s="85"/>
      <c r="J11" s="28">
        <v>4912586</v>
      </c>
      <c r="K11" s="85"/>
      <c r="L11" s="88">
        <v>4015980</v>
      </c>
    </row>
    <row r="12" spans="1:12" ht="19.5" customHeight="1" x14ac:dyDescent="0.4">
      <c r="A12" s="73" t="s">
        <v>77</v>
      </c>
      <c r="B12" s="73"/>
      <c r="C12" s="73"/>
      <c r="D12" s="75"/>
      <c r="E12" s="73"/>
      <c r="F12" s="55">
        <v>163454</v>
      </c>
      <c r="G12" s="85"/>
      <c r="H12" s="85">
        <v>195889</v>
      </c>
      <c r="I12" s="85"/>
      <c r="J12" s="55">
        <v>0</v>
      </c>
      <c r="K12" s="85"/>
      <c r="L12" s="85">
        <v>0</v>
      </c>
    </row>
    <row r="13" spans="1:12" ht="19.5" customHeight="1" x14ac:dyDescent="0.4">
      <c r="A13" s="73" t="s">
        <v>78</v>
      </c>
      <c r="B13" s="73"/>
      <c r="C13" s="73"/>
      <c r="D13" s="75"/>
      <c r="E13" s="73"/>
      <c r="F13" s="58">
        <v>227560</v>
      </c>
      <c r="G13" s="85"/>
      <c r="H13" s="86">
        <v>259917</v>
      </c>
      <c r="I13" s="85"/>
      <c r="J13" s="58">
        <v>60317</v>
      </c>
      <c r="K13" s="85"/>
      <c r="L13" s="86">
        <v>63476</v>
      </c>
    </row>
    <row r="14" spans="1:12" ht="4.1500000000000004" customHeight="1" x14ac:dyDescent="0.4">
      <c r="A14" s="87"/>
      <c r="B14" s="73"/>
      <c r="C14" s="73"/>
      <c r="D14" s="75"/>
      <c r="E14" s="73"/>
      <c r="F14" s="55"/>
      <c r="G14" s="85"/>
      <c r="H14" s="85"/>
      <c r="I14" s="85"/>
      <c r="J14" s="55"/>
      <c r="K14" s="85"/>
      <c r="L14" s="85"/>
    </row>
    <row r="15" spans="1:12" ht="19.5" customHeight="1" x14ac:dyDescent="0.4">
      <c r="A15" s="60" t="s">
        <v>79</v>
      </c>
      <c r="B15" s="73"/>
      <c r="C15" s="73"/>
      <c r="D15" s="75"/>
      <c r="E15" s="73"/>
      <c r="F15" s="58">
        <f>SUM(F11:F13)</f>
        <v>75902581</v>
      </c>
      <c r="G15" s="85"/>
      <c r="H15" s="86">
        <f>SUM(H11:H13)</f>
        <v>54691631</v>
      </c>
      <c r="I15" s="85"/>
      <c r="J15" s="58">
        <f>SUM(J11:J13)</f>
        <v>4972903</v>
      </c>
      <c r="K15" s="85"/>
      <c r="L15" s="86">
        <f>SUM(L11:L13)</f>
        <v>4079456</v>
      </c>
    </row>
    <row r="16" spans="1:12" ht="6" customHeight="1" x14ac:dyDescent="0.4">
      <c r="A16" s="73"/>
      <c r="B16" s="73"/>
      <c r="C16" s="73"/>
      <c r="D16" s="75"/>
      <c r="E16" s="73"/>
      <c r="F16" s="55"/>
      <c r="G16" s="85"/>
      <c r="H16" s="85"/>
      <c r="I16" s="85"/>
      <c r="J16" s="55"/>
      <c r="K16" s="85"/>
      <c r="L16" s="85"/>
    </row>
    <row r="17" spans="1:12" ht="19.5" customHeight="1" x14ac:dyDescent="0.4">
      <c r="A17" s="73" t="s">
        <v>80</v>
      </c>
      <c r="B17" s="73"/>
      <c r="C17" s="73"/>
      <c r="D17" s="75"/>
      <c r="E17" s="73"/>
      <c r="F17" s="55">
        <v>-73865265</v>
      </c>
      <c r="G17" s="85"/>
      <c r="H17" s="85">
        <v>-50339975</v>
      </c>
      <c r="I17" s="85"/>
      <c r="J17" s="55">
        <v>-4663650</v>
      </c>
      <c r="K17" s="88"/>
      <c r="L17" s="85">
        <v>-3872273</v>
      </c>
    </row>
    <row r="18" spans="1:12" ht="19.5" customHeight="1" x14ac:dyDescent="0.4">
      <c r="A18" s="73" t="s">
        <v>81</v>
      </c>
      <c r="B18" s="73"/>
      <c r="C18" s="73"/>
      <c r="D18" s="75"/>
      <c r="E18" s="73"/>
      <c r="F18" s="58">
        <v>-129858</v>
      </c>
      <c r="G18" s="85"/>
      <c r="H18" s="86">
        <v>-140438</v>
      </c>
      <c r="I18" s="85"/>
      <c r="J18" s="58">
        <v>0</v>
      </c>
      <c r="K18" s="85"/>
      <c r="L18" s="86">
        <v>0</v>
      </c>
    </row>
    <row r="19" spans="1:12" ht="4.1500000000000004" customHeight="1" x14ac:dyDescent="0.4">
      <c r="A19" s="73"/>
      <c r="B19" s="73"/>
      <c r="C19" s="73"/>
      <c r="D19" s="75"/>
      <c r="E19" s="73"/>
      <c r="F19" s="55"/>
      <c r="G19" s="85"/>
      <c r="H19" s="85"/>
      <c r="I19" s="85"/>
      <c r="J19" s="55"/>
      <c r="K19" s="85"/>
      <c r="L19" s="85"/>
    </row>
    <row r="20" spans="1:12" ht="19.5" customHeight="1" x14ac:dyDescent="0.4">
      <c r="A20" s="60" t="s">
        <v>82</v>
      </c>
      <c r="B20" s="73"/>
      <c r="C20" s="73"/>
      <c r="D20" s="75"/>
      <c r="E20" s="73"/>
      <c r="F20" s="58">
        <f>SUM(F17:F18)</f>
        <v>-73995123</v>
      </c>
      <c r="G20" s="85"/>
      <c r="H20" s="86">
        <f>SUM(H17:H18)</f>
        <v>-50480413</v>
      </c>
      <c r="I20" s="85"/>
      <c r="J20" s="58">
        <f>SUM(J17:J18)</f>
        <v>-4663650</v>
      </c>
      <c r="K20" s="85"/>
      <c r="L20" s="86">
        <f>SUM(L17:L18)</f>
        <v>-3872273</v>
      </c>
    </row>
    <row r="21" spans="1:12" ht="6" customHeight="1" x14ac:dyDescent="0.4">
      <c r="A21" s="73"/>
      <c r="B21" s="73"/>
      <c r="C21" s="73"/>
      <c r="D21" s="75"/>
      <c r="E21" s="73"/>
      <c r="F21" s="55"/>
      <c r="G21" s="85"/>
      <c r="H21" s="85"/>
      <c r="I21" s="85"/>
      <c r="J21" s="55"/>
      <c r="K21" s="85"/>
      <c r="L21" s="85"/>
    </row>
    <row r="22" spans="1:12" ht="19.5" customHeight="1" x14ac:dyDescent="0.4">
      <c r="A22" s="60" t="s">
        <v>83</v>
      </c>
      <c r="B22" s="73"/>
      <c r="C22" s="73"/>
      <c r="D22" s="75"/>
      <c r="E22" s="73"/>
      <c r="F22" s="55">
        <f>F15+F20</f>
        <v>1907458</v>
      </c>
      <c r="G22" s="85"/>
      <c r="H22" s="85">
        <f>H15+H20</f>
        <v>4211218</v>
      </c>
      <c r="I22" s="85"/>
      <c r="J22" s="55">
        <f>J15+J20</f>
        <v>309253</v>
      </c>
      <c r="K22" s="85"/>
      <c r="L22" s="85">
        <f>L15+L20</f>
        <v>207183</v>
      </c>
    </row>
    <row r="23" spans="1:12" ht="19.5" customHeight="1" x14ac:dyDescent="0.4">
      <c r="A23" s="73" t="s">
        <v>84</v>
      </c>
      <c r="B23" s="73"/>
      <c r="C23" s="73"/>
      <c r="D23" s="75"/>
      <c r="E23" s="73"/>
      <c r="F23" s="28">
        <v>2210</v>
      </c>
      <c r="G23" s="85"/>
      <c r="H23" s="88">
        <v>830</v>
      </c>
      <c r="I23" s="85"/>
      <c r="J23" s="28">
        <v>1249904</v>
      </c>
      <c r="K23" s="85"/>
      <c r="L23" s="88">
        <v>862267</v>
      </c>
    </row>
    <row r="24" spans="1:12" ht="19.5" customHeight="1" x14ac:dyDescent="0.4">
      <c r="A24" s="73" t="s">
        <v>85</v>
      </c>
      <c r="B24" s="73"/>
      <c r="C24" s="73"/>
      <c r="D24" s="75">
        <v>17</v>
      </c>
      <c r="E24" s="73"/>
      <c r="F24" s="58">
        <v>1049518</v>
      </c>
      <c r="G24" s="85"/>
      <c r="H24" s="86">
        <v>786213</v>
      </c>
      <c r="I24" s="85"/>
      <c r="J24" s="58">
        <v>375291</v>
      </c>
      <c r="K24" s="85"/>
      <c r="L24" s="86">
        <v>335551</v>
      </c>
    </row>
    <row r="25" spans="1:12" ht="4.1500000000000004" customHeight="1" x14ac:dyDescent="0.4">
      <c r="A25" s="73"/>
      <c r="B25" s="73"/>
      <c r="C25" s="73"/>
      <c r="D25" s="75"/>
      <c r="E25" s="73"/>
      <c r="F25" s="55"/>
      <c r="G25" s="85"/>
      <c r="H25" s="85"/>
      <c r="I25" s="85"/>
      <c r="J25" s="55"/>
      <c r="K25" s="85"/>
      <c r="L25" s="85"/>
    </row>
    <row r="26" spans="1:12" ht="19.5" customHeight="1" x14ac:dyDescent="0.4">
      <c r="A26" s="60" t="s">
        <v>86</v>
      </c>
      <c r="B26" s="73"/>
      <c r="C26" s="73"/>
      <c r="D26" s="75"/>
      <c r="E26" s="73"/>
      <c r="F26" s="58">
        <f>SUM(F22:F24)</f>
        <v>2959186</v>
      </c>
      <c r="G26" s="85"/>
      <c r="H26" s="86">
        <f>SUM(H22:H24)</f>
        <v>4998261</v>
      </c>
      <c r="I26" s="85"/>
      <c r="J26" s="58">
        <f>SUM(J22:J24)</f>
        <v>1934448</v>
      </c>
      <c r="K26" s="85"/>
      <c r="L26" s="86">
        <f>SUM(L22:L24)</f>
        <v>1405001</v>
      </c>
    </row>
    <row r="27" spans="1:12" ht="6" customHeight="1" x14ac:dyDescent="0.4">
      <c r="A27" s="73"/>
      <c r="B27" s="73"/>
      <c r="C27" s="73"/>
      <c r="D27" s="75"/>
      <c r="E27" s="73"/>
      <c r="F27" s="55"/>
      <c r="G27" s="85"/>
      <c r="H27" s="85"/>
      <c r="I27" s="85"/>
      <c r="J27" s="55"/>
      <c r="K27" s="85"/>
      <c r="L27" s="85"/>
    </row>
    <row r="28" spans="1:12" ht="19.5" customHeight="1" x14ac:dyDescent="0.4">
      <c r="A28" s="73" t="s">
        <v>87</v>
      </c>
      <c r="B28" s="73"/>
      <c r="C28" s="73"/>
      <c r="D28" s="75"/>
      <c r="E28" s="73"/>
      <c r="F28" s="28">
        <v>-120973</v>
      </c>
      <c r="G28" s="85"/>
      <c r="H28" s="88">
        <v>-139075</v>
      </c>
      <c r="I28" s="85"/>
      <c r="J28" s="28">
        <v>-25177</v>
      </c>
      <c r="K28" s="85"/>
      <c r="L28" s="88">
        <v>-22778</v>
      </c>
    </row>
    <row r="29" spans="1:12" ht="19.5" customHeight="1" x14ac:dyDescent="0.4">
      <c r="A29" s="73" t="s">
        <v>88</v>
      </c>
      <c r="B29" s="73"/>
      <c r="C29" s="73"/>
      <c r="D29" s="75"/>
      <c r="E29" s="73"/>
      <c r="F29" s="28">
        <v>-969541</v>
      </c>
      <c r="G29" s="85"/>
      <c r="H29" s="88">
        <v>-981817</v>
      </c>
      <c r="I29" s="85"/>
      <c r="J29" s="28">
        <v>-350671</v>
      </c>
      <c r="K29" s="85"/>
      <c r="L29" s="88">
        <v>-360435</v>
      </c>
    </row>
    <row r="30" spans="1:12" ht="19.5" customHeight="1" x14ac:dyDescent="0.4">
      <c r="A30" s="73" t="s">
        <v>241</v>
      </c>
      <c r="B30" s="73"/>
      <c r="C30" s="73"/>
      <c r="D30" s="75"/>
      <c r="E30" s="73"/>
      <c r="F30" s="28"/>
      <c r="G30" s="85"/>
      <c r="H30" s="88"/>
      <c r="I30" s="85"/>
      <c r="J30" s="28"/>
      <c r="K30" s="85"/>
      <c r="L30" s="88"/>
    </row>
    <row r="31" spans="1:12" ht="19.5" customHeight="1" x14ac:dyDescent="0.4">
      <c r="B31" s="73" t="s">
        <v>240</v>
      </c>
      <c r="C31" s="73"/>
      <c r="D31" s="75"/>
      <c r="E31" s="73"/>
      <c r="F31" s="58">
        <v>-30742</v>
      </c>
      <c r="G31" s="85"/>
      <c r="H31" s="86">
        <v>-43809</v>
      </c>
      <c r="I31" s="85"/>
      <c r="J31" s="58">
        <v>-26742</v>
      </c>
      <c r="K31" s="85"/>
      <c r="L31" s="86">
        <v>1174</v>
      </c>
    </row>
    <row r="32" spans="1:12" ht="4.1500000000000004" customHeight="1" x14ac:dyDescent="0.4">
      <c r="A32" s="73"/>
      <c r="B32" s="73"/>
      <c r="C32" s="73"/>
      <c r="D32" s="75"/>
      <c r="E32" s="73"/>
      <c r="F32" s="55"/>
      <c r="G32" s="85"/>
      <c r="H32" s="85"/>
      <c r="I32" s="85"/>
      <c r="J32" s="55"/>
      <c r="K32" s="85"/>
      <c r="L32" s="85"/>
    </row>
    <row r="33" spans="1:12" ht="19.5" customHeight="1" x14ac:dyDescent="0.4">
      <c r="A33" s="60" t="s">
        <v>89</v>
      </c>
      <c r="B33" s="73"/>
      <c r="C33" s="73"/>
      <c r="D33" s="75"/>
      <c r="E33" s="73"/>
      <c r="F33" s="58">
        <f>SUM(F28:F31)</f>
        <v>-1121256</v>
      </c>
      <c r="G33" s="85"/>
      <c r="H33" s="86">
        <f>SUM(H28:H31)</f>
        <v>-1164701</v>
      </c>
      <c r="I33" s="85"/>
      <c r="J33" s="58">
        <f>SUM(J28:J31)</f>
        <v>-402590</v>
      </c>
      <c r="K33" s="85"/>
      <c r="L33" s="86">
        <f>SUM(L28:L31)</f>
        <v>-382039</v>
      </c>
    </row>
    <row r="34" spans="1:12" ht="4.1500000000000004" customHeight="1" x14ac:dyDescent="0.4">
      <c r="A34" s="73"/>
      <c r="B34" s="73"/>
      <c r="C34" s="60"/>
      <c r="D34" s="75"/>
      <c r="E34" s="73"/>
      <c r="F34" s="28"/>
      <c r="G34" s="88"/>
      <c r="H34" s="88"/>
      <c r="I34" s="88"/>
      <c r="J34" s="28"/>
      <c r="K34" s="88"/>
      <c r="L34" s="88"/>
    </row>
    <row r="35" spans="1:12" ht="19.5" customHeight="1" x14ac:dyDescent="0.4">
      <c r="A35" s="73" t="s">
        <v>235</v>
      </c>
      <c r="B35" s="73"/>
      <c r="C35" s="73"/>
      <c r="D35" s="75"/>
      <c r="E35" s="73"/>
      <c r="F35" s="58">
        <v>87538</v>
      </c>
      <c r="G35" s="85"/>
      <c r="H35" s="86">
        <v>34070</v>
      </c>
      <c r="I35" s="85"/>
      <c r="J35" s="58">
        <v>0</v>
      </c>
      <c r="K35" s="85"/>
      <c r="L35" s="86">
        <v>0</v>
      </c>
    </row>
    <row r="36" spans="1:12" ht="4.1500000000000004" customHeight="1" x14ac:dyDescent="0.4">
      <c r="A36" s="73"/>
      <c r="B36" s="73"/>
      <c r="C36" s="60"/>
      <c r="D36" s="75"/>
      <c r="E36" s="73"/>
      <c r="F36" s="28"/>
      <c r="G36" s="88"/>
      <c r="H36" s="88"/>
      <c r="I36" s="88"/>
      <c r="J36" s="28"/>
      <c r="K36" s="88"/>
      <c r="L36" s="88"/>
    </row>
    <row r="37" spans="1:12" ht="19.5" customHeight="1" x14ac:dyDescent="0.4">
      <c r="A37" s="60" t="s">
        <v>93</v>
      </c>
      <c r="B37" s="73"/>
      <c r="C37" s="60"/>
      <c r="D37" s="75"/>
      <c r="E37" s="73"/>
      <c r="F37" s="55">
        <f>F26+F33+F35</f>
        <v>1925468</v>
      </c>
      <c r="G37" s="85"/>
      <c r="H37" s="85">
        <f>H26+H33+H35</f>
        <v>3867630</v>
      </c>
      <c r="I37" s="85"/>
      <c r="J37" s="55">
        <f>J26+J33+J35</f>
        <v>1531858</v>
      </c>
      <c r="K37" s="85"/>
      <c r="L37" s="85">
        <f>L26+L33+L35</f>
        <v>1022962</v>
      </c>
    </row>
    <row r="38" spans="1:12" ht="19.5" customHeight="1" x14ac:dyDescent="0.4">
      <c r="A38" s="73" t="s">
        <v>94</v>
      </c>
      <c r="B38" s="73"/>
      <c r="C38" s="73"/>
      <c r="D38" s="75"/>
      <c r="E38" s="73"/>
      <c r="F38" s="31">
        <v>-521563</v>
      </c>
      <c r="G38" s="85"/>
      <c r="H38" s="103">
        <v>-487199</v>
      </c>
      <c r="I38" s="85"/>
      <c r="J38" s="31">
        <v>-374935</v>
      </c>
      <c r="K38" s="88"/>
      <c r="L38" s="103">
        <v>-362645</v>
      </c>
    </row>
    <row r="39" spans="1:12" ht="4.1500000000000004" customHeight="1" x14ac:dyDescent="0.4">
      <c r="A39" s="73"/>
      <c r="B39" s="73"/>
      <c r="C39" s="73"/>
      <c r="D39" s="75"/>
      <c r="E39" s="73"/>
      <c r="F39" s="55"/>
      <c r="G39" s="85"/>
      <c r="H39" s="85"/>
      <c r="I39" s="85"/>
      <c r="J39" s="55"/>
      <c r="K39" s="85"/>
      <c r="L39" s="85"/>
    </row>
    <row r="40" spans="1:12" ht="19.5" customHeight="1" x14ac:dyDescent="0.4">
      <c r="A40" s="60" t="s">
        <v>95</v>
      </c>
      <c r="B40" s="73"/>
      <c r="C40" s="73"/>
      <c r="D40" s="75"/>
      <c r="E40" s="73"/>
      <c r="F40" s="55">
        <f>SUM(F37:F38)</f>
        <v>1403905</v>
      </c>
      <c r="G40" s="85"/>
      <c r="H40" s="85">
        <f>SUM(H37:H38)</f>
        <v>3380431</v>
      </c>
      <c r="I40" s="85"/>
      <c r="J40" s="55">
        <f>SUM(J37:J38)</f>
        <v>1156923</v>
      </c>
      <c r="K40" s="85"/>
      <c r="L40" s="85">
        <f>SUM(L37:L38)</f>
        <v>660317</v>
      </c>
    </row>
    <row r="41" spans="1:12" ht="19.5" customHeight="1" x14ac:dyDescent="0.4">
      <c r="A41" s="73" t="s">
        <v>96</v>
      </c>
      <c r="B41" s="73"/>
      <c r="C41" s="73"/>
      <c r="D41" s="75">
        <v>18</v>
      </c>
      <c r="E41" s="73"/>
      <c r="F41" s="31">
        <v>-269043</v>
      </c>
      <c r="G41" s="85"/>
      <c r="H41" s="103">
        <v>-492308</v>
      </c>
      <c r="I41" s="85"/>
      <c r="J41" s="31">
        <v>-66</v>
      </c>
      <c r="K41" s="85"/>
      <c r="L41" s="103">
        <v>-1977</v>
      </c>
    </row>
    <row r="42" spans="1:12" ht="4.1500000000000004" customHeight="1" x14ac:dyDescent="0.4">
      <c r="A42" s="73"/>
      <c r="B42" s="73"/>
      <c r="C42" s="73"/>
      <c r="D42" s="75"/>
      <c r="E42" s="73"/>
      <c r="F42" s="55"/>
      <c r="G42" s="85"/>
      <c r="H42" s="85"/>
      <c r="I42" s="85"/>
      <c r="J42" s="55"/>
      <c r="K42" s="85"/>
      <c r="L42" s="85"/>
    </row>
    <row r="43" spans="1:12" ht="19.5" customHeight="1" thickBot="1" x14ac:dyDescent="0.45">
      <c r="A43" s="68" t="s">
        <v>98</v>
      </c>
      <c r="B43" s="73"/>
      <c r="C43" s="73"/>
      <c r="D43" s="75"/>
      <c r="E43" s="73"/>
      <c r="F43" s="89">
        <f>SUM(F40:F41)</f>
        <v>1134862</v>
      </c>
      <c r="G43" s="85"/>
      <c r="H43" s="90">
        <f>SUM(H40:H41)</f>
        <v>2888123</v>
      </c>
      <c r="I43" s="85"/>
      <c r="J43" s="89">
        <f>SUM(J40:J41)</f>
        <v>1156857</v>
      </c>
      <c r="K43" s="85"/>
      <c r="L43" s="90">
        <f>SUM(L40:L41)</f>
        <v>658340</v>
      </c>
    </row>
    <row r="44" spans="1:12" ht="6" customHeight="1" thickTop="1" x14ac:dyDescent="0.4">
      <c r="A44" s="60"/>
      <c r="B44" s="73"/>
      <c r="C44" s="73"/>
      <c r="D44" s="75"/>
      <c r="E44" s="73"/>
      <c r="F44" s="55"/>
      <c r="G44" s="85"/>
      <c r="H44" s="85"/>
      <c r="I44" s="85"/>
      <c r="J44" s="55"/>
      <c r="K44" s="85"/>
      <c r="L44" s="85"/>
    </row>
    <row r="45" spans="1:12" ht="19.5" customHeight="1" x14ac:dyDescent="0.4">
      <c r="A45" s="68" t="s">
        <v>100</v>
      </c>
      <c r="B45" s="73"/>
      <c r="C45" s="73"/>
      <c r="D45" s="75"/>
      <c r="E45" s="73"/>
      <c r="F45" s="55"/>
      <c r="G45" s="85"/>
      <c r="H45" s="85"/>
      <c r="I45" s="85"/>
      <c r="J45" s="55"/>
      <c r="K45" s="85"/>
      <c r="L45" s="85"/>
    </row>
    <row r="46" spans="1:12" ht="4.1500000000000004" customHeight="1" x14ac:dyDescent="0.4">
      <c r="A46" s="73"/>
      <c r="B46" s="73"/>
      <c r="C46" s="60"/>
      <c r="D46" s="75"/>
      <c r="E46" s="73"/>
      <c r="F46" s="28"/>
      <c r="G46" s="88"/>
      <c r="H46" s="88"/>
      <c r="I46" s="88"/>
      <c r="J46" s="28"/>
      <c r="K46" s="88"/>
      <c r="L46" s="88"/>
    </row>
    <row r="47" spans="1:12" ht="19.5" customHeight="1" x14ac:dyDescent="0.4">
      <c r="A47" s="91" t="s">
        <v>101</v>
      </c>
      <c r="B47" s="73"/>
      <c r="C47" s="73"/>
      <c r="D47" s="75"/>
      <c r="E47" s="73"/>
      <c r="F47" s="55">
        <f>F43-F48</f>
        <v>1111432</v>
      </c>
      <c r="G47" s="85"/>
      <c r="H47" s="85">
        <v>2816738</v>
      </c>
      <c r="I47" s="85"/>
      <c r="J47" s="55">
        <f>J43-J48</f>
        <v>1156857</v>
      </c>
      <c r="K47" s="85"/>
      <c r="L47" s="85">
        <v>658340</v>
      </c>
    </row>
    <row r="48" spans="1:12" ht="19.5" customHeight="1" x14ac:dyDescent="0.4">
      <c r="A48" s="91" t="s">
        <v>102</v>
      </c>
      <c r="B48" s="73"/>
      <c r="C48" s="73"/>
      <c r="D48" s="75"/>
      <c r="E48" s="73"/>
      <c r="F48" s="58">
        <v>23430</v>
      </c>
      <c r="G48" s="85"/>
      <c r="H48" s="86">
        <v>71385</v>
      </c>
      <c r="I48" s="85"/>
      <c r="J48" s="58">
        <v>0</v>
      </c>
      <c r="K48" s="85"/>
      <c r="L48" s="86">
        <v>0</v>
      </c>
    </row>
    <row r="49" spans="1:12" ht="4.1500000000000004" customHeight="1" x14ac:dyDescent="0.4">
      <c r="A49" s="91"/>
      <c r="B49" s="73"/>
      <c r="C49" s="73"/>
      <c r="D49" s="75"/>
      <c r="E49" s="73"/>
      <c r="F49" s="55"/>
      <c r="G49" s="85"/>
      <c r="H49" s="85"/>
      <c r="I49" s="85"/>
      <c r="J49" s="55"/>
      <c r="K49" s="85"/>
      <c r="L49" s="85"/>
    </row>
    <row r="50" spans="1:12" ht="19.5" customHeight="1" thickBot="1" x14ac:dyDescent="0.45">
      <c r="A50" s="60" t="s">
        <v>98</v>
      </c>
      <c r="B50" s="73"/>
      <c r="C50" s="73"/>
      <c r="D50" s="75"/>
      <c r="E50" s="73"/>
      <c r="F50" s="89">
        <f>SUM(F47:F48)</f>
        <v>1134862</v>
      </c>
      <c r="G50" s="85"/>
      <c r="H50" s="90">
        <f>SUM(H47:H48)</f>
        <v>2888123</v>
      </c>
      <c r="I50" s="85"/>
      <c r="J50" s="89">
        <f>SUM(J47:J48)</f>
        <v>1156857</v>
      </c>
      <c r="K50" s="85"/>
      <c r="L50" s="90">
        <f>SUM(L47:L48)</f>
        <v>658340</v>
      </c>
    </row>
    <row r="51" spans="1:12" ht="6" customHeight="1" thickTop="1" x14ac:dyDescent="0.4">
      <c r="A51" s="60"/>
      <c r="B51" s="73"/>
      <c r="C51" s="73"/>
      <c r="D51" s="75"/>
      <c r="E51" s="73"/>
      <c r="F51" s="55"/>
      <c r="G51" s="85"/>
      <c r="H51" s="85"/>
      <c r="I51" s="85"/>
      <c r="J51" s="55"/>
      <c r="K51" s="85"/>
      <c r="L51" s="85"/>
    </row>
    <row r="52" spans="1:12" ht="19.5" customHeight="1" x14ac:dyDescent="0.4">
      <c r="A52" s="68" t="s">
        <v>103</v>
      </c>
      <c r="B52" s="73"/>
      <c r="C52" s="73"/>
      <c r="D52" s="75"/>
      <c r="E52" s="73"/>
      <c r="F52" s="55"/>
      <c r="G52" s="85"/>
      <c r="H52" s="85"/>
      <c r="I52" s="85"/>
      <c r="J52" s="55"/>
      <c r="K52" s="85"/>
      <c r="L52" s="85"/>
    </row>
    <row r="53" spans="1:12" ht="4.1500000000000004" customHeight="1" x14ac:dyDescent="0.4">
      <c r="A53" s="68"/>
      <c r="B53" s="73"/>
      <c r="C53" s="73"/>
      <c r="D53" s="75"/>
      <c r="E53" s="73"/>
      <c r="F53" s="93"/>
      <c r="G53" s="76"/>
      <c r="H53" s="94"/>
      <c r="I53" s="76"/>
      <c r="J53" s="93"/>
      <c r="K53" s="76"/>
      <c r="L53" s="94"/>
    </row>
    <row r="54" spans="1:12" ht="19.5" customHeight="1" thickBot="1" x14ac:dyDescent="0.45">
      <c r="A54" s="73" t="s">
        <v>105</v>
      </c>
      <c r="B54" s="73"/>
      <c r="C54" s="60"/>
      <c r="D54" s="75"/>
      <c r="E54" s="73"/>
      <c r="F54" s="111">
        <f>ROUND(F47/1837863,2)</f>
        <v>0.6</v>
      </c>
      <c r="G54" s="95"/>
      <c r="H54" s="97">
        <v>1.53</v>
      </c>
      <c r="I54" s="95"/>
      <c r="J54" s="111">
        <f>ROUND(J47/1837863,2)</f>
        <v>0.63</v>
      </c>
      <c r="K54" s="98"/>
      <c r="L54" s="97">
        <v>0.36</v>
      </c>
    </row>
    <row r="55" spans="1:12" ht="11.25" customHeight="1" thickTop="1" x14ac:dyDescent="0.4">
      <c r="A55" s="73"/>
      <c r="B55" s="73"/>
      <c r="C55" s="60"/>
      <c r="D55" s="75"/>
      <c r="E55" s="73"/>
      <c r="F55" s="92"/>
      <c r="G55" s="95"/>
      <c r="H55" s="92"/>
      <c r="I55" s="98"/>
      <c r="J55" s="92"/>
      <c r="K55" s="95"/>
      <c r="L55" s="95"/>
    </row>
    <row r="56" spans="1:12" ht="22.15" customHeight="1" x14ac:dyDescent="0.4">
      <c r="A56" s="101" t="str">
        <f>+'TH 6 (3M)'!A44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56" s="101"/>
      <c r="C56" s="101"/>
      <c r="D56" s="101"/>
      <c r="E56" s="101"/>
      <c r="F56" s="102"/>
      <c r="G56" s="101"/>
      <c r="H56" s="102"/>
      <c r="I56" s="101"/>
      <c r="J56" s="102"/>
      <c r="K56" s="103"/>
      <c r="L56" s="103"/>
    </row>
  </sheetData>
  <mergeCells count="6">
    <mergeCell ref="F5:H5"/>
    <mergeCell ref="J5:L5"/>
    <mergeCell ref="F6:H6"/>
    <mergeCell ref="J6:L6"/>
    <mergeCell ref="F4:H4"/>
    <mergeCell ref="J4:L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74AF-C29E-4D51-A8D6-161A01C7ED95}">
  <dimension ref="A1:M43"/>
  <sheetViews>
    <sheetView zoomScale="85" zoomScaleNormal="85" zoomScaleSheetLayoutView="100" workbookViewId="0"/>
  </sheetViews>
  <sheetFormatPr defaultColWidth="9.28515625" defaultRowHeight="21.75" customHeight="1" x14ac:dyDescent="0.4"/>
  <cols>
    <col min="1" max="3" width="1.7109375" style="64" customWidth="1"/>
    <col min="4" max="4" width="31.5703125" style="64" customWidth="1"/>
    <col min="5" max="5" width="8.28515625" style="64" customWidth="1"/>
    <col min="6" max="6" width="0.7109375" style="64" customWidth="1"/>
    <col min="7" max="7" width="11.7109375" style="64" customWidth="1"/>
    <col min="8" max="8" width="0.7109375" style="64" customWidth="1"/>
    <col min="9" max="9" width="11.7109375" style="64" customWidth="1"/>
    <col min="10" max="10" width="0.7109375" style="64" customWidth="1"/>
    <col min="11" max="11" width="11.7109375" style="64" customWidth="1"/>
    <col min="12" max="12" width="0.7109375" style="64" customWidth="1"/>
    <col min="13" max="13" width="11.7109375" style="64" customWidth="1"/>
    <col min="14" max="16384" width="9.28515625" style="64"/>
  </cols>
  <sheetData>
    <row r="1" spans="1:13" ht="21.75" customHeight="1" x14ac:dyDescent="0.4">
      <c r="A1" s="60" t="s">
        <v>0</v>
      </c>
      <c r="B1" s="60"/>
      <c r="C1" s="60"/>
      <c r="D1" s="60"/>
      <c r="E1" s="60"/>
      <c r="F1" s="60"/>
      <c r="G1" s="62"/>
      <c r="H1" s="62"/>
      <c r="I1" s="62"/>
      <c r="J1" s="62"/>
      <c r="K1" s="62"/>
      <c r="L1" s="62"/>
      <c r="M1" s="78"/>
    </row>
    <row r="2" spans="1:13" ht="21.75" customHeight="1" x14ac:dyDescent="0.4">
      <c r="A2" s="60" t="s">
        <v>106</v>
      </c>
      <c r="B2" s="60"/>
      <c r="C2" s="60"/>
      <c r="D2" s="60"/>
      <c r="E2" s="60"/>
      <c r="F2" s="60"/>
      <c r="G2" s="62"/>
      <c r="H2" s="62"/>
      <c r="I2" s="62"/>
      <c r="J2" s="62"/>
      <c r="K2" s="62"/>
      <c r="L2" s="62"/>
      <c r="M2" s="62"/>
    </row>
    <row r="3" spans="1:13" ht="21.75" customHeight="1" x14ac:dyDescent="0.4">
      <c r="A3" s="65" t="s">
        <v>118</v>
      </c>
      <c r="B3" s="65"/>
      <c r="C3" s="65"/>
      <c r="D3" s="65"/>
      <c r="E3" s="65"/>
      <c r="F3" s="65"/>
      <c r="G3" s="67"/>
      <c r="H3" s="67"/>
      <c r="I3" s="67"/>
      <c r="J3" s="67"/>
      <c r="K3" s="67"/>
      <c r="L3" s="67"/>
      <c r="M3" s="67"/>
    </row>
    <row r="4" spans="1:13" ht="21.75" customHeight="1" x14ac:dyDescent="0.4">
      <c r="A4" s="60"/>
      <c r="B4" s="60"/>
      <c r="C4" s="60"/>
      <c r="D4" s="60"/>
      <c r="E4" s="60"/>
      <c r="F4" s="60"/>
      <c r="G4" s="62"/>
      <c r="H4" s="62"/>
      <c r="I4" s="62"/>
      <c r="J4" s="62"/>
      <c r="K4" s="62"/>
      <c r="L4" s="62"/>
      <c r="M4" s="62"/>
    </row>
    <row r="5" spans="1:13" ht="21.75" customHeight="1" x14ac:dyDescent="0.4">
      <c r="A5" s="73"/>
      <c r="B5" s="73"/>
      <c r="C5" s="73"/>
      <c r="D5" s="73"/>
      <c r="E5" s="73"/>
      <c r="F5" s="74"/>
      <c r="G5" s="137" t="s">
        <v>3</v>
      </c>
      <c r="H5" s="137"/>
      <c r="I5" s="137"/>
      <c r="J5" s="71"/>
      <c r="K5" s="138" t="s">
        <v>4</v>
      </c>
      <c r="L5" s="138"/>
      <c r="M5" s="138"/>
    </row>
    <row r="6" spans="1:13" ht="21.75" customHeight="1" x14ac:dyDescent="0.4">
      <c r="A6" s="73"/>
      <c r="B6" s="73"/>
      <c r="C6" s="73"/>
      <c r="D6" s="73"/>
      <c r="E6" s="73"/>
      <c r="F6" s="74"/>
      <c r="G6" s="135" t="s">
        <v>5</v>
      </c>
      <c r="H6" s="135"/>
      <c r="I6" s="135"/>
      <c r="J6" s="74"/>
      <c r="K6" s="136" t="s">
        <v>5</v>
      </c>
      <c r="L6" s="136"/>
      <c r="M6" s="136"/>
    </row>
    <row r="7" spans="1:13" ht="21.75" customHeight="1" x14ac:dyDescent="0.4">
      <c r="A7" s="73"/>
      <c r="B7" s="73"/>
      <c r="C7" s="73"/>
      <c r="D7" s="73"/>
      <c r="E7" s="75"/>
      <c r="F7" s="75"/>
      <c r="G7" s="77" t="s">
        <v>9</v>
      </c>
      <c r="H7" s="76"/>
      <c r="I7" s="77" t="s">
        <v>10</v>
      </c>
      <c r="J7" s="76"/>
      <c r="K7" s="78" t="s">
        <v>9</v>
      </c>
      <c r="L7" s="79"/>
      <c r="M7" s="77" t="s">
        <v>10</v>
      </c>
    </row>
    <row r="8" spans="1:13" ht="21.75" customHeight="1" x14ac:dyDescent="0.4">
      <c r="A8" s="73"/>
      <c r="B8" s="73"/>
      <c r="C8" s="73"/>
      <c r="D8" s="73"/>
      <c r="E8" s="104"/>
      <c r="F8" s="75"/>
      <c r="G8" s="81" t="s">
        <v>12</v>
      </c>
      <c r="H8" s="80"/>
      <c r="I8" s="81" t="s">
        <v>12</v>
      </c>
      <c r="J8" s="75"/>
      <c r="K8" s="81" t="s">
        <v>12</v>
      </c>
      <c r="L8" s="78"/>
      <c r="M8" s="81" t="s">
        <v>12</v>
      </c>
    </row>
    <row r="9" spans="1:13" ht="21.75" customHeight="1" x14ac:dyDescent="0.4">
      <c r="A9" s="73"/>
      <c r="B9" s="73"/>
      <c r="C9" s="73"/>
      <c r="D9" s="73"/>
      <c r="E9" s="73"/>
      <c r="F9" s="105"/>
      <c r="G9" s="55"/>
      <c r="H9" s="85"/>
      <c r="I9" s="85"/>
      <c r="J9" s="85"/>
      <c r="K9" s="55"/>
      <c r="L9" s="85"/>
      <c r="M9" s="85"/>
    </row>
    <row r="10" spans="1:13" ht="21.75" customHeight="1" x14ac:dyDescent="0.4">
      <c r="A10" s="91" t="s">
        <v>98</v>
      </c>
      <c r="B10" s="91"/>
      <c r="C10" s="73"/>
      <c r="D10" s="73"/>
      <c r="E10" s="73"/>
      <c r="F10" s="105"/>
      <c r="G10" s="58">
        <v>1134862</v>
      </c>
      <c r="H10" s="85"/>
      <c r="I10" s="86">
        <v>2888123</v>
      </c>
      <c r="J10" s="85"/>
      <c r="K10" s="58">
        <v>1156857</v>
      </c>
      <c r="L10" s="85"/>
      <c r="M10" s="86">
        <v>658340</v>
      </c>
    </row>
    <row r="11" spans="1:13" ht="6" customHeight="1" x14ac:dyDescent="0.4">
      <c r="A11" s="60"/>
      <c r="B11" s="60"/>
      <c r="C11" s="73"/>
      <c r="D11" s="73"/>
      <c r="E11" s="75"/>
      <c r="F11" s="75"/>
      <c r="G11" s="106"/>
      <c r="H11" s="107"/>
      <c r="I11" s="107"/>
      <c r="J11" s="107"/>
      <c r="K11" s="106"/>
      <c r="L11" s="107"/>
      <c r="M11" s="107"/>
    </row>
    <row r="12" spans="1:13" ht="21.75" customHeight="1" x14ac:dyDescent="0.4">
      <c r="A12" s="73" t="s">
        <v>107</v>
      </c>
      <c r="B12" s="73"/>
      <c r="C12" s="73"/>
      <c r="D12" s="73"/>
      <c r="E12" s="73"/>
      <c r="F12" s="105"/>
      <c r="G12" s="55"/>
      <c r="H12" s="85"/>
      <c r="I12" s="85"/>
      <c r="J12" s="85"/>
      <c r="K12" s="55"/>
      <c r="L12" s="85"/>
      <c r="M12" s="85"/>
    </row>
    <row r="13" spans="1:13" ht="6" customHeight="1" x14ac:dyDescent="0.4">
      <c r="A13" s="73"/>
      <c r="B13" s="73"/>
      <c r="C13" s="73"/>
      <c r="D13" s="73"/>
      <c r="E13" s="73"/>
      <c r="F13" s="105"/>
      <c r="G13" s="55"/>
      <c r="H13" s="85"/>
      <c r="I13" s="85"/>
      <c r="J13" s="85"/>
      <c r="K13" s="55"/>
      <c r="L13" s="85"/>
      <c r="M13" s="85"/>
    </row>
    <row r="14" spans="1:13" ht="21.75" customHeight="1" x14ac:dyDescent="0.4">
      <c r="A14" s="73"/>
      <c r="B14" s="108" t="s">
        <v>108</v>
      </c>
      <c r="C14" s="73"/>
      <c r="E14" s="73"/>
      <c r="F14" s="105"/>
      <c r="G14" s="55"/>
      <c r="H14" s="85"/>
      <c r="I14" s="85"/>
      <c r="J14" s="85"/>
      <c r="K14" s="55"/>
      <c r="L14" s="85"/>
      <c r="M14" s="85"/>
    </row>
    <row r="15" spans="1:13" ht="21.75" customHeight="1" x14ac:dyDescent="0.4">
      <c r="A15" s="73"/>
      <c r="B15" s="73"/>
      <c r="C15" s="73" t="s">
        <v>109</v>
      </c>
      <c r="E15" s="73"/>
      <c r="F15" s="105"/>
      <c r="G15" s="55"/>
      <c r="H15" s="85"/>
      <c r="I15" s="85"/>
      <c r="J15" s="85"/>
      <c r="K15" s="55"/>
      <c r="L15" s="85"/>
      <c r="M15" s="85"/>
    </row>
    <row r="16" spans="1:13" ht="21.75" customHeight="1" x14ac:dyDescent="0.4">
      <c r="A16" s="73"/>
      <c r="B16" s="73"/>
      <c r="C16" s="108" t="s">
        <v>110</v>
      </c>
      <c r="E16" s="73"/>
      <c r="F16" s="105"/>
      <c r="G16" s="55"/>
      <c r="H16" s="85"/>
      <c r="I16" s="85"/>
      <c r="J16" s="85"/>
      <c r="K16" s="55"/>
      <c r="L16" s="85"/>
      <c r="M16" s="85"/>
    </row>
    <row r="17" spans="1:13" ht="21.75" customHeight="1" x14ac:dyDescent="0.4">
      <c r="A17" s="73"/>
      <c r="B17" s="73"/>
      <c r="C17" s="73" t="s">
        <v>111</v>
      </c>
      <c r="E17" s="73"/>
      <c r="F17" s="105"/>
      <c r="G17" s="55">
        <v>157312</v>
      </c>
      <c r="H17" s="85"/>
      <c r="I17" s="85">
        <v>96670</v>
      </c>
      <c r="J17" s="85"/>
      <c r="K17" s="55">
        <v>0</v>
      </c>
      <c r="L17" s="85"/>
      <c r="M17" s="85">
        <v>0</v>
      </c>
    </row>
    <row r="18" spans="1:13" ht="21.75" customHeight="1" x14ac:dyDescent="0.4">
      <c r="A18" s="73"/>
      <c r="B18" s="73"/>
      <c r="C18" s="108" t="s">
        <v>112</v>
      </c>
      <c r="E18" s="73"/>
      <c r="F18" s="105"/>
      <c r="G18" s="55"/>
      <c r="H18" s="85"/>
      <c r="I18" s="85"/>
      <c r="J18" s="85"/>
      <c r="K18" s="55"/>
      <c r="L18" s="85"/>
      <c r="M18" s="85"/>
    </row>
    <row r="19" spans="1:13" ht="21.75" customHeight="1" x14ac:dyDescent="0.4">
      <c r="C19" s="64" t="s">
        <v>113</v>
      </c>
      <c r="E19" s="73"/>
      <c r="F19" s="105"/>
      <c r="G19" s="58">
        <v>880421</v>
      </c>
      <c r="H19" s="85"/>
      <c r="I19" s="86">
        <v>1268568</v>
      </c>
      <c r="J19" s="85"/>
      <c r="K19" s="58">
        <v>0</v>
      </c>
      <c r="L19" s="85"/>
      <c r="M19" s="86">
        <v>0</v>
      </c>
    </row>
    <row r="20" spans="1:13" ht="6" customHeight="1" x14ac:dyDescent="0.4">
      <c r="A20" s="73"/>
      <c r="B20" s="73"/>
      <c r="C20" s="73"/>
      <c r="E20" s="73"/>
      <c r="F20" s="105"/>
      <c r="G20" s="55"/>
      <c r="H20" s="85"/>
      <c r="I20" s="85"/>
      <c r="J20" s="85"/>
      <c r="K20" s="55"/>
      <c r="L20" s="85"/>
      <c r="M20" s="85"/>
    </row>
    <row r="21" spans="1:13" ht="21.75" customHeight="1" x14ac:dyDescent="0.4">
      <c r="A21" s="73"/>
      <c r="B21" s="73" t="s">
        <v>115</v>
      </c>
      <c r="C21" s="73"/>
      <c r="E21" s="73"/>
      <c r="F21" s="105"/>
      <c r="G21" s="58">
        <f>SUM(G14:G19)</f>
        <v>1037733</v>
      </c>
      <c r="H21" s="85"/>
      <c r="I21" s="86">
        <f>SUM(I14:I19)</f>
        <v>1365238</v>
      </c>
      <c r="J21" s="85"/>
      <c r="K21" s="58">
        <f>SUM(K14:K19)</f>
        <v>0</v>
      </c>
      <c r="L21" s="85"/>
      <c r="M21" s="86">
        <f>SUM(M14:M19)</f>
        <v>0</v>
      </c>
    </row>
    <row r="22" spans="1:13" ht="6" customHeight="1" x14ac:dyDescent="0.4">
      <c r="A22" s="73"/>
      <c r="B22" s="73"/>
      <c r="C22" s="73"/>
      <c r="D22" s="73"/>
      <c r="E22" s="73"/>
      <c r="F22" s="105"/>
      <c r="G22" s="55"/>
      <c r="H22" s="85"/>
      <c r="I22" s="85"/>
      <c r="J22" s="85"/>
      <c r="K22" s="55"/>
      <c r="L22" s="85"/>
      <c r="M22" s="85"/>
    </row>
    <row r="23" spans="1:13" ht="21.75" customHeight="1" thickBot="1" x14ac:dyDescent="0.45">
      <c r="A23" s="60" t="s">
        <v>116</v>
      </c>
      <c r="B23" s="60"/>
      <c r="C23" s="73"/>
      <c r="D23" s="73"/>
      <c r="E23" s="73"/>
      <c r="F23" s="105"/>
      <c r="G23" s="89">
        <f>G10+G21</f>
        <v>2172595</v>
      </c>
      <c r="H23" s="85"/>
      <c r="I23" s="90">
        <f>I10+I21</f>
        <v>4253361</v>
      </c>
      <c r="J23" s="85"/>
      <c r="K23" s="89">
        <f>K10+K21</f>
        <v>1156857</v>
      </c>
      <c r="L23" s="85"/>
      <c r="M23" s="90">
        <f>M10+M21</f>
        <v>658340</v>
      </c>
    </row>
    <row r="24" spans="1:13" ht="21.75" customHeight="1" thickTop="1" x14ac:dyDescent="0.4">
      <c r="A24" s="73"/>
      <c r="B24" s="73"/>
      <c r="C24" s="73"/>
      <c r="D24" s="73"/>
      <c r="E24" s="73"/>
      <c r="F24" s="105"/>
      <c r="G24" s="55"/>
      <c r="H24" s="85"/>
      <c r="I24" s="85"/>
      <c r="J24" s="85"/>
      <c r="K24" s="55"/>
      <c r="L24" s="85"/>
      <c r="M24" s="85"/>
    </row>
    <row r="25" spans="1:13" ht="21.75" customHeight="1" x14ac:dyDescent="0.4">
      <c r="A25" s="60" t="s">
        <v>117</v>
      </c>
      <c r="B25" s="60"/>
      <c r="C25" s="73"/>
      <c r="D25" s="73"/>
      <c r="E25" s="73"/>
      <c r="F25" s="105"/>
      <c r="G25" s="55"/>
      <c r="H25" s="85"/>
      <c r="I25" s="85"/>
      <c r="J25" s="85"/>
      <c r="K25" s="55"/>
      <c r="L25" s="85"/>
      <c r="M25" s="85"/>
    </row>
    <row r="26" spans="1:13" ht="6" customHeight="1" x14ac:dyDescent="0.4">
      <c r="A26" s="73"/>
      <c r="B26" s="73"/>
      <c r="C26" s="73"/>
      <c r="D26" s="73"/>
      <c r="E26" s="73"/>
      <c r="F26" s="105"/>
      <c r="G26" s="55"/>
      <c r="H26" s="85"/>
      <c r="I26" s="85"/>
      <c r="J26" s="85"/>
      <c r="K26" s="55"/>
      <c r="L26" s="85"/>
      <c r="M26" s="85"/>
    </row>
    <row r="27" spans="1:13" ht="21.75" customHeight="1" x14ac:dyDescent="0.4">
      <c r="A27" s="73" t="s">
        <v>101</v>
      </c>
      <c r="B27" s="73"/>
      <c r="C27" s="73"/>
      <c r="D27" s="73"/>
      <c r="E27" s="73"/>
      <c r="F27" s="105"/>
      <c r="G27" s="55">
        <f>G23-G28</f>
        <v>2141877</v>
      </c>
      <c r="H27" s="85"/>
      <c r="I27" s="85">
        <v>4143776</v>
      </c>
      <c r="J27" s="85"/>
      <c r="K27" s="55">
        <f>K23</f>
        <v>1156857</v>
      </c>
      <c r="L27" s="85"/>
      <c r="M27" s="85">
        <v>658340</v>
      </c>
    </row>
    <row r="28" spans="1:13" ht="21.75" customHeight="1" x14ac:dyDescent="0.4">
      <c r="A28" s="73" t="s">
        <v>102</v>
      </c>
      <c r="B28" s="73"/>
      <c r="C28" s="73"/>
      <c r="D28" s="73"/>
      <c r="E28" s="73"/>
      <c r="F28" s="105"/>
      <c r="G28" s="58">
        <v>30718</v>
      </c>
      <c r="H28" s="85"/>
      <c r="I28" s="86">
        <v>109585</v>
      </c>
      <c r="J28" s="85"/>
      <c r="K28" s="58">
        <v>0</v>
      </c>
      <c r="L28" s="85"/>
      <c r="M28" s="86">
        <v>0</v>
      </c>
    </row>
    <row r="29" spans="1:13" ht="6" customHeight="1" x14ac:dyDescent="0.4">
      <c r="A29" s="73"/>
      <c r="B29" s="73"/>
      <c r="C29" s="73"/>
      <c r="D29" s="73"/>
      <c r="E29" s="73"/>
      <c r="F29" s="105"/>
      <c r="G29" s="55"/>
      <c r="H29" s="85"/>
      <c r="I29" s="85"/>
      <c r="J29" s="85"/>
      <c r="K29" s="55"/>
      <c r="L29" s="85"/>
      <c r="M29" s="85"/>
    </row>
    <row r="30" spans="1:13" ht="21.75" customHeight="1" thickBot="1" x14ac:dyDescent="0.45">
      <c r="A30" s="60"/>
      <c r="B30" s="73"/>
      <c r="C30" s="73"/>
      <c r="D30" s="73"/>
      <c r="E30" s="73"/>
      <c r="F30" s="105"/>
      <c r="G30" s="89">
        <f>SUM(G27:G28)</f>
        <v>2172595</v>
      </c>
      <c r="H30" s="85"/>
      <c r="I30" s="90">
        <f>SUM(I27:I28)</f>
        <v>4253361</v>
      </c>
      <c r="J30" s="85"/>
      <c r="K30" s="89">
        <f>SUM(K27:K28)</f>
        <v>1156857</v>
      </c>
      <c r="L30" s="85"/>
      <c r="M30" s="90">
        <f>SUM(M27:M28)</f>
        <v>658340</v>
      </c>
    </row>
    <row r="31" spans="1:13" ht="21.75" customHeight="1" thickTop="1" x14ac:dyDescent="0.4">
      <c r="A31" s="73"/>
      <c r="B31" s="73"/>
      <c r="C31" s="73"/>
      <c r="D31" s="73"/>
      <c r="E31" s="73"/>
      <c r="F31" s="92"/>
      <c r="G31" s="85"/>
      <c r="H31" s="85"/>
      <c r="I31" s="85"/>
      <c r="J31" s="85"/>
      <c r="K31" s="85"/>
      <c r="L31" s="85"/>
      <c r="M31" s="85"/>
    </row>
    <row r="32" spans="1:13" ht="21.75" customHeight="1" x14ac:dyDescent="0.4">
      <c r="A32" s="73"/>
      <c r="B32" s="73"/>
      <c r="C32" s="73"/>
      <c r="D32" s="73"/>
      <c r="E32" s="73"/>
      <c r="F32" s="92"/>
      <c r="G32" s="85"/>
      <c r="H32" s="85"/>
      <c r="I32" s="85"/>
      <c r="J32" s="85"/>
      <c r="K32" s="85"/>
      <c r="L32" s="85"/>
      <c r="M32" s="85"/>
    </row>
    <row r="33" spans="1:13" ht="21.75" customHeight="1" x14ac:dyDescent="0.4">
      <c r="A33" s="73"/>
      <c r="B33" s="73"/>
      <c r="C33" s="73"/>
      <c r="D33" s="73"/>
      <c r="E33" s="73"/>
      <c r="F33" s="92"/>
      <c r="G33" s="85"/>
      <c r="H33" s="85"/>
      <c r="I33" s="85"/>
      <c r="J33" s="85"/>
      <c r="K33" s="85"/>
      <c r="L33" s="85"/>
      <c r="M33" s="85"/>
    </row>
    <row r="34" spans="1:13" ht="21.75" customHeight="1" x14ac:dyDescent="0.4">
      <c r="A34" s="73"/>
      <c r="B34" s="73"/>
      <c r="C34" s="73"/>
      <c r="D34" s="73"/>
      <c r="E34" s="73"/>
      <c r="F34" s="92"/>
      <c r="G34" s="85"/>
      <c r="H34" s="85"/>
      <c r="I34" s="85"/>
      <c r="J34" s="85"/>
      <c r="K34" s="85"/>
      <c r="L34" s="85"/>
      <c r="M34" s="85"/>
    </row>
    <row r="35" spans="1:13" ht="21.75" customHeight="1" x14ac:dyDescent="0.4">
      <c r="A35" s="73"/>
      <c r="B35" s="73"/>
      <c r="C35" s="73"/>
      <c r="D35" s="73"/>
      <c r="E35" s="73"/>
      <c r="F35" s="92"/>
      <c r="G35" s="85"/>
      <c r="H35" s="85"/>
      <c r="I35" s="85"/>
      <c r="J35" s="85"/>
      <c r="K35" s="85"/>
      <c r="L35" s="85"/>
      <c r="M35" s="85"/>
    </row>
    <row r="36" spans="1:13" ht="21.75" customHeight="1" x14ac:dyDescent="0.4">
      <c r="A36" s="73"/>
      <c r="B36" s="73"/>
      <c r="C36" s="73"/>
      <c r="D36" s="73"/>
      <c r="E36" s="73"/>
      <c r="F36" s="92"/>
      <c r="G36" s="85"/>
      <c r="H36" s="85"/>
      <c r="I36" s="85"/>
      <c r="J36" s="85"/>
      <c r="K36" s="85"/>
      <c r="L36" s="85"/>
      <c r="M36" s="85"/>
    </row>
    <row r="37" spans="1:13" ht="21.75" customHeight="1" x14ac:dyDescent="0.4">
      <c r="A37" s="73"/>
      <c r="B37" s="73"/>
      <c r="C37" s="73"/>
      <c r="D37" s="73"/>
      <c r="E37" s="73"/>
      <c r="F37" s="92"/>
      <c r="G37" s="85"/>
      <c r="H37" s="85"/>
      <c r="I37" s="85"/>
      <c r="J37" s="85"/>
      <c r="K37" s="85"/>
      <c r="L37" s="85"/>
      <c r="M37" s="85"/>
    </row>
    <row r="38" spans="1:13" ht="21.75" customHeight="1" x14ac:dyDescent="0.4">
      <c r="A38" s="73"/>
      <c r="B38" s="73"/>
      <c r="C38" s="73"/>
      <c r="D38" s="73"/>
      <c r="E38" s="73"/>
      <c r="F38" s="92"/>
      <c r="G38" s="85"/>
      <c r="H38" s="85"/>
      <c r="I38" s="85"/>
      <c r="J38" s="85"/>
      <c r="K38" s="85"/>
      <c r="L38" s="85"/>
      <c r="M38" s="85"/>
    </row>
    <row r="39" spans="1:13" ht="21.75" customHeight="1" x14ac:dyDescent="0.4">
      <c r="A39" s="73"/>
      <c r="B39" s="73"/>
      <c r="C39" s="73"/>
      <c r="D39" s="73"/>
      <c r="E39" s="73"/>
      <c r="F39" s="92"/>
      <c r="G39" s="85"/>
      <c r="H39" s="85"/>
      <c r="I39" s="85"/>
      <c r="J39" s="85"/>
      <c r="K39" s="85"/>
      <c r="L39" s="85"/>
      <c r="M39" s="85"/>
    </row>
    <row r="40" spans="1:13" ht="21.75" customHeight="1" x14ac:dyDescent="0.4">
      <c r="A40" s="73"/>
      <c r="B40" s="73"/>
      <c r="C40" s="73"/>
      <c r="D40" s="73"/>
      <c r="E40" s="73"/>
      <c r="F40" s="92"/>
      <c r="G40" s="85"/>
      <c r="H40" s="85"/>
      <c r="I40" s="85"/>
      <c r="J40" s="85"/>
      <c r="K40" s="85"/>
      <c r="L40" s="85"/>
      <c r="M40" s="85"/>
    </row>
    <row r="41" spans="1:13" ht="21.75" customHeight="1" x14ac:dyDescent="0.4">
      <c r="A41" s="73"/>
      <c r="B41" s="73"/>
      <c r="C41" s="73"/>
      <c r="D41" s="73"/>
      <c r="E41" s="73"/>
      <c r="F41" s="92"/>
      <c r="G41" s="85"/>
      <c r="H41" s="85"/>
      <c r="I41" s="85"/>
      <c r="J41" s="85"/>
      <c r="K41" s="85"/>
      <c r="L41" s="85"/>
      <c r="M41" s="85"/>
    </row>
    <row r="42" spans="1:13" ht="12.75" customHeight="1" x14ac:dyDescent="0.4">
      <c r="A42" s="73"/>
      <c r="B42" s="73"/>
      <c r="C42" s="73"/>
      <c r="D42" s="73"/>
      <c r="E42" s="73"/>
      <c r="F42" s="92"/>
      <c r="G42" s="85"/>
      <c r="H42" s="85"/>
      <c r="I42" s="85"/>
      <c r="J42" s="85"/>
      <c r="K42" s="85"/>
      <c r="L42" s="85"/>
      <c r="M42" s="85"/>
    </row>
    <row r="43" spans="1:13" ht="22.15" customHeight="1" x14ac:dyDescent="0.4">
      <c r="A43" s="101" t="str">
        <f>+'TH 7 (9M)'!A56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43" s="101"/>
      <c r="C43" s="101"/>
      <c r="D43" s="65"/>
      <c r="E43" s="101"/>
      <c r="F43" s="109"/>
      <c r="G43" s="103"/>
      <c r="H43" s="103"/>
      <c r="I43" s="103"/>
      <c r="J43" s="103"/>
      <c r="K43" s="103"/>
      <c r="L43" s="103"/>
      <c r="M43" s="103"/>
    </row>
  </sheetData>
  <mergeCells count="4">
    <mergeCell ref="G5:I5"/>
    <mergeCell ref="K5:M5"/>
    <mergeCell ref="G6:I6"/>
    <mergeCell ref="K6:M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AF54F-5969-44A6-BA5F-F28B0C25216E}">
  <dimension ref="A1:T29"/>
  <sheetViews>
    <sheetView zoomScaleNormal="100" zoomScaleSheetLayoutView="100" workbookViewId="0">
      <selection activeCell="B8" sqref="B8"/>
    </sheetView>
  </sheetViews>
  <sheetFormatPr defaultColWidth="9.28515625" defaultRowHeight="20.45" customHeight="1" x14ac:dyDescent="0.4"/>
  <cols>
    <col min="1" max="1" width="2" style="64" customWidth="1"/>
    <col min="2" max="2" width="27.85546875" style="64" customWidth="1"/>
    <col min="3" max="3" width="8.140625" style="64" customWidth="1"/>
    <col min="4" max="4" width="8.28515625" style="64" customWidth="1"/>
    <col min="5" max="5" width="0.7109375" style="64" customWidth="1"/>
    <col min="6" max="6" width="11.7109375" style="64" customWidth="1"/>
    <col min="7" max="7" width="0.7109375" style="64" customWidth="1"/>
    <col min="8" max="8" width="12.7109375" style="64" customWidth="1"/>
    <col min="9" max="9" width="0.7109375" style="64" customWidth="1"/>
    <col min="10" max="10" width="11.7109375" style="64" customWidth="1"/>
    <col min="11" max="11" width="0.7109375" style="64" customWidth="1"/>
    <col min="12" max="12" width="12.7109375" style="64" customWidth="1"/>
    <col min="13" max="13" width="0.7109375" style="64" customWidth="1"/>
    <col min="14" max="14" width="13.7109375" style="64" customWidth="1"/>
    <col min="15" max="15" width="0.7109375" style="64" customWidth="1"/>
    <col min="16" max="16" width="12.7109375" style="64" customWidth="1"/>
    <col min="17" max="17" width="0.7109375" style="64" customWidth="1"/>
    <col min="18" max="18" width="11" style="64" customWidth="1"/>
    <col min="19" max="19" width="0.7109375" style="64" customWidth="1"/>
    <col min="20" max="20" width="12.7109375" style="64" customWidth="1"/>
    <col min="21" max="16384" width="9.28515625" style="64"/>
  </cols>
  <sheetData>
    <row r="1" spans="1:20" ht="20.45" customHeight="1" x14ac:dyDescent="0.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20.45" customHeight="1" x14ac:dyDescent="0.4">
      <c r="A2" s="60" t="s">
        <v>119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ht="20.45" customHeight="1" x14ac:dyDescent="0.4">
      <c r="A3" s="65" t="s">
        <v>118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20.45" customHeight="1" x14ac:dyDescent="0.4">
      <c r="A4" s="68"/>
      <c r="B4" s="68"/>
      <c r="C4" s="112"/>
      <c r="D4" s="6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62"/>
    </row>
    <row r="5" spans="1:20" ht="20.45" customHeight="1" x14ac:dyDescent="0.4">
      <c r="A5" s="112"/>
      <c r="B5" s="112"/>
      <c r="C5" s="112"/>
      <c r="D5" s="75"/>
      <c r="E5" s="112"/>
      <c r="F5" s="136" t="s">
        <v>120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</row>
    <row r="6" spans="1:20" ht="20.45" customHeight="1" x14ac:dyDescent="0.4">
      <c r="A6" s="75"/>
      <c r="B6" s="75"/>
      <c r="C6" s="75"/>
      <c r="D6" s="75"/>
      <c r="E6" s="75"/>
      <c r="F6" s="139" t="s">
        <v>121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78"/>
      <c r="S6" s="78"/>
      <c r="T6" s="107"/>
    </row>
    <row r="7" spans="1:20" ht="20.45" customHeight="1" x14ac:dyDescent="0.4">
      <c r="A7" s="75"/>
      <c r="B7" s="75"/>
      <c r="C7" s="75"/>
      <c r="D7" s="107"/>
      <c r="E7" s="78"/>
      <c r="F7" s="107"/>
      <c r="G7" s="78"/>
      <c r="H7" s="107"/>
      <c r="I7" s="78"/>
      <c r="J7" s="140" t="s">
        <v>66</v>
      </c>
      <c r="K7" s="140"/>
      <c r="L7" s="140"/>
      <c r="M7" s="78"/>
      <c r="N7" s="78" t="s">
        <v>122</v>
      </c>
      <c r="O7" s="78"/>
      <c r="P7" s="114" t="s">
        <v>123</v>
      </c>
      <c r="Q7" s="78"/>
      <c r="R7" s="114" t="s">
        <v>124</v>
      </c>
      <c r="S7" s="78"/>
      <c r="T7" s="107"/>
    </row>
    <row r="8" spans="1:20" ht="20.45" customHeight="1" x14ac:dyDescent="0.4">
      <c r="A8" s="75"/>
      <c r="B8" s="75"/>
      <c r="C8" s="75"/>
      <c r="D8" s="107"/>
      <c r="E8" s="78"/>
      <c r="F8" s="78" t="s">
        <v>125</v>
      </c>
      <c r="G8" s="78"/>
      <c r="H8" s="78" t="s">
        <v>126</v>
      </c>
      <c r="I8" s="78"/>
      <c r="J8" s="78" t="s">
        <v>127</v>
      </c>
      <c r="K8" s="78"/>
      <c r="L8" s="107"/>
      <c r="M8" s="78"/>
      <c r="N8" s="78" t="s">
        <v>128</v>
      </c>
      <c r="O8" s="78"/>
      <c r="P8" s="114" t="s">
        <v>129</v>
      </c>
      <c r="Q8" s="78"/>
      <c r="R8" s="114" t="s">
        <v>130</v>
      </c>
      <c r="S8" s="78"/>
      <c r="T8" s="78" t="s">
        <v>123</v>
      </c>
    </row>
    <row r="9" spans="1:20" ht="20.45" customHeight="1" x14ac:dyDescent="0.4">
      <c r="A9" s="75"/>
      <c r="B9" s="75"/>
      <c r="C9" s="75"/>
      <c r="D9" s="107"/>
      <c r="E9" s="78"/>
      <c r="F9" s="78" t="s">
        <v>131</v>
      </c>
      <c r="G9" s="78"/>
      <c r="H9" s="78" t="s">
        <v>132</v>
      </c>
      <c r="I9" s="78"/>
      <c r="J9" s="78" t="s">
        <v>133</v>
      </c>
      <c r="K9" s="78"/>
      <c r="L9" s="78" t="s">
        <v>68</v>
      </c>
      <c r="M9" s="78"/>
      <c r="N9" s="78" t="s">
        <v>134</v>
      </c>
      <c r="O9" s="78"/>
      <c r="P9" s="78" t="s">
        <v>135</v>
      </c>
      <c r="Q9" s="78"/>
      <c r="R9" s="78" t="s">
        <v>136</v>
      </c>
      <c r="S9" s="78"/>
      <c r="T9" s="78" t="s">
        <v>134</v>
      </c>
    </row>
    <row r="10" spans="1:20" ht="20.45" customHeight="1" x14ac:dyDescent="0.4">
      <c r="A10" s="75"/>
      <c r="B10" s="75"/>
      <c r="C10" s="75"/>
      <c r="D10" s="115" t="s">
        <v>11</v>
      </c>
      <c r="E10" s="78"/>
      <c r="F10" s="116" t="s">
        <v>12</v>
      </c>
      <c r="G10" s="78"/>
      <c r="H10" s="116" t="s">
        <v>12</v>
      </c>
      <c r="I10" s="78"/>
      <c r="J10" s="116" t="s">
        <v>12</v>
      </c>
      <c r="K10" s="78"/>
      <c r="L10" s="116" t="s">
        <v>12</v>
      </c>
      <c r="M10" s="78"/>
      <c r="N10" s="116" t="s">
        <v>12</v>
      </c>
      <c r="O10" s="78"/>
      <c r="P10" s="116" t="s">
        <v>12</v>
      </c>
      <c r="Q10" s="78"/>
      <c r="R10" s="116" t="s">
        <v>12</v>
      </c>
      <c r="S10" s="78"/>
      <c r="T10" s="116" t="s">
        <v>12</v>
      </c>
    </row>
    <row r="11" spans="1:20" ht="20.45" customHeight="1" x14ac:dyDescent="0.4">
      <c r="A11" s="75"/>
      <c r="B11" s="75"/>
      <c r="C11" s="75"/>
      <c r="D11" s="63"/>
      <c r="E11" s="78"/>
      <c r="F11" s="24"/>
      <c r="G11" s="78"/>
      <c r="H11" s="24"/>
      <c r="I11" s="78"/>
      <c r="J11" s="24"/>
      <c r="K11" s="78"/>
      <c r="L11" s="24"/>
      <c r="M11" s="78"/>
      <c r="N11" s="55" t="s">
        <v>137</v>
      </c>
      <c r="O11" s="78"/>
      <c r="P11" s="24"/>
      <c r="Q11" s="78"/>
      <c r="R11" s="24"/>
      <c r="S11" s="78"/>
      <c r="T11" s="24"/>
    </row>
    <row r="12" spans="1:20" ht="20.45" customHeight="1" x14ac:dyDescent="0.4">
      <c r="A12" s="75"/>
      <c r="B12" s="75"/>
      <c r="C12" s="75"/>
      <c r="D12" s="107"/>
      <c r="E12" s="107"/>
      <c r="F12" s="106"/>
      <c r="G12" s="78"/>
      <c r="H12" s="106"/>
      <c r="I12" s="78"/>
      <c r="J12" s="106"/>
      <c r="K12" s="78"/>
      <c r="L12" s="106"/>
      <c r="M12" s="78"/>
      <c r="N12" s="106"/>
      <c r="O12" s="78"/>
      <c r="P12" s="106"/>
      <c r="Q12" s="78"/>
      <c r="R12" s="106"/>
      <c r="S12" s="78"/>
      <c r="T12" s="106"/>
    </row>
    <row r="13" spans="1:20" ht="20.45" customHeight="1" x14ac:dyDescent="0.4">
      <c r="A13" s="60" t="s">
        <v>138</v>
      </c>
      <c r="B13" s="60"/>
      <c r="C13" s="73"/>
      <c r="D13" s="107"/>
      <c r="E13" s="85"/>
      <c r="F13" s="28">
        <v>918932</v>
      </c>
      <c r="G13" s="78"/>
      <c r="H13" s="28">
        <v>1874482</v>
      </c>
      <c r="I13" s="78"/>
      <c r="J13" s="28">
        <v>162089</v>
      </c>
      <c r="K13" s="78"/>
      <c r="L13" s="55">
        <v>12707764</v>
      </c>
      <c r="M13" s="78"/>
      <c r="N13" s="28">
        <v>743603</v>
      </c>
      <c r="O13" s="78"/>
      <c r="P13" s="55">
        <f>SUM(F13:N13)</f>
        <v>16406870</v>
      </c>
      <c r="Q13" s="78"/>
      <c r="R13" s="28">
        <v>386085</v>
      </c>
      <c r="S13" s="78"/>
      <c r="T13" s="55">
        <f>SUM(P13:R13)</f>
        <v>16792955</v>
      </c>
    </row>
    <row r="14" spans="1:20" ht="20.45" customHeight="1" x14ac:dyDescent="0.4">
      <c r="A14" s="73" t="s">
        <v>139</v>
      </c>
      <c r="B14" s="73"/>
      <c r="C14" s="73"/>
      <c r="D14" s="107">
        <v>19</v>
      </c>
      <c r="E14" s="85"/>
      <c r="F14" s="55">
        <v>0</v>
      </c>
      <c r="G14" s="78"/>
      <c r="H14" s="55">
        <v>0</v>
      </c>
      <c r="I14" s="78"/>
      <c r="J14" s="55">
        <v>0</v>
      </c>
      <c r="K14" s="78"/>
      <c r="L14" s="55">
        <v>-1837863</v>
      </c>
      <c r="M14" s="78"/>
      <c r="N14" s="28">
        <v>0</v>
      </c>
      <c r="O14" s="78"/>
      <c r="P14" s="55">
        <f>SUM(F14:N14)</f>
        <v>-1837863</v>
      </c>
      <c r="Q14" s="78"/>
      <c r="R14" s="28">
        <v>-2384</v>
      </c>
      <c r="S14" s="78"/>
      <c r="T14" s="55">
        <f>SUM(P14:R14)</f>
        <v>-1840247</v>
      </c>
    </row>
    <row r="15" spans="1:20" ht="20.45" customHeight="1" x14ac:dyDescent="0.4">
      <c r="A15" s="73" t="s">
        <v>116</v>
      </c>
      <c r="B15" s="73"/>
      <c r="C15" s="73"/>
      <c r="D15" s="107"/>
      <c r="E15" s="88"/>
      <c r="F15" s="58">
        <v>0</v>
      </c>
      <c r="G15" s="78"/>
      <c r="H15" s="58">
        <v>0</v>
      </c>
      <c r="I15" s="78"/>
      <c r="J15" s="58">
        <v>0</v>
      </c>
      <c r="K15" s="78"/>
      <c r="L15" s="58">
        <v>1111432</v>
      </c>
      <c r="M15" s="78"/>
      <c r="N15" s="58">
        <v>1030445</v>
      </c>
      <c r="O15" s="78"/>
      <c r="P15" s="58">
        <f>SUM(F15:N15)</f>
        <v>2141877</v>
      </c>
      <c r="Q15" s="78"/>
      <c r="R15" s="58">
        <v>30718</v>
      </c>
      <c r="S15" s="78"/>
      <c r="T15" s="58">
        <f>SUM(P15:R15)</f>
        <v>2172595</v>
      </c>
    </row>
    <row r="16" spans="1:20" ht="6" customHeight="1" x14ac:dyDescent="0.4">
      <c r="A16" s="87"/>
      <c r="B16" s="73"/>
      <c r="C16" s="73"/>
      <c r="D16" s="107"/>
      <c r="E16" s="85"/>
      <c r="F16" s="55"/>
      <c r="G16" s="78"/>
      <c r="H16" s="55"/>
      <c r="I16" s="78"/>
      <c r="J16" s="55"/>
      <c r="K16" s="78"/>
      <c r="L16" s="55"/>
      <c r="M16" s="78"/>
      <c r="N16" s="117"/>
      <c r="O16" s="78"/>
      <c r="P16" s="55"/>
      <c r="Q16" s="78"/>
      <c r="R16" s="55"/>
      <c r="S16" s="78"/>
      <c r="T16" s="55"/>
    </row>
    <row r="17" spans="1:20" ht="20.45" customHeight="1" thickBot="1" x14ac:dyDescent="0.45">
      <c r="A17" s="60" t="s">
        <v>140</v>
      </c>
      <c r="C17" s="73"/>
      <c r="D17" s="107"/>
      <c r="E17" s="85"/>
      <c r="F17" s="89">
        <f>SUM(F13:F16)</f>
        <v>918932</v>
      </c>
      <c r="G17" s="78"/>
      <c r="H17" s="89">
        <f>SUM(H13:H16)</f>
        <v>1874482</v>
      </c>
      <c r="I17" s="78"/>
      <c r="J17" s="89">
        <f>SUM(J13:J16)</f>
        <v>162089</v>
      </c>
      <c r="K17" s="78"/>
      <c r="L17" s="89">
        <f>SUM(L13:L16)</f>
        <v>11981333</v>
      </c>
      <c r="M17" s="78"/>
      <c r="N17" s="89">
        <f>SUM(N13:N16)</f>
        <v>1774048</v>
      </c>
      <c r="O17" s="78"/>
      <c r="P17" s="89">
        <f>SUM(P13:P15)</f>
        <v>16710884</v>
      </c>
      <c r="Q17" s="78"/>
      <c r="R17" s="89">
        <f>SUM(R13:R16)</f>
        <v>414419</v>
      </c>
      <c r="S17" s="78"/>
      <c r="T17" s="89">
        <f>SUM(T13:T15)</f>
        <v>17125303</v>
      </c>
    </row>
    <row r="18" spans="1:20" ht="20.45" customHeight="1" thickTop="1" x14ac:dyDescent="0.4">
      <c r="A18" s="87"/>
      <c r="B18" s="73"/>
      <c r="C18" s="73"/>
      <c r="D18" s="107"/>
      <c r="E18" s="85"/>
      <c r="F18" s="85"/>
      <c r="G18" s="78"/>
      <c r="H18" s="85"/>
      <c r="I18" s="78"/>
      <c r="J18" s="85"/>
      <c r="K18" s="78"/>
      <c r="L18" s="56"/>
      <c r="M18" s="18"/>
      <c r="N18" s="118"/>
      <c r="O18" s="18"/>
      <c r="P18" s="56"/>
      <c r="Q18" s="18"/>
      <c r="R18" s="56"/>
      <c r="S18" s="18"/>
      <c r="T18" s="119"/>
    </row>
    <row r="19" spans="1:20" ht="20.45" customHeight="1" x14ac:dyDescent="0.4">
      <c r="A19" s="60" t="s">
        <v>141</v>
      </c>
      <c r="B19" s="60"/>
      <c r="C19" s="73"/>
      <c r="D19" s="107"/>
      <c r="E19" s="85"/>
      <c r="F19" s="85">
        <v>918932</v>
      </c>
      <c r="G19" s="78"/>
      <c r="H19" s="85">
        <v>1874482</v>
      </c>
      <c r="I19" s="78"/>
      <c r="J19" s="85">
        <v>162089</v>
      </c>
      <c r="K19" s="78"/>
      <c r="L19" s="56">
        <v>10001974</v>
      </c>
      <c r="M19" s="18"/>
      <c r="N19" s="56">
        <v>-487500</v>
      </c>
      <c r="O19" s="18"/>
      <c r="P19" s="56">
        <f>SUM(F19:N19)</f>
        <v>12469977</v>
      </c>
      <c r="Q19" s="18"/>
      <c r="R19" s="56">
        <v>393558</v>
      </c>
      <c r="S19" s="18"/>
      <c r="T19" s="56">
        <f>SUM(P19:R19)</f>
        <v>12863535</v>
      </c>
    </row>
    <row r="20" spans="1:20" ht="20.45" customHeight="1" x14ac:dyDescent="0.4">
      <c r="A20" s="73" t="s">
        <v>139</v>
      </c>
      <c r="B20" s="73"/>
      <c r="C20" s="73"/>
      <c r="D20" s="107"/>
      <c r="E20" s="85"/>
      <c r="F20" s="88">
        <v>0</v>
      </c>
      <c r="G20" s="85"/>
      <c r="H20" s="88">
        <v>0</v>
      </c>
      <c r="I20" s="85"/>
      <c r="J20" s="88">
        <v>0</v>
      </c>
      <c r="K20" s="85"/>
      <c r="L20" s="85">
        <v>-1102718</v>
      </c>
      <c r="M20" s="85"/>
      <c r="N20" s="88">
        <v>0</v>
      </c>
      <c r="O20" s="85"/>
      <c r="P20" s="85">
        <f>SUM(F20:N20)</f>
        <v>-1102718</v>
      </c>
      <c r="Q20" s="85"/>
      <c r="R20" s="88">
        <v>-106340</v>
      </c>
      <c r="S20" s="85"/>
      <c r="T20" s="85">
        <f>SUM(P20:R20)</f>
        <v>-1209058</v>
      </c>
    </row>
    <row r="21" spans="1:20" ht="20.45" customHeight="1" x14ac:dyDescent="0.4">
      <c r="A21" s="73" t="s">
        <v>116</v>
      </c>
      <c r="B21" s="73"/>
      <c r="C21" s="73"/>
      <c r="D21" s="107"/>
      <c r="E21" s="88"/>
      <c r="F21" s="88">
        <v>0</v>
      </c>
      <c r="G21" s="88"/>
      <c r="H21" s="88">
        <v>0</v>
      </c>
      <c r="I21" s="88"/>
      <c r="J21" s="88">
        <v>0</v>
      </c>
      <c r="K21" s="88"/>
      <c r="L21" s="85">
        <v>2816738</v>
      </c>
      <c r="M21" s="88"/>
      <c r="N21" s="85">
        <v>1327038</v>
      </c>
      <c r="O21" s="85"/>
      <c r="P21" s="85">
        <f>SUM(F21:N21)</f>
        <v>4143776</v>
      </c>
      <c r="Q21" s="85"/>
      <c r="R21" s="85">
        <v>109585</v>
      </c>
      <c r="S21" s="85"/>
      <c r="T21" s="85">
        <f>SUM(P21:R21)</f>
        <v>4253361</v>
      </c>
    </row>
    <row r="22" spans="1:20" ht="20.45" customHeight="1" x14ac:dyDescent="0.4">
      <c r="A22" s="73" t="s">
        <v>142</v>
      </c>
      <c r="B22" s="73"/>
      <c r="C22" s="73"/>
      <c r="D22" s="75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5"/>
      <c r="P22" s="88"/>
      <c r="Q22" s="85"/>
      <c r="R22" s="88"/>
      <c r="S22" s="85"/>
      <c r="T22" s="85"/>
    </row>
    <row r="23" spans="1:20" ht="20.45" customHeight="1" x14ac:dyDescent="0.4">
      <c r="A23" s="73"/>
      <c r="B23" s="73" t="s">
        <v>143</v>
      </c>
      <c r="C23" s="73"/>
      <c r="D23" s="75"/>
      <c r="E23" s="88"/>
      <c r="F23" s="103">
        <v>0</v>
      </c>
      <c r="G23" s="88"/>
      <c r="H23" s="103">
        <v>0</v>
      </c>
      <c r="I23" s="88"/>
      <c r="J23" s="103">
        <v>0</v>
      </c>
      <c r="K23" s="88"/>
      <c r="L23" s="103">
        <v>0</v>
      </c>
      <c r="M23" s="88"/>
      <c r="N23" s="103">
        <v>18926</v>
      </c>
      <c r="O23" s="85"/>
      <c r="P23" s="86">
        <f>SUM(F23:N23)</f>
        <v>18926</v>
      </c>
      <c r="Q23" s="85"/>
      <c r="R23" s="103">
        <v>-31466</v>
      </c>
      <c r="S23" s="85"/>
      <c r="T23" s="86">
        <f>SUM(P23:R23)</f>
        <v>-12540</v>
      </c>
    </row>
    <row r="24" spans="1:20" ht="6" customHeight="1" x14ac:dyDescent="0.4">
      <c r="A24" s="87"/>
      <c r="B24" s="73"/>
      <c r="C24" s="73"/>
      <c r="D24" s="107"/>
      <c r="E24" s="85"/>
      <c r="F24" s="85"/>
      <c r="G24" s="85"/>
      <c r="H24" s="85"/>
      <c r="I24" s="85"/>
      <c r="J24" s="85"/>
      <c r="K24" s="85"/>
      <c r="L24" s="85"/>
      <c r="M24" s="85"/>
      <c r="N24" s="120"/>
      <c r="O24" s="85"/>
      <c r="P24" s="85"/>
      <c r="Q24" s="85"/>
      <c r="R24" s="85"/>
      <c r="S24" s="85"/>
      <c r="T24" s="85"/>
    </row>
    <row r="25" spans="1:20" ht="20.45" customHeight="1" thickBot="1" x14ac:dyDescent="0.45">
      <c r="A25" s="60" t="s">
        <v>144</v>
      </c>
      <c r="C25" s="73"/>
      <c r="D25" s="107"/>
      <c r="E25" s="85"/>
      <c r="F25" s="90">
        <f>SUM(F19:F23)</f>
        <v>918932</v>
      </c>
      <c r="G25" s="85"/>
      <c r="H25" s="90">
        <f>SUM(H19:H23)</f>
        <v>1874482</v>
      </c>
      <c r="I25" s="85"/>
      <c r="J25" s="90">
        <f>SUM(J19:J23)</f>
        <v>162089</v>
      </c>
      <c r="K25" s="85"/>
      <c r="L25" s="90">
        <f>SUM(L19:L23)</f>
        <v>11715994</v>
      </c>
      <c r="M25" s="85"/>
      <c r="N25" s="90">
        <f>SUM(N19:N23)</f>
        <v>858464</v>
      </c>
      <c r="O25" s="85"/>
      <c r="P25" s="90">
        <f>SUM(P19:P23)</f>
        <v>15529961</v>
      </c>
      <c r="Q25" s="85"/>
      <c r="R25" s="90">
        <f>SUM(R19:R23)</f>
        <v>365337</v>
      </c>
      <c r="S25" s="85"/>
      <c r="T25" s="90">
        <f>SUM(T19:T23)</f>
        <v>15895298</v>
      </c>
    </row>
    <row r="26" spans="1:20" ht="20.45" customHeight="1" thickTop="1" x14ac:dyDescent="0.4">
      <c r="A26" s="60"/>
      <c r="C26" s="73"/>
      <c r="D26" s="107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</row>
    <row r="27" spans="1:20" ht="20.45" customHeight="1" x14ac:dyDescent="0.4">
      <c r="A27" s="60"/>
      <c r="C27" s="73"/>
      <c r="D27" s="107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0" ht="18" customHeight="1" x14ac:dyDescent="0.4">
      <c r="A28" s="60"/>
      <c r="C28" s="73"/>
      <c r="D28" s="107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</row>
    <row r="29" spans="1:20" ht="20.45" customHeight="1" x14ac:dyDescent="0.4">
      <c r="A29" s="101" t="str">
        <f>+'TH 8 (9M)'!A43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29" s="101"/>
      <c r="C29" s="101"/>
      <c r="D29" s="121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</row>
  </sheetData>
  <mergeCells count="3">
    <mergeCell ref="F5:T5"/>
    <mergeCell ref="F6:Q6"/>
    <mergeCell ref="J7:L7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73DD8-F2F5-40F5-8C48-90A9112BC781}">
  <dimension ref="A1:Q27"/>
  <sheetViews>
    <sheetView zoomScale="115" zoomScaleNormal="115" zoomScaleSheetLayoutView="100" workbookViewId="0"/>
  </sheetViews>
  <sheetFormatPr defaultColWidth="9.28515625" defaultRowHeight="21.75" customHeight="1" x14ac:dyDescent="0.4"/>
  <cols>
    <col min="1" max="2" width="1.7109375" style="122" customWidth="1"/>
    <col min="3" max="3" width="41.140625" style="122" customWidth="1"/>
    <col min="4" max="4" width="5.7109375" style="122" customWidth="1"/>
    <col min="5" max="5" width="8.7109375" style="122" customWidth="1"/>
    <col min="6" max="6" width="0.7109375" style="122" customWidth="1"/>
    <col min="7" max="7" width="13.7109375" style="122" customWidth="1"/>
    <col min="8" max="8" width="0.7109375" style="122" customWidth="1"/>
    <col min="9" max="9" width="13.7109375" style="122" customWidth="1"/>
    <col min="10" max="10" width="0.7109375" style="122" customWidth="1"/>
    <col min="11" max="11" width="13.7109375" style="122" customWidth="1"/>
    <col min="12" max="12" width="0.7109375" style="122" customWidth="1"/>
    <col min="13" max="13" width="13.7109375" style="122" customWidth="1"/>
    <col min="14" max="14" width="0.7109375" style="122" customWidth="1"/>
    <col min="15" max="15" width="13.7109375" style="122" customWidth="1"/>
    <col min="16" max="16" width="0.7109375" style="122" customWidth="1"/>
    <col min="17" max="17" width="13.7109375" style="122" customWidth="1"/>
    <col min="18" max="16384" width="9.28515625" style="122"/>
  </cols>
  <sheetData>
    <row r="1" spans="1:17" ht="21.75" customHeight="1" x14ac:dyDescent="0.4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21.75" customHeight="1" x14ac:dyDescent="0.4">
      <c r="A2" s="60" t="s">
        <v>119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ht="21.75" customHeight="1" x14ac:dyDescent="0.4">
      <c r="A3" s="65" t="str">
        <f>+'TH 9'!A3:T3</f>
        <v>สำหรับงวดเก้าเดือนสิ้นสุดวันที่ 30 กันยายน พ.ศ. 2565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21.75" customHeight="1" x14ac:dyDescent="0.4">
      <c r="A4" s="68"/>
      <c r="B4" s="68"/>
      <c r="C4" s="68"/>
      <c r="D4" s="68"/>
      <c r="E4" s="68"/>
      <c r="F4" s="68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62"/>
    </row>
    <row r="5" spans="1:17" ht="21.75" customHeight="1" x14ac:dyDescent="0.4">
      <c r="A5" s="112"/>
      <c r="B5" s="112"/>
      <c r="C5" s="112"/>
      <c r="D5" s="112"/>
      <c r="E5" s="112"/>
      <c r="F5" s="112"/>
      <c r="G5" s="136" t="s">
        <v>145</v>
      </c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17" ht="21.75" customHeight="1" x14ac:dyDescent="0.4">
      <c r="A6" s="75"/>
      <c r="B6" s="75"/>
      <c r="C6" s="75"/>
      <c r="D6" s="75"/>
      <c r="E6" s="75"/>
      <c r="F6" s="75"/>
      <c r="G6" s="107"/>
      <c r="H6" s="78"/>
      <c r="I6" s="107"/>
      <c r="J6" s="78"/>
      <c r="K6" s="139" t="s">
        <v>66</v>
      </c>
      <c r="L6" s="139"/>
      <c r="M6" s="139"/>
      <c r="N6" s="62"/>
      <c r="O6" s="78" t="s">
        <v>122</v>
      </c>
      <c r="P6" s="62"/>
      <c r="Q6" s="107"/>
    </row>
    <row r="7" spans="1:17" ht="21.75" customHeight="1" x14ac:dyDescent="0.4">
      <c r="A7" s="75"/>
      <c r="B7" s="75"/>
      <c r="C7" s="75"/>
      <c r="D7" s="75"/>
      <c r="E7" s="75"/>
      <c r="F7" s="75"/>
      <c r="G7" s="78" t="s">
        <v>125</v>
      </c>
      <c r="H7" s="78"/>
      <c r="I7" s="78" t="s">
        <v>126</v>
      </c>
      <c r="J7" s="78"/>
      <c r="K7" s="78" t="s">
        <v>127</v>
      </c>
      <c r="L7" s="78"/>
      <c r="M7" s="107"/>
      <c r="N7" s="78"/>
      <c r="O7" s="78" t="s">
        <v>128</v>
      </c>
      <c r="P7" s="78"/>
      <c r="Q7" s="78" t="s">
        <v>123</v>
      </c>
    </row>
    <row r="8" spans="1:17" ht="21.75" customHeight="1" x14ac:dyDescent="0.4">
      <c r="A8" s="75"/>
      <c r="B8" s="75"/>
      <c r="C8" s="75"/>
      <c r="D8" s="75"/>
      <c r="E8" s="75"/>
      <c r="F8" s="75"/>
      <c r="G8" s="78" t="s">
        <v>131</v>
      </c>
      <c r="H8" s="78"/>
      <c r="I8" s="78" t="s">
        <v>132</v>
      </c>
      <c r="J8" s="78"/>
      <c r="K8" s="78" t="s">
        <v>133</v>
      </c>
      <c r="L8" s="78"/>
      <c r="M8" s="78" t="s">
        <v>68</v>
      </c>
      <c r="N8" s="78"/>
      <c r="O8" s="78" t="s">
        <v>134</v>
      </c>
      <c r="P8" s="78"/>
      <c r="Q8" s="78" t="s">
        <v>134</v>
      </c>
    </row>
    <row r="9" spans="1:17" ht="21.75" customHeight="1" x14ac:dyDescent="0.4">
      <c r="A9" s="75"/>
      <c r="B9" s="75"/>
      <c r="C9" s="75"/>
      <c r="D9" s="75"/>
      <c r="E9" s="115" t="s">
        <v>11</v>
      </c>
      <c r="F9" s="75"/>
      <c r="G9" s="116" t="s">
        <v>12</v>
      </c>
      <c r="H9" s="78"/>
      <c r="I9" s="116" t="s">
        <v>12</v>
      </c>
      <c r="J9" s="78"/>
      <c r="K9" s="116" t="s">
        <v>12</v>
      </c>
      <c r="L9" s="78"/>
      <c r="M9" s="116" t="s">
        <v>12</v>
      </c>
      <c r="N9" s="78"/>
      <c r="O9" s="116" t="s">
        <v>12</v>
      </c>
      <c r="P9" s="78"/>
      <c r="Q9" s="116" t="s">
        <v>12</v>
      </c>
    </row>
    <row r="10" spans="1:17" ht="21.75" customHeight="1" x14ac:dyDescent="0.4">
      <c r="A10" s="75"/>
      <c r="B10" s="75"/>
      <c r="C10" s="75"/>
      <c r="D10" s="75"/>
      <c r="E10" s="75"/>
      <c r="F10" s="75"/>
      <c r="G10" s="24"/>
      <c r="H10" s="78"/>
      <c r="I10" s="24"/>
      <c r="J10" s="78"/>
      <c r="K10" s="24"/>
      <c r="L10" s="78"/>
      <c r="M10" s="24"/>
      <c r="N10" s="78"/>
      <c r="O10" s="55" t="s">
        <v>137</v>
      </c>
      <c r="P10" s="78"/>
      <c r="Q10" s="24"/>
    </row>
    <row r="11" spans="1:17" ht="21.75" customHeight="1" x14ac:dyDescent="0.4">
      <c r="A11" s="75"/>
      <c r="B11" s="75"/>
      <c r="C11" s="75"/>
      <c r="D11" s="75"/>
      <c r="E11" s="75"/>
      <c r="F11" s="75"/>
      <c r="G11" s="24"/>
      <c r="H11" s="78"/>
      <c r="I11" s="24"/>
      <c r="J11" s="78"/>
      <c r="K11" s="24"/>
      <c r="L11" s="78"/>
      <c r="M11" s="24"/>
      <c r="N11" s="78"/>
      <c r="O11" s="55"/>
      <c r="P11" s="78"/>
      <c r="Q11" s="24"/>
    </row>
    <row r="12" spans="1:17" ht="21.75" customHeight="1" x14ac:dyDescent="0.4">
      <c r="A12" s="60" t="s">
        <v>138</v>
      </c>
      <c r="B12" s="60"/>
      <c r="C12" s="73"/>
      <c r="D12" s="73"/>
      <c r="E12" s="73"/>
      <c r="F12" s="73"/>
      <c r="G12" s="55">
        <v>918932</v>
      </c>
      <c r="H12" s="85"/>
      <c r="I12" s="55">
        <v>1874482</v>
      </c>
      <c r="J12" s="85"/>
      <c r="K12" s="55">
        <v>162089</v>
      </c>
      <c r="L12" s="85"/>
      <c r="M12" s="55">
        <v>4024814</v>
      </c>
      <c r="N12" s="85"/>
      <c r="O12" s="55">
        <v>889607</v>
      </c>
      <c r="P12" s="85"/>
      <c r="Q12" s="55">
        <f>SUM(G12:O12)</f>
        <v>7869924</v>
      </c>
    </row>
    <row r="13" spans="1:17" ht="21.75" customHeight="1" x14ac:dyDescent="0.4">
      <c r="A13" s="73" t="s">
        <v>139</v>
      </c>
      <c r="B13" s="108"/>
      <c r="C13" s="73"/>
      <c r="D13" s="73"/>
      <c r="E13" s="107">
        <v>19</v>
      </c>
      <c r="F13" s="73"/>
      <c r="G13" s="55">
        <v>0</v>
      </c>
      <c r="H13" s="85"/>
      <c r="I13" s="55">
        <v>0</v>
      </c>
      <c r="J13" s="85"/>
      <c r="K13" s="55">
        <v>0</v>
      </c>
      <c r="L13" s="85"/>
      <c r="M13" s="55">
        <v>-1837863</v>
      </c>
      <c r="N13" s="85"/>
      <c r="O13" s="55">
        <v>0</v>
      </c>
      <c r="P13" s="85"/>
      <c r="Q13" s="55">
        <f>SUM(G13:O13)</f>
        <v>-1837863</v>
      </c>
    </row>
    <row r="14" spans="1:17" ht="21.75" customHeight="1" x14ac:dyDescent="0.4">
      <c r="A14" s="73" t="s">
        <v>116</v>
      </c>
      <c r="B14" s="73"/>
      <c r="C14" s="73"/>
      <c r="D14" s="73"/>
      <c r="E14" s="73"/>
      <c r="F14" s="73"/>
      <c r="G14" s="58">
        <v>0</v>
      </c>
      <c r="H14" s="85"/>
      <c r="I14" s="58">
        <v>0</v>
      </c>
      <c r="J14" s="85"/>
      <c r="K14" s="58">
        <v>0</v>
      </c>
      <c r="L14" s="85"/>
      <c r="M14" s="58">
        <v>1156857</v>
      </c>
      <c r="N14" s="85"/>
      <c r="O14" s="58">
        <v>0</v>
      </c>
      <c r="P14" s="85"/>
      <c r="Q14" s="58">
        <f>SUM(G14:O14)</f>
        <v>1156857</v>
      </c>
    </row>
    <row r="15" spans="1:17" ht="6" customHeight="1" x14ac:dyDescent="0.4">
      <c r="A15" s="73"/>
      <c r="B15" s="73"/>
      <c r="C15" s="73"/>
      <c r="D15" s="73"/>
      <c r="E15" s="73"/>
      <c r="F15" s="73"/>
      <c r="G15" s="55"/>
      <c r="H15" s="85"/>
      <c r="I15" s="55"/>
      <c r="J15" s="85"/>
      <c r="K15" s="55"/>
      <c r="L15" s="85"/>
      <c r="M15" s="55"/>
      <c r="N15" s="85"/>
      <c r="O15" s="55"/>
      <c r="P15" s="85"/>
      <c r="Q15" s="55"/>
    </row>
    <row r="16" spans="1:17" ht="21.75" customHeight="1" thickBot="1" x14ac:dyDescent="0.45">
      <c r="A16" s="60" t="s">
        <v>140</v>
      </c>
      <c r="B16" s="60"/>
      <c r="C16" s="73"/>
      <c r="D16" s="73"/>
      <c r="E16" s="73"/>
      <c r="F16" s="73"/>
      <c r="G16" s="89">
        <f>SUM(G12:G15)</f>
        <v>918932</v>
      </c>
      <c r="H16" s="85"/>
      <c r="I16" s="89">
        <f>SUM(I12:I15)</f>
        <v>1874482</v>
      </c>
      <c r="J16" s="85"/>
      <c r="K16" s="89">
        <f>SUM(K12:K15)</f>
        <v>162089</v>
      </c>
      <c r="L16" s="85"/>
      <c r="M16" s="89">
        <f>SUM(M12:M15)</f>
        <v>3343808</v>
      </c>
      <c r="N16" s="85"/>
      <c r="O16" s="89">
        <f>SUM(O12:O15)</f>
        <v>889607</v>
      </c>
      <c r="P16" s="85"/>
      <c r="Q16" s="89">
        <f>SUM(Q12:Q15)</f>
        <v>7188918</v>
      </c>
    </row>
    <row r="17" spans="1:17" ht="21.75" customHeight="1" thickTop="1" x14ac:dyDescent="0.4">
      <c r="A17" s="87"/>
      <c r="B17" s="73"/>
      <c r="C17" s="73"/>
      <c r="D17" s="73"/>
      <c r="E17" s="73"/>
      <c r="F17" s="73"/>
      <c r="G17" s="85"/>
      <c r="H17" s="85"/>
      <c r="I17" s="85"/>
      <c r="J17" s="85"/>
      <c r="K17" s="85"/>
      <c r="L17" s="85"/>
      <c r="M17" s="56"/>
      <c r="N17" s="56"/>
      <c r="O17" s="56"/>
      <c r="P17" s="56"/>
      <c r="Q17" s="56"/>
    </row>
    <row r="18" spans="1:17" ht="21.75" customHeight="1" x14ac:dyDescent="0.4">
      <c r="A18" s="60" t="s">
        <v>141</v>
      </c>
      <c r="B18" s="60"/>
      <c r="C18" s="73"/>
      <c r="D18" s="73"/>
      <c r="E18" s="73"/>
      <c r="F18" s="73"/>
      <c r="G18" s="85">
        <v>918932</v>
      </c>
      <c r="H18" s="85"/>
      <c r="I18" s="85">
        <v>1874482</v>
      </c>
      <c r="J18" s="85"/>
      <c r="K18" s="85">
        <v>162089</v>
      </c>
      <c r="L18" s="85"/>
      <c r="M18" s="85">
        <v>4508681</v>
      </c>
      <c r="N18" s="85"/>
      <c r="O18" s="85">
        <v>889607</v>
      </c>
      <c r="P18" s="85"/>
      <c r="Q18" s="85">
        <f>SUM(G18:O18)</f>
        <v>8353791</v>
      </c>
    </row>
    <row r="19" spans="1:17" ht="21.75" customHeight="1" x14ac:dyDescent="0.4">
      <c r="A19" s="73" t="s">
        <v>139</v>
      </c>
      <c r="B19" s="108"/>
      <c r="C19" s="73"/>
      <c r="D19" s="73"/>
      <c r="E19" s="73"/>
      <c r="F19" s="73"/>
      <c r="G19" s="85">
        <v>0</v>
      </c>
      <c r="H19" s="85"/>
      <c r="I19" s="85">
        <v>0</v>
      </c>
      <c r="J19" s="85"/>
      <c r="K19" s="85">
        <v>0</v>
      </c>
      <c r="L19" s="88"/>
      <c r="M19" s="85">
        <v>-1102718</v>
      </c>
      <c r="N19" s="85"/>
      <c r="O19" s="85">
        <v>0</v>
      </c>
      <c r="P19" s="85"/>
      <c r="Q19" s="85">
        <f>SUM(G19:O19)</f>
        <v>-1102718</v>
      </c>
    </row>
    <row r="20" spans="1:17" ht="21.75" customHeight="1" x14ac:dyDescent="0.4">
      <c r="A20" s="73" t="s">
        <v>116</v>
      </c>
      <c r="B20" s="73"/>
      <c r="C20" s="73"/>
      <c r="D20" s="73"/>
      <c r="E20" s="73"/>
      <c r="F20" s="73"/>
      <c r="G20" s="86">
        <v>0</v>
      </c>
      <c r="H20" s="85"/>
      <c r="I20" s="86">
        <v>0</v>
      </c>
      <c r="J20" s="85"/>
      <c r="K20" s="86">
        <v>0</v>
      </c>
      <c r="L20" s="85"/>
      <c r="M20" s="86">
        <v>658340</v>
      </c>
      <c r="N20" s="85"/>
      <c r="O20" s="86">
        <v>0</v>
      </c>
      <c r="P20" s="85"/>
      <c r="Q20" s="86">
        <f>SUM(G20:O20)</f>
        <v>658340</v>
      </c>
    </row>
    <row r="21" spans="1:17" ht="6" customHeight="1" x14ac:dyDescent="0.4">
      <c r="A21" s="73"/>
      <c r="B21" s="73"/>
      <c r="C21" s="73"/>
      <c r="D21" s="73"/>
      <c r="E21" s="73"/>
      <c r="F21" s="73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spans="1:17" ht="21.75" customHeight="1" thickBot="1" x14ac:dyDescent="0.45">
      <c r="A22" s="60" t="s">
        <v>144</v>
      </c>
      <c r="B22" s="60"/>
      <c r="C22" s="73"/>
      <c r="D22" s="73"/>
      <c r="E22" s="73"/>
      <c r="F22" s="73"/>
      <c r="G22" s="90">
        <f>SUM(G18:G20)</f>
        <v>918932</v>
      </c>
      <c r="H22" s="85"/>
      <c r="I22" s="90">
        <f>SUM(I18:I20)</f>
        <v>1874482</v>
      </c>
      <c r="J22" s="85"/>
      <c r="K22" s="90">
        <f>SUM(K18:K20)</f>
        <v>162089</v>
      </c>
      <c r="L22" s="85"/>
      <c r="M22" s="90">
        <f>SUM(M18:M20)</f>
        <v>4064303</v>
      </c>
      <c r="N22" s="85"/>
      <c r="O22" s="90">
        <f>SUM(O18:O20)</f>
        <v>889607</v>
      </c>
      <c r="P22" s="85"/>
      <c r="Q22" s="90">
        <f>SUM(Q18:Q20)</f>
        <v>7909413</v>
      </c>
    </row>
    <row r="23" spans="1:17" ht="21.75" customHeight="1" thickTop="1" x14ac:dyDescent="0.4">
      <c r="A23" s="60"/>
      <c r="B23" s="60"/>
      <c r="C23" s="73"/>
      <c r="D23" s="73"/>
      <c r="E23" s="73"/>
      <c r="F23" s="73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spans="1:17" ht="16.149999999999999" customHeight="1" x14ac:dyDescent="0.4">
      <c r="A24" s="60"/>
      <c r="B24" s="60"/>
      <c r="C24" s="73"/>
      <c r="D24" s="73"/>
      <c r="E24" s="73"/>
      <c r="F24" s="73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ht="23.65" customHeight="1" x14ac:dyDescent="0.4">
      <c r="A25" s="60"/>
      <c r="B25" s="60"/>
      <c r="C25" s="73"/>
      <c r="D25" s="73"/>
      <c r="E25" s="73"/>
      <c r="F25" s="73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ht="29.25" customHeight="1" x14ac:dyDescent="0.4">
      <c r="A26" s="60"/>
      <c r="B26" s="60"/>
      <c r="C26" s="73"/>
      <c r="D26" s="73"/>
      <c r="E26" s="73"/>
      <c r="F26" s="73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spans="1:17" ht="22.15" customHeight="1" x14ac:dyDescent="0.4">
      <c r="A27" s="101" t="str">
        <f>+'TH 9'!A29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27" s="101"/>
      <c r="C27" s="101"/>
      <c r="D27" s="101"/>
      <c r="E27" s="101"/>
      <c r="F27" s="101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</row>
  </sheetData>
  <mergeCells count="2">
    <mergeCell ref="G5:Q5"/>
    <mergeCell ref="K6:M6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42462-0C9E-479F-B456-F24B57075558}">
  <dimension ref="A1:M204"/>
  <sheetViews>
    <sheetView tabSelected="1" topLeftCell="A34" zoomScale="115" zoomScaleNormal="115" zoomScaleSheetLayoutView="98" workbookViewId="0">
      <selection activeCell="C43" sqref="C43"/>
    </sheetView>
  </sheetViews>
  <sheetFormatPr defaultColWidth="9.28515625" defaultRowHeight="21" customHeight="1" x14ac:dyDescent="0.4"/>
  <cols>
    <col min="1" max="2" width="1.28515625" style="64" customWidth="1"/>
    <col min="3" max="3" width="34.42578125" style="64" customWidth="1"/>
    <col min="4" max="4" width="9.140625" style="64" customWidth="1"/>
    <col min="5" max="5" width="0.42578125" style="64" customWidth="1"/>
    <col min="6" max="6" width="11.7109375" style="64" customWidth="1"/>
    <col min="7" max="7" width="0.42578125" style="64" customWidth="1"/>
    <col min="8" max="8" width="11.7109375" style="64" customWidth="1"/>
    <col min="9" max="9" width="0.42578125" style="64" customWidth="1"/>
    <col min="10" max="10" width="11.7109375" style="64" customWidth="1"/>
    <col min="11" max="11" width="0.42578125" style="64" customWidth="1"/>
    <col min="12" max="12" width="11.7109375" style="64" customWidth="1"/>
    <col min="13" max="16384" width="9.28515625" style="64"/>
  </cols>
  <sheetData>
    <row r="1" spans="1:12" ht="21" customHeight="1" x14ac:dyDescent="0.4">
      <c r="A1" s="60" t="s">
        <v>0</v>
      </c>
      <c r="B1" s="60"/>
      <c r="C1" s="60"/>
      <c r="D1" s="104"/>
      <c r="E1" s="60"/>
      <c r="F1" s="62"/>
      <c r="G1" s="62"/>
      <c r="H1" s="62"/>
      <c r="I1" s="62"/>
      <c r="J1" s="62"/>
      <c r="K1" s="62"/>
      <c r="L1" s="62"/>
    </row>
    <row r="2" spans="1:12" ht="21" customHeight="1" x14ac:dyDescent="0.4">
      <c r="A2" s="60" t="s">
        <v>146</v>
      </c>
      <c r="B2" s="60"/>
      <c r="C2" s="60"/>
      <c r="D2" s="104"/>
      <c r="E2" s="60"/>
      <c r="F2" s="62"/>
      <c r="G2" s="62"/>
      <c r="H2" s="62"/>
      <c r="I2" s="62"/>
      <c r="J2" s="62"/>
      <c r="K2" s="62"/>
      <c r="L2" s="62"/>
    </row>
    <row r="3" spans="1:12" ht="21" customHeight="1" x14ac:dyDescent="0.4">
      <c r="A3" s="65" t="s">
        <v>118</v>
      </c>
      <c r="B3" s="65"/>
      <c r="C3" s="65"/>
      <c r="D3" s="123"/>
      <c r="E3" s="65"/>
      <c r="F3" s="67"/>
      <c r="G3" s="67"/>
      <c r="H3" s="67"/>
      <c r="I3" s="67"/>
      <c r="J3" s="67"/>
      <c r="K3" s="67"/>
      <c r="L3" s="67"/>
    </row>
    <row r="4" spans="1:12" ht="21" customHeight="1" x14ac:dyDescent="0.4">
      <c r="A4" s="60"/>
      <c r="B4" s="60"/>
      <c r="C4" s="60"/>
      <c r="D4" s="104"/>
      <c r="E4" s="60"/>
      <c r="F4" s="62"/>
      <c r="G4" s="62"/>
      <c r="H4" s="62"/>
      <c r="I4" s="62"/>
      <c r="J4" s="62"/>
      <c r="K4" s="62"/>
      <c r="L4" s="62"/>
    </row>
    <row r="5" spans="1:12" ht="21" customHeight="1" x14ac:dyDescent="0.4">
      <c r="A5" s="73"/>
      <c r="B5" s="73"/>
      <c r="C5" s="73"/>
      <c r="D5" s="75"/>
      <c r="E5" s="73"/>
      <c r="F5" s="137" t="s">
        <v>3</v>
      </c>
      <c r="G5" s="137"/>
      <c r="H5" s="137"/>
      <c r="I5" s="71"/>
      <c r="J5" s="138" t="s">
        <v>4</v>
      </c>
      <c r="K5" s="138"/>
      <c r="L5" s="138"/>
    </row>
    <row r="6" spans="1:12" ht="21" customHeight="1" x14ac:dyDescent="0.4">
      <c r="A6" s="73"/>
      <c r="B6" s="73"/>
      <c r="C6" s="73"/>
      <c r="D6" s="75"/>
      <c r="E6" s="73"/>
      <c r="F6" s="135" t="s">
        <v>5</v>
      </c>
      <c r="G6" s="135"/>
      <c r="H6" s="135"/>
      <c r="I6" s="74"/>
      <c r="J6" s="136" t="s">
        <v>5</v>
      </c>
      <c r="K6" s="136"/>
      <c r="L6" s="136"/>
    </row>
    <row r="7" spans="1:12" ht="21" customHeight="1" x14ac:dyDescent="0.4">
      <c r="A7" s="73"/>
      <c r="B7" s="73"/>
      <c r="C7" s="73"/>
      <c r="D7" s="75"/>
      <c r="E7" s="75"/>
      <c r="F7" s="78" t="s">
        <v>9</v>
      </c>
      <c r="G7" s="78"/>
      <c r="H7" s="78" t="s">
        <v>10</v>
      </c>
      <c r="I7" s="107"/>
      <c r="J7" s="78" t="s">
        <v>9</v>
      </c>
      <c r="K7" s="78"/>
      <c r="L7" s="78" t="s">
        <v>10</v>
      </c>
    </row>
    <row r="8" spans="1:12" ht="21" customHeight="1" x14ac:dyDescent="0.4">
      <c r="A8" s="73"/>
      <c r="B8" s="73"/>
      <c r="C8" s="73"/>
      <c r="D8" s="124" t="s">
        <v>11</v>
      </c>
      <c r="E8" s="80"/>
      <c r="F8" s="116" t="s">
        <v>12</v>
      </c>
      <c r="G8" s="79"/>
      <c r="H8" s="116" t="s">
        <v>12</v>
      </c>
      <c r="I8" s="79"/>
      <c r="J8" s="116" t="s">
        <v>12</v>
      </c>
      <c r="K8" s="79"/>
      <c r="L8" s="116" t="s">
        <v>12</v>
      </c>
    </row>
    <row r="9" spans="1:12" ht="21" customHeight="1" x14ac:dyDescent="0.4">
      <c r="A9" s="60" t="s">
        <v>147</v>
      </c>
      <c r="B9" s="73"/>
      <c r="C9" s="73"/>
      <c r="D9" s="75"/>
      <c r="E9" s="73"/>
      <c r="F9" s="28"/>
      <c r="G9" s="88"/>
      <c r="H9" s="88"/>
      <c r="I9" s="88"/>
      <c r="J9" s="28"/>
      <c r="K9" s="88"/>
      <c r="L9" s="88"/>
    </row>
    <row r="10" spans="1:12" ht="21" customHeight="1" x14ac:dyDescent="0.4">
      <c r="A10" s="73"/>
      <c r="B10" s="91" t="s">
        <v>95</v>
      </c>
      <c r="C10" s="73"/>
      <c r="D10" s="75"/>
      <c r="E10" s="73"/>
      <c r="F10" s="28">
        <v>1403905</v>
      </c>
      <c r="G10" s="88"/>
      <c r="H10" s="88">
        <v>3380431</v>
      </c>
      <c r="I10" s="88"/>
      <c r="J10" s="28">
        <v>1156923</v>
      </c>
      <c r="K10" s="88"/>
      <c r="L10" s="88">
        <v>660317</v>
      </c>
    </row>
    <row r="11" spans="1:12" ht="21" customHeight="1" x14ac:dyDescent="0.4">
      <c r="A11" s="73"/>
      <c r="B11" s="73" t="s">
        <v>148</v>
      </c>
      <c r="C11" s="73"/>
      <c r="D11" s="75"/>
      <c r="E11" s="73"/>
      <c r="F11" s="28"/>
      <c r="G11" s="88"/>
      <c r="H11" s="88"/>
      <c r="I11" s="88"/>
      <c r="J11" s="28"/>
      <c r="K11" s="88"/>
      <c r="L11" s="88"/>
    </row>
    <row r="12" spans="1:12" ht="21" customHeight="1" x14ac:dyDescent="0.4">
      <c r="A12" s="73"/>
      <c r="B12" s="73"/>
      <c r="C12" s="73" t="s">
        <v>210</v>
      </c>
      <c r="D12" s="75">
        <v>10</v>
      </c>
      <c r="E12" s="73"/>
      <c r="F12" s="28">
        <v>936360</v>
      </c>
      <c r="G12" s="88"/>
      <c r="H12" s="88">
        <v>890565</v>
      </c>
      <c r="I12" s="88"/>
      <c r="J12" s="28">
        <v>108165</v>
      </c>
      <c r="K12" s="88"/>
      <c r="L12" s="88">
        <v>101032</v>
      </c>
    </row>
    <row r="13" spans="1:12" ht="21" customHeight="1" x14ac:dyDescent="0.4">
      <c r="A13" s="73"/>
      <c r="B13" s="73"/>
      <c r="C13" s="64" t="s">
        <v>211</v>
      </c>
      <c r="D13" s="75">
        <v>11</v>
      </c>
      <c r="E13" s="73"/>
      <c r="F13" s="28">
        <v>111886</v>
      </c>
      <c r="G13" s="88"/>
      <c r="H13" s="88">
        <v>103641</v>
      </c>
      <c r="I13" s="88"/>
      <c r="J13" s="28">
        <v>43282</v>
      </c>
      <c r="K13" s="88"/>
      <c r="L13" s="88">
        <v>40101</v>
      </c>
    </row>
    <row r="14" spans="1:12" ht="21" customHeight="1" x14ac:dyDescent="0.4">
      <c r="A14" s="73"/>
      <c r="B14" s="73"/>
      <c r="C14" s="73" t="s">
        <v>149</v>
      </c>
      <c r="D14" s="75"/>
      <c r="E14" s="73"/>
      <c r="F14" s="28"/>
      <c r="G14" s="88"/>
      <c r="H14" s="88"/>
      <c r="I14" s="88"/>
      <c r="J14" s="28"/>
      <c r="K14" s="88"/>
      <c r="L14" s="88"/>
    </row>
    <row r="15" spans="1:12" ht="21" customHeight="1" x14ac:dyDescent="0.4">
      <c r="A15" s="73"/>
      <c r="B15" s="73"/>
      <c r="C15" s="73" t="s">
        <v>150</v>
      </c>
      <c r="D15" s="75"/>
      <c r="E15" s="73"/>
      <c r="F15" s="28">
        <v>16690</v>
      </c>
      <c r="G15" s="88"/>
      <c r="H15" s="88">
        <v>17185</v>
      </c>
      <c r="I15" s="88"/>
      <c r="J15" s="28">
        <v>2250</v>
      </c>
      <c r="K15" s="88"/>
      <c r="L15" s="88">
        <v>1409</v>
      </c>
    </row>
    <row r="16" spans="1:12" ht="21" customHeight="1" x14ac:dyDescent="0.4">
      <c r="A16" s="73"/>
      <c r="B16" s="73"/>
      <c r="C16" s="108" t="s">
        <v>236</v>
      </c>
      <c r="D16" s="75"/>
      <c r="E16" s="73"/>
      <c r="F16" s="28"/>
      <c r="G16" s="88"/>
      <c r="H16" s="88"/>
      <c r="I16" s="88"/>
      <c r="J16" s="28"/>
      <c r="K16" s="88"/>
      <c r="L16" s="88"/>
    </row>
    <row r="17" spans="1:12" ht="21" customHeight="1" x14ac:dyDescent="0.4">
      <c r="A17" s="73"/>
      <c r="B17" s="73"/>
      <c r="C17" s="108" t="s">
        <v>237</v>
      </c>
      <c r="D17" s="75"/>
      <c r="E17" s="73"/>
      <c r="F17" s="28">
        <v>-638000</v>
      </c>
      <c r="G17" s="85"/>
      <c r="H17" s="88">
        <v>-220957</v>
      </c>
      <c r="I17" s="85"/>
      <c r="J17" s="55">
        <v>-4331</v>
      </c>
      <c r="K17" s="85"/>
      <c r="L17" s="85">
        <v>1322</v>
      </c>
    </row>
    <row r="18" spans="1:12" ht="21" customHeight="1" x14ac:dyDescent="0.4">
      <c r="A18" s="73"/>
      <c r="B18" s="73"/>
      <c r="C18" s="108" t="s">
        <v>221</v>
      </c>
      <c r="D18" s="75"/>
      <c r="E18" s="73"/>
      <c r="F18" s="28"/>
      <c r="G18" s="85"/>
      <c r="H18" s="88"/>
      <c r="I18" s="85"/>
      <c r="J18" s="55"/>
      <c r="K18" s="85"/>
      <c r="L18" s="85"/>
    </row>
    <row r="19" spans="1:12" ht="21" customHeight="1" x14ac:dyDescent="0.4">
      <c r="A19" s="73"/>
      <c r="B19" s="73"/>
      <c r="C19" s="108" t="s">
        <v>220</v>
      </c>
      <c r="D19" s="75"/>
      <c r="E19" s="73"/>
      <c r="F19" s="28"/>
      <c r="G19" s="85"/>
      <c r="H19" s="88"/>
      <c r="I19" s="85"/>
      <c r="J19" s="55"/>
      <c r="K19" s="85"/>
      <c r="L19" s="85"/>
    </row>
    <row r="20" spans="1:12" ht="21" customHeight="1" x14ac:dyDescent="0.4">
      <c r="A20" s="73"/>
      <c r="B20" s="73"/>
      <c r="C20" s="64" t="s">
        <v>202</v>
      </c>
      <c r="D20" s="75"/>
      <c r="E20" s="73"/>
      <c r="F20" s="28">
        <v>-856</v>
      </c>
      <c r="G20" s="85"/>
      <c r="H20" s="88">
        <v>-2002</v>
      </c>
      <c r="I20" s="85"/>
      <c r="J20" s="55">
        <v>-856</v>
      </c>
      <c r="K20" s="85"/>
      <c r="L20" s="85">
        <v>-2002</v>
      </c>
    </row>
    <row r="21" spans="1:12" ht="21" customHeight="1" x14ac:dyDescent="0.4">
      <c r="A21" s="73"/>
      <c r="B21" s="73"/>
      <c r="C21" s="108" t="s">
        <v>151</v>
      </c>
      <c r="D21" s="75"/>
      <c r="E21" s="73"/>
      <c r="F21" s="28"/>
      <c r="G21" s="85"/>
      <c r="H21" s="88"/>
      <c r="I21" s="85"/>
      <c r="J21" s="55"/>
      <c r="K21" s="85"/>
      <c r="L21" s="85"/>
    </row>
    <row r="22" spans="1:12" ht="21" customHeight="1" x14ac:dyDescent="0.4">
      <c r="A22" s="73"/>
      <c r="B22" s="73"/>
      <c r="C22" s="73" t="s">
        <v>152</v>
      </c>
      <c r="D22" s="75"/>
      <c r="E22" s="73"/>
      <c r="F22" s="28">
        <v>-2210</v>
      </c>
      <c r="G22" s="85"/>
      <c r="H22" s="88">
        <v>-830</v>
      </c>
      <c r="I22" s="85"/>
      <c r="J22" s="55">
        <v>-2210</v>
      </c>
      <c r="K22" s="85"/>
      <c r="L22" s="85">
        <v>-830</v>
      </c>
    </row>
    <row r="23" spans="1:12" ht="21" customHeight="1" x14ac:dyDescent="0.4">
      <c r="A23" s="73"/>
      <c r="B23" s="73"/>
      <c r="C23" s="73" t="s">
        <v>242</v>
      </c>
      <c r="D23" s="75"/>
      <c r="E23" s="73"/>
      <c r="F23" s="28">
        <v>30743</v>
      </c>
      <c r="G23" s="85"/>
      <c r="H23" s="88">
        <v>43809</v>
      </c>
      <c r="I23" s="85"/>
      <c r="J23" s="55">
        <v>26742</v>
      </c>
      <c r="K23" s="85"/>
      <c r="L23" s="85">
        <v>-1174</v>
      </c>
    </row>
    <row r="24" spans="1:12" ht="21" customHeight="1" x14ac:dyDescent="0.4">
      <c r="A24" s="73"/>
      <c r="B24" s="73"/>
      <c r="C24" s="73" t="s">
        <v>91</v>
      </c>
      <c r="D24" s="75">
        <v>9</v>
      </c>
      <c r="E24" s="73"/>
      <c r="F24" s="28">
        <v>-89449</v>
      </c>
      <c r="G24" s="85"/>
      <c r="H24" s="88">
        <v>-46416</v>
      </c>
      <c r="I24" s="85"/>
      <c r="J24" s="55">
        <v>0</v>
      </c>
      <c r="K24" s="85"/>
      <c r="L24" s="85">
        <v>0</v>
      </c>
    </row>
    <row r="25" spans="1:12" ht="21" customHeight="1" x14ac:dyDescent="0.4">
      <c r="A25" s="73"/>
      <c r="B25" s="73"/>
      <c r="C25" s="73" t="s">
        <v>238</v>
      </c>
      <c r="D25" s="75">
        <v>9</v>
      </c>
      <c r="E25" s="73"/>
      <c r="F25" s="28">
        <v>1911</v>
      </c>
      <c r="G25" s="85"/>
      <c r="H25" s="88">
        <v>12346</v>
      </c>
      <c r="I25" s="85"/>
      <c r="J25" s="55">
        <v>0</v>
      </c>
      <c r="K25" s="85"/>
      <c r="L25" s="85">
        <v>0</v>
      </c>
    </row>
    <row r="26" spans="1:12" ht="21" customHeight="1" x14ac:dyDescent="0.4">
      <c r="A26" s="73"/>
      <c r="B26" s="73"/>
      <c r="C26" s="73" t="s">
        <v>153</v>
      </c>
      <c r="D26" s="75">
        <v>17</v>
      </c>
      <c r="E26" s="73"/>
      <c r="F26" s="28">
        <v>0</v>
      </c>
      <c r="G26" s="85"/>
      <c r="H26" s="88">
        <v>-21783</v>
      </c>
      <c r="I26" s="85"/>
      <c r="J26" s="55">
        <v>0</v>
      </c>
      <c r="K26" s="85"/>
      <c r="L26" s="85">
        <v>0</v>
      </c>
    </row>
    <row r="27" spans="1:12" ht="21" customHeight="1" x14ac:dyDescent="0.4">
      <c r="A27" s="73"/>
      <c r="B27" s="73"/>
      <c r="C27" s="14" t="s">
        <v>251</v>
      </c>
      <c r="D27" s="75"/>
      <c r="E27" s="73"/>
      <c r="F27" s="28"/>
      <c r="G27" s="85"/>
      <c r="H27" s="88"/>
      <c r="I27" s="85"/>
      <c r="J27" s="55"/>
      <c r="K27" s="85"/>
      <c r="L27" s="85"/>
    </row>
    <row r="28" spans="1:12" ht="21" customHeight="1" x14ac:dyDescent="0.4">
      <c r="A28" s="73"/>
      <c r="B28" s="73"/>
      <c r="C28" s="130" t="s">
        <v>252</v>
      </c>
      <c r="D28" s="75"/>
      <c r="E28" s="73"/>
      <c r="F28" s="28">
        <v>-6971</v>
      </c>
      <c r="G28" s="85"/>
      <c r="H28" s="88">
        <v>13986</v>
      </c>
      <c r="I28" s="85"/>
      <c r="J28" s="55">
        <v>-7001</v>
      </c>
      <c r="K28" s="85"/>
      <c r="L28" s="85">
        <v>15277</v>
      </c>
    </row>
    <row r="29" spans="1:12" ht="21" customHeight="1" x14ac:dyDescent="0.4">
      <c r="A29" s="73"/>
      <c r="B29" s="73"/>
      <c r="C29" s="108" t="s">
        <v>154</v>
      </c>
      <c r="D29" s="75"/>
      <c r="E29" s="73"/>
      <c r="F29" s="28">
        <v>28979</v>
      </c>
      <c r="G29" s="85"/>
      <c r="H29" s="88">
        <v>4</v>
      </c>
      <c r="I29" s="85"/>
      <c r="J29" s="55">
        <v>0</v>
      </c>
      <c r="K29" s="85"/>
      <c r="L29" s="85">
        <v>0</v>
      </c>
    </row>
    <row r="30" spans="1:12" ht="21" customHeight="1" x14ac:dyDescent="0.4">
      <c r="A30" s="73"/>
      <c r="B30" s="73"/>
      <c r="C30" s="108" t="s">
        <v>155</v>
      </c>
      <c r="D30" s="75">
        <v>10</v>
      </c>
      <c r="E30" s="73"/>
      <c r="F30" s="28">
        <v>8548</v>
      </c>
      <c r="G30" s="85"/>
      <c r="H30" s="88">
        <v>0</v>
      </c>
      <c r="I30" s="85"/>
      <c r="J30" s="55">
        <v>0</v>
      </c>
      <c r="K30" s="85"/>
      <c r="L30" s="85">
        <v>0</v>
      </c>
    </row>
    <row r="31" spans="1:12" ht="21" customHeight="1" x14ac:dyDescent="0.4">
      <c r="A31" s="73"/>
      <c r="B31" s="73"/>
      <c r="C31" s="73" t="s">
        <v>156</v>
      </c>
      <c r="D31" s="75">
        <v>19</v>
      </c>
      <c r="E31" s="73"/>
      <c r="F31" s="55">
        <v>0</v>
      </c>
      <c r="G31" s="85"/>
      <c r="H31" s="85">
        <v>0</v>
      </c>
      <c r="I31" s="85"/>
      <c r="J31" s="55">
        <v>-1247694</v>
      </c>
      <c r="K31" s="85"/>
      <c r="L31" s="85">
        <v>-861437</v>
      </c>
    </row>
    <row r="32" spans="1:12" ht="21" customHeight="1" x14ac:dyDescent="0.4">
      <c r="A32" s="73"/>
      <c r="B32" s="73"/>
      <c r="C32" s="108" t="s">
        <v>157</v>
      </c>
      <c r="D32" s="75"/>
      <c r="E32" s="73"/>
      <c r="F32" s="55">
        <v>19795</v>
      </c>
      <c r="G32" s="85"/>
      <c r="H32" s="85">
        <v>18916</v>
      </c>
      <c r="I32" s="85"/>
      <c r="J32" s="55">
        <v>7095</v>
      </c>
      <c r="K32" s="85"/>
      <c r="L32" s="85">
        <v>7150</v>
      </c>
    </row>
    <row r="33" spans="1:12" ht="21" customHeight="1" x14ac:dyDescent="0.4">
      <c r="A33" s="73"/>
      <c r="B33" s="73"/>
      <c r="C33" s="87" t="s">
        <v>203</v>
      </c>
      <c r="D33" s="75"/>
      <c r="E33" s="73"/>
      <c r="F33" s="55"/>
      <c r="G33" s="85"/>
      <c r="H33" s="85"/>
      <c r="I33" s="85"/>
      <c r="J33" s="55"/>
      <c r="K33" s="85"/>
      <c r="L33" s="85"/>
    </row>
    <row r="34" spans="1:12" ht="21" customHeight="1" x14ac:dyDescent="0.4">
      <c r="A34" s="73"/>
      <c r="B34" s="73"/>
      <c r="C34" s="64" t="s">
        <v>204</v>
      </c>
      <c r="D34" s="75"/>
      <c r="E34" s="73"/>
      <c r="F34" s="55">
        <v>-3253</v>
      </c>
      <c r="G34" s="85"/>
      <c r="H34" s="85">
        <v>-41533</v>
      </c>
      <c r="I34" s="85"/>
      <c r="J34" s="55">
        <v>95423</v>
      </c>
      <c r="K34" s="85"/>
      <c r="L34" s="85">
        <v>72098</v>
      </c>
    </row>
    <row r="35" spans="1:12" ht="21" customHeight="1" x14ac:dyDescent="0.4">
      <c r="A35" s="73"/>
      <c r="B35" s="73"/>
      <c r="C35" s="73" t="s">
        <v>158</v>
      </c>
      <c r="D35" s="75">
        <v>17</v>
      </c>
      <c r="E35" s="73"/>
      <c r="F35" s="55">
        <v>-11489</v>
      </c>
      <c r="G35" s="85"/>
      <c r="H35" s="85">
        <v>-10096</v>
      </c>
      <c r="I35" s="85"/>
      <c r="J35" s="55">
        <v>-134804</v>
      </c>
      <c r="K35" s="85"/>
      <c r="L35" s="85">
        <v>-151233</v>
      </c>
    </row>
    <row r="36" spans="1:12" ht="21" customHeight="1" x14ac:dyDescent="0.4">
      <c r="A36" s="73"/>
      <c r="B36" s="73"/>
      <c r="C36" s="108" t="s">
        <v>94</v>
      </c>
      <c r="D36" s="75"/>
      <c r="E36" s="73"/>
      <c r="F36" s="58">
        <v>521563</v>
      </c>
      <c r="G36" s="85"/>
      <c r="H36" s="86">
        <v>487199</v>
      </c>
      <c r="I36" s="85"/>
      <c r="J36" s="58">
        <v>374935</v>
      </c>
      <c r="K36" s="85"/>
      <c r="L36" s="86">
        <v>362645</v>
      </c>
    </row>
    <row r="37" spans="1:12" ht="6" customHeight="1" x14ac:dyDescent="0.4">
      <c r="A37" s="73"/>
      <c r="B37" s="108"/>
      <c r="C37" s="73"/>
      <c r="D37" s="75"/>
      <c r="E37" s="73"/>
      <c r="F37" s="55"/>
      <c r="G37" s="85"/>
      <c r="H37" s="85"/>
      <c r="I37" s="85"/>
      <c r="J37" s="55"/>
      <c r="K37" s="85"/>
      <c r="L37" s="85"/>
    </row>
    <row r="38" spans="1:12" ht="21" customHeight="1" x14ac:dyDescent="0.4">
      <c r="A38" s="73"/>
      <c r="B38" s="60"/>
      <c r="C38" s="73"/>
      <c r="D38" s="75"/>
      <c r="E38" s="73"/>
      <c r="F38" s="55">
        <f>SUM(F10:F36)</f>
        <v>2328152</v>
      </c>
      <c r="G38" s="85"/>
      <c r="H38" s="85">
        <f>SUM(H10:H36)</f>
        <v>4624465</v>
      </c>
      <c r="I38" s="85"/>
      <c r="J38" s="55">
        <f>SUM(J10:J36)</f>
        <v>417919</v>
      </c>
      <c r="K38" s="85"/>
      <c r="L38" s="85">
        <f>SUM(L10:L36)</f>
        <v>244675</v>
      </c>
    </row>
    <row r="39" spans="1:12" ht="26.25" customHeight="1" x14ac:dyDescent="0.4">
      <c r="A39" s="73"/>
      <c r="B39" s="60"/>
      <c r="C39" s="73"/>
      <c r="D39" s="75"/>
      <c r="E39" s="73"/>
      <c r="F39" s="56"/>
      <c r="G39" s="56"/>
      <c r="H39" s="56"/>
      <c r="I39" s="56"/>
      <c r="J39" s="56"/>
      <c r="K39" s="85"/>
      <c r="L39" s="85"/>
    </row>
    <row r="40" spans="1:12" ht="21" customHeight="1" x14ac:dyDescent="0.4">
      <c r="A40" s="101" t="str">
        <f>'TH10'!A27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40" s="65"/>
      <c r="C40" s="101"/>
      <c r="D40" s="125"/>
      <c r="E40" s="101"/>
      <c r="F40" s="59"/>
      <c r="G40" s="59"/>
      <c r="H40" s="59"/>
      <c r="I40" s="59"/>
      <c r="J40" s="59"/>
      <c r="K40" s="59"/>
      <c r="L40" s="59"/>
    </row>
    <row r="41" spans="1:12" ht="21" customHeight="1" x14ac:dyDescent="0.4">
      <c r="A41" s="60" t="str">
        <f>+A1</f>
        <v xml:space="preserve">บริษัท สยามแก๊ส แอนด์ ปิโตรเคมีคัลส์ จำกัด (มหาชน) </v>
      </c>
      <c r="B41" s="60"/>
      <c r="C41" s="60"/>
      <c r="D41" s="75"/>
      <c r="E41" s="73"/>
      <c r="F41" s="56"/>
      <c r="G41" s="56"/>
      <c r="H41" s="56"/>
      <c r="I41" s="56"/>
      <c r="J41" s="56"/>
      <c r="K41" s="56"/>
      <c r="L41" s="56"/>
    </row>
    <row r="42" spans="1:12" ht="21" customHeight="1" x14ac:dyDescent="0.4">
      <c r="A42" s="60" t="str">
        <f>+A2</f>
        <v>งบกระแสเงินสด</v>
      </c>
      <c r="B42" s="60"/>
      <c r="C42" s="60"/>
      <c r="D42" s="75"/>
      <c r="E42" s="73"/>
      <c r="F42" s="56"/>
      <c r="G42" s="56"/>
      <c r="H42" s="56"/>
      <c r="I42" s="56"/>
      <c r="J42" s="56"/>
      <c r="K42" s="56"/>
      <c r="L42" s="56"/>
    </row>
    <row r="43" spans="1:12" ht="21" customHeight="1" x14ac:dyDescent="0.4">
      <c r="A43" s="65" t="str">
        <f>+A3</f>
        <v>สำหรับงวดเก้าเดือนสิ้นสุดวันที่ 30 กันยายน พ.ศ. 2565</v>
      </c>
      <c r="B43" s="65"/>
      <c r="C43" s="65"/>
      <c r="D43" s="125"/>
      <c r="E43" s="101"/>
      <c r="F43" s="59"/>
      <c r="G43" s="59"/>
      <c r="H43" s="59"/>
      <c r="I43" s="59"/>
      <c r="J43" s="59"/>
      <c r="K43" s="59"/>
      <c r="L43" s="59"/>
    </row>
    <row r="44" spans="1:12" ht="21" customHeight="1" x14ac:dyDescent="0.4">
      <c r="A44" s="73"/>
      <c r="B44" s="60"/>
      <c r="C44" s="73"/>
      <c r="D44" s="75"/>
      <c r="E44" s="73"/>
      <c r="F44" s="56"/>
      <c r="G44" s="56"/>
      <c r="H44" s="56"/>
      <c r="I44" s="56"/>
      <c r="J44" s="56"/>
      <c r="K44" s="56"/>
      <c r="L44" s="56"/>
    </row>
    <row r="45" spans="1:12" ht="21" customHeight="1" x14ac:dyDescent="0.4">
      <c r="A45" s="73"/>
      <c r="B45" s="73"/>
      <c r="C45" s="73"/>
      <c r="D45" s="75"/>
      <c r="E45" s="73"/>
      <c r="F45" s="137" t="s">
        <v>3</v>
      </c>
      <c r="G45" s="137"/>
      <c r="H45" s="137"/>
      <c r="I45" s="71"/>
      <c r="J45" s="138" t="s">
        <v>4</v>
      </c>
      <c r="K45" s="138"/>
      <c r="L45" s="138"/>
    </row>
    <row r="46" spans="1:12" ht="21" customHeight="1" x14ac:dyDescent="0.4">
      <c r="A46" s="73"/>
      <c r="B46" s="73"/>
      <c r="C46" s="73"/>
      <c r="D46" s="75"/>
      <c r="E46" s="73"/>
      <c r="F46" s="135" t="s">
        <v>5</v>
      </c>
      <c r="G46" s="135"/>
      <c r="H46" s="135"/>
      <c r="I46" s="74"/>
      <c r="J46" s="136" t="s">
        <v>5</v>
      </c>
      <c r="K46" s="136"/>
      <c r="L46" s="136"/>
    </row>
    <row r="47" spans="1:12" ht="21" customHeight="1" x14ac:dyDescent="0.4">
      <c r="A47" s="73"/>
      <c r="B47" s="73"/>
      <c r="C47" s="73"/>
      <c r="D47" s="75"/>
      <c r="E47" s="75"/>
      <c r="F47" s="78" t="s">
        <v>9</v>
      </c>
      <c r="G47" s="78"/>
      <c r="H47" s="78" t="s">
        <v>10</v>
      </c>
      <c r="I47" s="107"/>
      <c r="J47" s="78" t="s">
        <v>9</v>
      </c>
      <c r="K47" s="78"/>
      <c r="L47" s="78" t="s">
        <v>10</v>
      </c>
    </row>
    <row r="48" spans="1:12" ht="21" customHeight="1" x14ac:dyDescent="0.4">
      <c r="A48" s="73"/>
      <c r="B48" s="73"/>
      <c r="C48" s="73"/>
      <c r="D48" s="126"/>
      <c r="E48" s="80"/>
      <c r="F48" s="116" t="s">
        <v>12</v>
      </c>
      <c r="G48" s="79"/>
      <c r="H48" s="116" t="s">
        <v>12</v>
      </c>
      <c r="I48" s="79"/>
      <c r="J48" s="116" t="s">
        <v>12</v>
      </c>
      <c r="K48" s="79"/>
      <c r="L48" s="116" t="s">
        <v>12</v>
      </c>
    </row>
    <row r="49" spans="1:12" ht="21" customHeight="1" x14ac:dyDescent="0.4">
      <c r="A49" s="73"/>
      <c r="B49" s="60"/>
      <c r="C49" s="73"/>
      <c r="D49" s="75"/>
      <c r="E49" s="73"/>
      <c r="F49" s="55"/>
      <c r="G49" s="85"/>
      <c r="H49" s="85"/>
      <c r="I49" s="85"/>
      <c r="J49" s="55"/>
      <c r="K49" s="85"/>
      <c r="L49" s="85"/>
    </row>
    <row r="50" spans="1:12" ht="21" customHeight="1" x14ac:dyDescent="0.4">
      <c r="A50" s="73" t="s">
        <v>159</v>
      </c>
      <c r="B50" s="73"/>
      <c r="C50" s="73"/>
      <c r="D50" s="75"/>
      <c r="E50" s="73"/>
      <c r="F50" s="55"/>
      <c r="G50" s="85"/>
      <c r="H50" s="85"/>
      <c r="I50" s="85"/>
      <c r="J50" s="55"/>
      <c r="K50" s="85"/>
      <c r="L50" s="85"/>
    </row>
    <row r="51" spans="1:12" ht="21" customHeight="1" x14ac:dyDescent="0.4">
      <c r="A51" s="73"/>
      <c r="B51" s="73"/>
      <c r="C51" s="87" t="s">
        <v>160</v>
      </c>
      <c r="D51" s="75"/>
      <c r="E51" s="73"/>
      <c r="F51" s="55">
        <v>233219</v>
      </c>
      <c r="G51" s="85"/>
      <c r="H51" s="85">
        <v>-1340071</v>
      </c>
      <c r="I51" s="85"/>
      <c r="J51" s="55">
        <v>-30225</v>
      </c>
      <c r="K51" s="85"/>
      <c r="L51" s="85">
        <v>13180</v>
      </c>
    </row>
    <row r="52" spans="1:12" ht="21" customHeight="1" x14ac:dyDescent="0.4">
      <c r="A52" s="73"/>
      <c r="B52" s="73"/>
      <c r="C52" s="108" t="s">
        <v>161</v>
      </c>
      <c r="D52" s="75"/>
      <c r="E52" s="73"/>
      <c r="F52" s="55">
        <v>1575777</v>
      </c>
      <c r="G52" s="85"/>
      <c r="H52" s="85">
        <v>-2102728</v>
      </c>
      <c r="I52" s="85"/>
      <c r="J52" s="55">
        <v>-133092</v>
      </c>
      <c r="K52" s="85"/>
      <c r="L52" s="85">
        <v>-6643</v>
      </c>
    </row>
    <row r="53" spans="1:12" ht="21" customHeight="1" x14ac:dyDescent="0.4">
      <c r="A53" s="73"/>
      <c r="B53" s="73"/>
      <c r="C53" s="108" t="s">
        <v>162</v>
      </c>
      <c r="D53" s="75"/>
      <c r="E53" s="73"/>
      <c r="F53" s="55">
        <v>-112485</v>
      </c>
      <c r="G53" s="85"/>
      <c r="H53" s="85">
        <v>-149647</v>
      </c>
      <c r="I53" s="85"/>
      <c r="J53" s="55">
        <v>14</v>
      </c>
      <c r="K53" s="85"/>
      <c r="L53" s="85">
        <v>277</v>
      </c>
    </row>
    <row r="54" spans="1:12" ht="21" customHeight="1" x14ac:dyDescent="0.4">
      <c r="A54" s="73"/>
      <c r="B54" s="73"/>
      <c r="C54" s="108" t="s">
        <v>163</v>
      </c>
      <c r="D54" s="75"/>
      <c r="E54" s="73"/>
      <c r="F54" s="55">
        <v>26885</v>
      </c>
      <c r="G54" s="85"/>
      <c r="H54" s="85">
        <v>100725</v>
      </c>
      <c r="I54" s="85"/>
      <c r="J54" s="55">
        <v>38048</v>
      </c>
      <c r="K54" s="85"/>
      <c r="L54" s="85">
        <v>59827</v>
      </c>
    </row>
    <row r="55" spans="1:12" ht="21" customHeight="1" x14ac:dyDescent="0.4">
      <c r="A55" s="73"/>
      <c r="B55" s="73"/>
      <c r="C55" s="108" t="s">
        <v>164</v>
      </c>
      <c r="D55" s="75"/>
      <c r="E55" s="73"/>
      <c r="F55" s="55">
        <v>-860825</v>
      </c>
      <c r="G55" s="85"/>
      <c r="H55" s="85">
        <v>1606853</v>
      </c>
      <c r="I55" s="85"/>
      <c r="J55" s="55">
        <v>28283</v>
      </c>
      <c r="K55" s="85"/>
      <c r="L55" s="85">
        <v>-4057</v>
      </c>
    </row>
    <row r="56" spans="1:12" ht="21" customHeight="1" x14ac:dyDescent="0.4">
      <c r="A56" s="73"/>
      <c r="B56" s="73"/>
      <c r="C56" s="108" t="s">
        <v>165</v>
      </c>
      <c r="D56" s="75"/>
      <c r="E56" s="73"/>
      <c r="F56" s="55">
        <v>49435</v>
      </c>
      <c r="G56" s="85"/>
      <c r="H56" s="85">
        <v>31883</v>
      </c>
      <c r="I56" s="85"/>
      <c r="J56" s="55">
        <v>23203</v>
      </c>
      <c r="K56" s="85"/>
      <c r="L56" s="85">
        <v>20138</v>
      </c>
    </row>
    <row r="57" spans="1:12" ht="21" customHeight="1" x14ac:dyDescent="0.4">
      <c r="A57" s="73"/>
      <c r="B57" s="73"/>
      <c r="C57" s="108" t="s">
        <v>166</v>
      </c>
      <c r="D57" s="75"/>
      <c r="E57" s="73"/>
      <c r="F57" s="55">
        <v>238462</v>
      </c>
      <c r="G57" s="85"/>
      <c r="H57" s="85">
        <v>352161</v>
      </c>
      <c r="I57" s="85"/>
      <c r="J57" s="55">
        <v>93757</v>
      </c>
      <c r="K57" s="85"/>
      <c r="L57" s="85">
        <v>121085</v>
      </c>
    </row>
    <row r="58" spans="1:12" ht="21" customHeight="1" x14ac:dyDescent="0.4">
      <c r="A58" s="73"/>
      <c r="B58" s="73"/>
      <c r="C58" s="108" t="s">
        <v>167</v>
      </c>
      <c r="D58" s="75"/>
      <c r="E58" s="73"/>
      <c r="F58" s="55">
        <v>653</v>
      </c>
      <c r="G58" s="85"/>
      <c r="H58" s="85">
        <v>-3681</v>
      </c>
      <c r="I58" s="85"/>
      <c r="J58" s="55">
        <v>12</v>
      </c>
      <c r="K58" s="85"/>
      <c r="L58" s="85">
        <v>-144</v>
      </c>
    </row>
    <row r="59" spans="1:12" ht="21" customHeight="1" x14ac:dyDescent="0.4">
      <c r="A59" s="73"/>
      <c r="B59" s="73"/>
      <c r="C59" s="108" t="s">
        <v>168</v>
      </c>
      <c r="D59" s="75"/>
      <c r="E59" s="73"/>
      <c r="F59" s="58">
        <v>-17824</v>
      </c>
      <c r="G59" s="85"/>
      <c r="H59" s="86">
        <v>-29051</v>
      </c>
      <c r="I59" s="85"/>
      <c r="J59" s="58">
        <v>-3327</v>
      </c>
      <c r="K59" s="85"/>
      <c r="L59" s="86">
        <v>-10602</v>
      </c>
    </row>
    <row r="60" spans="1:12" ht="6" customHeight="1" x14ac:dyDescent="0.4">
      <c r="A60" s="73"/>
      <c r="B60" s="73"/>
      <c r="C60" s="108"/>
      <c r="D60" s="75"/>
      <c r="E60" s="73"/>
      <c r="F60" s="55"/>
      <c r="G60" s="85"/>
      <c r="H60" s="85"/>
      <c r="I60" s="85"/>
      <c r="J60" s="55"/>
      <c r="K60" s="85"/>
      <c r="L60" s="85"/>
    </row>
    <row r="61" spans="1:12" ht="21" customHeight="1" x14ac:dyDescent="0.4">
      <c r="A61" s="73" t="s">
        <v>169</v>
      </c>
      <c r="B61" s="73"/>
      <c r="C61" s="73"/>
      <c r="D61" s="75"/>
      <c r="E61" s="73"/>
      <c r="F61" s="55">
        <f>SUM(F38:F59)</f>
        <v>3461449</v>
      </c>
      <c r="G61" s="85"/>
      <c r="H61" s="85">
        <f>SUM(H38:H59)</f>
        <v>3090909</v>
      </c>
      <c r="I61" s="85"/>
      <c r="J61" s="55">
        <f>SUM(J38:J59)</f>
        <v>434592</v>
      </c>
      <c r="K61" s="85"/>
      <c r="L61" s="85">
        <f>SUM(L38:L59)</f>
        <v>437736</v>
      </c>
    </row>
    <row r="62" spans="1:12" ht="21" customHeight="1" x14ac:dyDescent="0.4">
      <c r="A62" s="73"/>
      <c r="B62" s="73"/>
      <c r="C62" s="108" t="s">
        <v>170</v>
      </c>
      <c r="D62" s="75"/>
      <c r="E62" s="73"/>
      <c r="F62" s="55">
        <v>-507164</v>
      </c>
      <c r="G62" s="85"/>
      <c r="H62" s="85">
        <v>-474257</v>
      </c>
      <c r="I62" s="85"/>
      <c r="J62" s="55">
        <v>-361148</v>
      </c>
      <c r="K62" s="85"/>
      <c r="L62" s="85">
        <v>-351975</v>
      </c>
    </row>
    <row r="63" spans="1:12" ht="21" customHeight="1" x14ac:dyDescent="0.4">
      <c r="A63" s="73"/>
      <c r="B63" s="73"/>
      <c r="C63" s="108" t="s">
        <v>171</v>
      </c>
      <c r="D63" s="75"/>
      <c r="E63" s="73"/>
      <c r="F63" s="58">
        <v>-680232</v>
      </c>
      <c r="G63" s="85"/>
      <c r="H63" s="86">
        <v>-458936</v>
      </c>
      <c r="I63" s="85"/>
      <c r="J63" s="58">
        <v>-8424</v>
      </c>
      <c r="K63" s="85"/>
      <c r="L63" s="86">
        <v>-6824</v>
      </c>
    </row>
    <row r="64" spans="1:12" ht="6" customHeight="1" x14ac:dyDescent="0.4">
      <c r="A64" s="73"/>
      <c r="B64" s="108"/>
      <c r="C64" s="73"/>
      <c r="D64" s="75"/>
      <c r="E64" s="73"/>
      <c r="F64" s="55"/>
      <c r="G64" s="85"/>
      <c r="H64" s="85"/>
      <c r="I64" s="85"/>
      <c r="J64" s="55"/>
      <c r="K64" s="85"/>
      <c r="L64" s="85"/>
    </row>
    <row r="65" spans="1:12" ht="21" customHeight="1" x14ac:dyDescent="0.4">
      <c r="A65" s="60" t="s">
        <v>172</v>
      </c>
      <c r="B65" s="73"/>
      <c r="C65" s="73"/>
      <c r="D65" s="75"/>
      <c r="E65" s="73"/>
      <c r="F65" s="58">
        <f>SUM(F61:F63)</f>
        <v>2274053</v>
      </c>
      <c r="G65" s="85"/>
      <c r="H65" s="86">
        <f>SUM(H61:H63)</f>
        <v>2157716</v>
      </c>
      <c r="I65" s="85"/>
      <c r="J65" s="58">
        <f>SUM(J61:J63)</f>
        <v>65020</v>
      </c>
      <c r="K65" s="85"/>
      <c r="L65" s="86">
        <f>SUM(L61:L63)</f>
        <v>78937</v>
      </c>
    </row>
    <row r="66" spans="1:12" ht="21" customHeight="1" x14ac:dyDescent="0.4">
      <c r="A66" s="60"/>
      <c r="B66" s="73"/>
      <c r="C66" s="73"/>
      <c r="D66" s="75"/>
      <c r="E66" s="73"/>
      <c r="F66" s="85"/>
      <c r="G66" s="85"/>
      <c r="H66" s="85"/>
      <c r="I66" s="85"/>
      <c r="J66" s="85"/>
      <c r="K66" s="85"/>
      <c r="L66" s="85"/>
    </row>
    <row r="67" spans="1:12" ht="21" customHeight="1" x14ac:dyDescent="0.4">
      <c r="A67" s="60"/>
      <c r="B67" s="73"/>
      <c r="C67" s="73"/>
      <c r="D67" s="75"/>
      <c r="E67" s="73"/>
      <c r="F67" s="85"/>
      <c r="G67" s="85"/>
      <c r="H67" s="85"/>
      <c r="I67" s="85"/>
      <c r="J67" s="85"/>
      <c r="K67" s="85"/>
      <c r="L67" s="85"/>
    </row>
    <row r="68" spans="1:12" ht="21" customHeight="1" x14ac:dyDescent="0.4">
      <c r="A68" s="60"/>
      <c r="B68" s="73"/>
      <c r="C68" s="73"/>
      <c r="D68" s="75"/>
      <c r="E68" s="73"/>
      <c r="F68" s="85"/>
      <c r="G68" s="85"/>
      <c r="H68" s="85"/>
      <c r="I68" s="85"/>
      <c r="J68" s="85"/>
      <c r="K68" s="85"/>
      <c r="L68" s="85"/>
    </row>
    <row r="69" spans="1:12" ht="21" customHeight="1" x14ac:dyDescent="0.4">
      <c r="A69" s="60"/>
      <c r="B69" s="73"/>
      <c r="C69" s="73"/>
      <c r="D69" s="75"/>
      <c r="E69" s="73"/>
      <c r="F69" s="85"/>
      <c r="G69" s="85"/>
      <c r="H69" s="85"/>
      <c r="I69" s="85"/>
      <c r="J69" s="85"/>
      <c r="K69" s="85"/>
      <c r="L69" s="85"/>
    </row>
    <row r="70" spans="1:12" ht="21" customHeight="1" x14ac:dyDescent="0.4">
      <c r="A70" s="60"/>
      <c r="B70" s="73"/>
      <c r="C70" s="73"/>
      <c r="D70" s="75"/>
      <c r="E70" s="73"/>
      <c r="F70" s="85"/>
      <c r="G70" s="85"/>
      <c r="H70" s="85"/>
      <c r="I70" s="85"/>
      <c r="J70" s="85"/>
      <c r="K70" s="85"/>
      <c r="L70" s="85"/>
    </row>
    <row r="71" spans="1:12" ht="21" customHeight="1" x14ac:dyDescent="0.4">
      <c r="A71" s="60"/>
      <c r="B71" s="73"/>
      <c r="C71" s="73"/>
      <c r="D71" s="75"/>
      <c r="E71" s="73"/>
      <c r="F71" s="85"/>
      <c r="G71" s="85"/>
      <c r="H71" s="85"/>
      <c r="I71" s="85"/>
      <c r="J71" s="85"/>
      <c r="K71" s="85"/>
      <c r="L71" s="85"/>
    </row>
    <row r="72" spans="1:12" ht="21" customHeight="1" x14ac:dyDescent="0.4">
      <c r="A72" s="60"/>
      <c r="B72" s="73"/>
      <c r="C72" s="73"/>
      <c r="D72" s="75"/>
      <c r="E72" s="73"/>
      <c r="F72" s="85"/>
      <c r="G72" s="85"/>
      <c r="H72" s="85"/>
      <c r="I72" s="85"/>
      <c r="J72" s="85"/>
      <c r="K72" s="85"/>
      <c r="L72" s="85"/>
    </row>
    <row r="73" spans="1:12" ht="21" customHeight="1" x14ac:dyDescent="0.4">
      <c r="A73" s="60"/>
      <c r="B73" s="73"/>
      <c r="C73" s="73"/>
      <c r="D73" s="75"/>
      <c r="E73" s="73"/>
      <c r="F73" s="85"/>
      <c r="G73" s="85"/>
      <c r="H73" s="85"/>
      <c r="I73" s="85"/>
      <c r="J73" s="85"/>
      <c r="K73" s="85"/>
      <c r="L73" s="85"/>
    </row>
    <row r="74" spans="1:12" ht="21" customHeight="1" x14ac:dyDescent="0.4">
      <c r="A74" s="60"/>
      <c r="B74" s="73"/>
      <c r="C74" s="73"/>
      <c r="D74" s="75"/>
      <c r="E74" s="73"/>
      <c r="F74" s="85"/>
      <c r="G74" s="85"/>
      <c r="H74" s="85"/>
      <c r="I74" s="85"/>
      <c r="J74" s="85"/>
      <c r="K74" s="85"/>
      <c r="L74" s="85"/>
    </row>
    <row r="75" spans="1:12" ht="21" customHeight="1" x14ac:dyDescent="0.4">
      <c r="A75" s="60"/>
      <c r="B75" s="73"/>
      <c r="C75" s="73"/>
      <c r="D75" s="75"/>
      <c r="E75" s="73"/>
      <c r="F75" s="85"/>
      <c r="G75" s="85"/>
      <c r="H75" s="85"/>
      <c r="I75" s="85"/>
      <c r="J75" s="85"/>
      <c r="K75" s="85"/>
      <c r="L75" s="85"/>
    </row>
    <row r="76" spans="1:12" ht="21" customHeight="1" x14ac:dyDescent="0.4">
      <c r="A76" s="60"/>
      <c r="B76" s="73"/>
      <c r="C76" s="73"/>
      <c r="D76" s="75"/>
      <c r="E76" s="73"/>
      <c r="F76" s="85"/>
      <c r="G76" s="85"/>
      <c r="H76" s="85"/>
      <c r="I76" s="85"/>
      <c r="J76" s="85"/>
      <c r="K76" s="85"/>
      <c r="L76" s="85"/>
    </row>
    <row r="77" spans="1:12" ht="21" customHeight="1" x14ac:dyDescent="0.4">
      <c r="A77" s="60"/>
      <c r="B77" s="73"/>
      <c r="C77" s="73"/>
      <c r="D77" s="75"/>
      <c r="E77" s="73"/>
      <c r="F77" s="85"/>
      <c r="G77" s="85"/>
      <c r="H77" s="85"/>
      <c r="I77" s="85"/>
      <c r="J77" s="85"/>
      <c r="K77" s="85"/>
      <c r="L77" s="85"/>
    </row>
    <row r="78" spans="1:12" ht="21" customHeight="1" x14ac:dyDescent="0.4">
      <c r="A78" s="60"/>
      <c r="B78" s="73"/>
      <c r="C78" s="73"/>
      <c r="D78" s="75"/>
      <c r="E78" s="73"/>
      <c r="F78" s="85"/>
      <c r="G78" s="85"/>
      <c r="H78" s="85"/>
      <c r="I78" s="85"/>
      <c r="J78" s="85"/>
      <c r="K78" s="85"/>
      <c r="L78" s="85"/>
    </row>
    <row r="79" spans="1:12" ht="21" customHeight="1" x14ac:dyDescent="0.4">
      <c r="A79" s="60"/>
      <c r="B79" s="73"/>
      <c r="C79" s="73"/>
      <c r="D79" s="75"/>
      <c r="E79" s="73"/>
      <c r="F79" s="85"/>
      <c r="G79" s="85"/>
      <c r="H79" s="85"/>
      <c r="I79" s="85"/>
      <c r="J79" s="85"/>
      <c r="K79" s="85"/>
      <c r="L79" s="85"/>
    </row>
    <row r="80" spans="1:12" ht="19.5" customHeight="1" x14ac:dyDescent="0.4">
      <c r="A80" s="60"/>
      <c r="B80" s="73"/>
      <c r="C80" s="73"/>
      <c r="D80" s="75"/>
      <c r="E80" s="73"/>
      <c r="F80" s="85"/>
      <c r="G80" s="85"/>
      <c r="H80" s="85"/>
      <c r="I80" s="85"/>
      <c r="J80" s="85"/>
      <c r="K80" s="85"/>
      <c r="L80" s="85"/>
    </row>
    <row r="81" spans="1:12" ht="21" customHeight="1" x14ac:dyDescent="0.4">
      <c r="A81" s="101" t="str">
        <f>'TH 2-4'!A144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81" s="127"/>
      <c r="C81" s="101"/>
      <c r="D81" s="125"/>
      <c r="E81" s="101"/>
      <c r="F81" s="86"/>
      <c r="G81" s="86"/>
      <c r="H81" s="86"/>
      <c r="I81" s="86"/>
      <c r="J81" s="86"/>
      <c r="K81" s="86"/>
      <c r="L81" s="86"/>
    </row>
    <row r="82" spans="1:12" ht="21" customHeight="1" x14ac:dyDescent="0.4">
      <c r="A82" s="60" t="s">
        <v>0</v>
      </c>
      <c r="B82" s="60"/>
      <c r="C82" s="60"/>
      <c r="D82" s="104"/>
      <c r="E82" s="60"/>
      <c r="F82" s="62"/>
      <c r="G82" s="62"/>
      <c r="H82" s="62"/>
      <c r="I82" s="62"/>
      <c r="J82" s="62"/>
      <c r="K82" s="62"/>
      <c r="L82" s="62"/>
    </row>
    <row r="83" spans="1:12" ht="21" customHeight="1" x14ac:dyDescent="0.4">
      <c r="A83" s="60" t="s">
        <v>146</v>
      </c>
      <c r="B83" s="60"/>
      <c r="C83" s="60"/>
      <c r="D83" s="104"/>
      <c r="E83" s="60"/>
      <c r="F83" s="62"/>
      <c r="G83" s="62"/>
      <c r="H83" s="62"/>
      <c r="I83" s="62"/>
      <c r="J83" s="62"/>
      <c r="K83" s="62"/>
      <c r="L83" s="62"/>
    </row>
    <row r="84" spans="1:12" ht="21" customHeight="1" x14ac:dyDescent="0.4">
      <c r="A84" s="65" t="str">
        <f>A3</f>
        <v>สำหรับงวดเก้าเดือนสิ้นสุดวันที่ 30 กันยายน พ.ศ. 2565</v>
      </c>
      <c r="B84" s="65"/>
      <c r="C84" s="65"/>
      <c r="D84" s="123"/>
      <c r="E84" s="65"/>
      <c r="F84" s="67"/>
      <c r="G84" s="67"/>
      <c r="H84" s="67"/>
      <c r="I84" s="67"/>
      <c r="J84" s="67"/>
      <c r="K84" s="67"/>
      <c r="L84" s="67"/>
    </row>
    <row r="85" spans="1:12" ht="21" customHeight="1" x14ac:dyDescent="0.4">
      <c r="A85" s="73"/>
      <c r="B85" s="73"/>
      <c r="C85" s="73"/>
      <c r="D85" s="75"/>
      <c r="E85" s="73"/>
      <c r="F85" s="88"/>
      <c r="G85" s="88"/>
      <c r="H85" s="88"/>
      <c r="I85" s="88"/>
      <c r="J85" s="88"/>
      <c r="K85" s="88"/>
      <c r="L85" s="88"/>
    </row>
    <row r="86" spans="1:12" ht="21" customHeight="1" x14ac:dyDescent="0.4">
      <c r="A86" s="60"/>
      <c r="B86" s="60"/>
      <c r="C86" s="60"/>
      <c r="D86" s="75"/>
      <c r="E86" s="73"/>
      <c r="F86" s="137" t="s">
        <v>3</v>
      </c>
      <c r="G86" s="137"/>
      <c r="H86" s="137"/>
      <c r="I86" s="71"/>
      <c r="J86" s="138" t="s">
        <v>4</v>
      </c>
      <c r="K86" s="138"/>
      <c r="L86" s="138"/>
    </row>
    <row r="87" spans="1:12" ht="21" customHeight="1" x14ac:dyDescent="0.4">
      <c r="A87" s="60"/>
      <c r="B87" s="60"/>
      <c r="C87" s="60"/>
      <c r="D87" s="75"/>
      <c r="E87" s="73"/>
      <c r="F87" s="135" t="s">
        <v>5</v>
      </c>
      <c r="G87" s="135"/>
      <c r="H87" s="135"/>
      <c r="I87" s="74"/>
      <c r="J87" s="136" t="s">
        <v>5</v>
      </c>
      <c r="K87" s="136"/>
      <c r="L87" s="136"/>
    </row>
    <row r="88" spans="1:12" ht="21" customHeight="1" x14ac:dyDescent="0.4">
      <c r="A88" s="73"/>
      <c r="B88" s="73"/>
      <c r="C88" s="73"/>
      <c r="D88" s="75"/>
      <c r="E88" s="75"/>
      <c r="F88" s="78" t="s">
        <v>9</v>
      </c>
      <c r="G88" s="78"/>
      <c r="H88" s="78" t="s">
        <v>10</v>
      </c>
      <c r="I88" s="107"/>
      <c r="J88" s="78" t="s">
        <v>9</v>
      </c>
      <c r="K88" s="78"/>
      <c r="L88" s="78" t="s">
        <v>10</v>
      </c>
    </row>
    <row r="89" spans="1:12" ht="21" customHeight="1" x14ac:dyDescent="0.4">
      <c r="A89" s="73"/>
      <c r="B89" s="73"/>
      <c r="C89" s="73"/>
      <c r="D89" s="124" t="s">
        <v>11</v>
      </c>
      <c r="E89" s="75"/>
      <c r="F89" s="116" t="s">
        <v>12</v>
      </c>
      <c r="G89" s="79"/>
      <c r="H89" s="116" t="s">
        <v>12</v>
      </c>
      <c r="I89" s="79"/>
      <c r="J89" s="116" t="s">
        <v>12</v>
      </c>
      <c r="K89" s="79"/>
      <c r="L89" s="116" t="s">
        <v>12</v>
      </c>
    </row>
    <row r="90" spans="1:12" ht="21" customHeight="1" x14ac:dyDescent="0.4">
      <c r="A90" s="73"/>
      <c r="B90" s="73"/>
      <c r="C90" s="73"/>
      <c r="D90" s="126"/>
      <c r="E90" s="75"/>
      <c r="F90" s="55"/>
      <c r="G90" s="79"/>
      <c r="H90" s="128"/>
      <c r="I90" s="79"/>
      <c r="J90" s="55"/>
      <c r="K90" s="79"/>
      <c r="L90" s="128"/>
    </row>
    <row r="91" spans="1:12" ht="21" customHeight="1" x14ac:dyDescent="0.4">
      <c r="A91" s="60" t="s">
        <v>173</v>
      </c>
      <c r="B91" s="73"/>
      <c r="C91" s="73"/>
      <c r="D91" s="75"/>
      <c r="E91" s="73"/>
      <c r="F91" s="28"/>
      <c r="G91" s="88"/>
      <c r="H91" s="88"/>
      <c r="I91" s="88"/>
      <c r="J91" s="28"/>
      <c r="K91" s="88"/>
      <c r="L91" s="88"/>
    </row>
    <row r="92" spans="1:12" ht="21" customHeight="1" x14ac:dyDescent="0.4">
      <c r="A92" s="60"/>
      <c r="B92" s="73" t="s">
        <v>205</v>
      </c>
      <c r="C92" s="73"/>
      <c r="D92" s="75"/>
      <c r="E92" s="73"/>
      <c r="F92" s="28"/>
      <c r="G92" s="88"/>
      <c r="H92" s="88"/>
      <c r="I92" s="88"/>
      <c r="J92" s="28"/>
      <c r="K92" s="88"/>
      <c r="L92" s="88"/>
    </row>
    <row r="93" spans="1:12" ht="21" customHeight="1" x14ac:dyDescent="0.4">
      <c r="A93" s="60"/>
      <c r="B93" s="73"/>
      <c r="C93" s="73" t="s">
        <v>206</v>
      </c>
      <c r="D93" s="75"/>
      <c r="E93" s="73"/>
      <c r="F93" s="28">
        <v>1020</v>
      </c>
      <c r="G93" s="88"/>
      <c r="H93" s="88">
        <v>2150</v>
      </c>
      <c r="I93" s="88"/>
      <c r="J93" s="28">
        <v>1020</v>
      </c>
      <c r="K93" s="88"/>
      <c r="L93" s="88">
        <v>2150</v>
      </c>
    </row>
    <row r="94" spans="1:12" ht="21" customHeight="1" x14ac:dyDescent="0.4">
      <c r="A94" s="73"/>
      <c r="B94" s="73" t="s">
        <v>217</v>
      </c>
      <c r="C94" s="73"/>
      <c r="D94" s="75"/>
      <c r="E94" s="73"/>
      <c r="F94" s="28"/>
      <c r="G94" s="88"/>
      <c r="H94" s="88"/>
      <c r="I94" s="88"/>
      <c r="J94" s="28"/>
      <c r="K94" s="88"/>
      <c r="L94" s="88"/>
    </row>
    <row r="95" spans="1:12" ht="21" customHeight="1" x14ac:dyDescent="0.4">
      <c r="C95" s="64" t="s">
        <v>174</v>
      </c>
      <c r="D95" s="75">
        <v>21</v>
      </c>
      <c r="E95" s="73"/>
      <c r="F95" s="55">
        <v>0</v>
      </c>
      <c r="G95" s="88"/>
      <c r="H95" s="85">
        <v>0</v>
      </c>
      <c r="I95" s="88"/>
      <c r="J95" s="55">
        <v>492250</v>
      </c>
      <c r="K95" s="85"/>
      <c r="L95" s="85">
        <v>0</v>
      </c>
    </row>
    <row r="96" spans="1:12" ht="21" customHeight="1" x14ac:dyDescent="0.4">
      <c r="A96" s="73"/>
      <c r="B96" s="73" t="s">
        <v>175</v>
      </c>
      <c r="C96" s="73"/>
      <c r="D96" s="75"/>
      <c r="E96" s="73"/>
      <c r="F96" s="28"/>
      <c r="G96" s="88"/>
      <c r="H96" s="88"/>
      <c r="I96" s="88"/>
      <c r="J96" s="28"/>
      <c r="K96" s="88"/>
      <c r="L96" s="88"/>
    </row>
    <row r="97" spans="1:12" ht="21" customHeight="1" x14ac:dyDescent="0.4">
      <c r="C97" s="64" t="s">
        <v>176</v>
      </c>
      <c r="D97" s="75">
        <v>21</v>
      </c>
      <c r="E97" s="73"/>
      <c r="F97" s="55">
        <v>67771</v>
      </c>
      <c r="G97" s="88"/>
      <c r="H97" s="85">
        <v>9759</v>
      </c>
      <c r="I97" s="88"/>
      <c r="J97" s="55">
        <v>150000</v>
      </c>
      <c r="K97" s="85"/>
      <c r="L97" s="85">
        <v>526812</v>
      </c>
    </row>
    <row r="98" spans="1:12" ht="21" customHeight="1" x14ac:dyDescent="0.4">
      <c r="B98" s="73" t="s">
        <v>243</v>
      </c>
      <c r="D98" s="75">
        <v>21</v>
      </c>
      <c r="E98" s="73"/>
      <c r="F98" s="55">
        <v>-11372</v>
      </c>
      <c r="G98" s="88"/>
      <c r="H98" s="85">
        <v>-8480</v>
      </c>
      <c r="I98" s="88"/>
      <c r="J98" s="55">
        <v>-24410</v>
      </c>
      <c r="K98" s="85"/>
      <c r="L98" s="85">
        <v>-252545</v>
      </c>
    </row>
    <row r="99" spans="1:12" ht="21" customHeight="1" x14ac:dyDescent="0.4">
      <c r="A99" s="73"/>
      <c r="B99" s="14" t="s">
        <v>216</v>
      </c>
      <c r="C99" s="14"/>
      <c r="D99" s="75">
        <v>9</v>
      </c>
      <c r="E99" s="73"/>
      <c r="F99" s="55">
        <v>859</v>
      </c>
      <c r="G99" s="88"/>
      <c r="H99" s="85">
        <v>0</v>
      </c>
      <c r="I99" s="88"/>
      <c r="J99" s="55">
        <v>0</v>
      </c>
      <c r="K99" s="85"/>
      <c r="L99" s="85">
        <v>0</v>
      </c>
    </row>
    <row r="100" spans="1:12" ht="21" customHeight="1" x14ac:dyDescent="0.4">
      <c r="A100" s="73"/>
      <c r="B100" s="73" t="s">
        <v>177</v>
      </c>
      <c r="C100" s="73"/>
      <c r="D100" s="75"/>
      <c r="E100" s="73"/>
      <c r="F100" s="55">
        <v>0</v>
      </c>
      <c r="G100" s="88"/>
      <c r="H100" s="85">
        <v>0</v>
      </c>
      <c r="I100" s="88"/>
      <c r="J100" s="55">
        <v>0</v>
      </c>
      <c r="K100" s="85"/>
      <c r="L100" s="85">
        <v>-1570</v>
      </c>
    </row>
    <row r="101" spans="1:12" ht="21" customHeight="1" x14ac:dyDescent="0.4">
      <c r="A101" s="73"/>
      <c r="B101" s="73" t="s">
        <v>178</v>
      </c>
      <c r="C101" s="73"/>
      <c r="D101" s="75"/>
      <c r="E101" s="73"/>
      <c r="F101" s="55">
        <v>-825730</v>
      </c>
      <c r="G101" s="85"/>
      <c r="H101" s="85">
        <v>-1088334</v>
      </c>
      <c r="I101" s="85"/>
      <c r="J101" s="55">
        <v>-140396</v>
      </c>
      <c r="K101" s="85"/>
      <c r="L101" s="85">
        <v>-183204</v>
      </c>
    </row>
    <row r="102" spans="1:12" ht="21" customHeight="1" x14ac:dyDescent="0.4">
      <c r="A102" s="73"/>
      <c r="B102" s="73" t="s">
        <v>218</v>
      </c>
      <c r="C102" s="73"/>
      <c r="D102" s="75"/>
      <c r="E102" s="73"/>
      <c r="F102" s="55">
        <v>-139634</v>
      </c>
      <c r="G102" s="85"/>
      <c r="H102" s="85">
        <v>-691603</v>
      </c>
      <c r="I102" s="85"/>
      <c r="J102" s="55">
        <v>-114351</v>
      </c>
      <c r="K102" s="85"/>
      <c r="L102" s="85">
        <v>-668487</v>
      </c>
    </row>
    <row r="103" spans="1:12" ht="21" customHeight="1" x14ac:dyDescent="0.4">
      <c r="A103" s="73"/>
      <c r="B103" s="14" t="s">
        <v>244</v>
      </c>
      <c r="C103" s="73"/>
      <c r="D103" s="75"/>
      <c r="E103" s="73"/>
      <c r="F103" s="55">
        <v>-12000</v>
      </c>
      <c r="G103" s="85"/>
      <c r="H103" s="85">
        <v>-45604</v>
      </c>
      <c r="I103" s="85"/>
      <c r="J103" s="55">
        <v>-12000</v>
      </c>
      <c r="K103" s="85"/>
      <c r="L103" s="85">
        <v>-18597</v>
      </c>
    </row>
    <row r="104" spans="1:12" ht="21" customHeight="1" x14ac:dyDescent="0.4">
      <c r="A104" s="73"/>
      <c r="B104" s="73" t="s">
        <v>245</v>
      </c>
      <c r="C104" s="73"/>
      <c r="D104" s="75"/>
      <c r="E104" s="73"/>
      <c r="F104" s="55">
        <v>1441772</v>
      </c>
      <c r="G104" s="85"/>
      <c r="H104" s="85">
        <v>505829</v>
      </c>
      <c r="I104" s="85"/>
      <c r="J104" s="55">
        <v>22166</v>
      </c>
      <c r="K104" s="85"/>
      <c r="L104" s="85">
        <v>267</v>
      </c>
    </row>
    <row r="105" spans="1:12" ht="21" customHeight="1" x14ac:dyDescent="0.4">
      <c r="A105" s="73"/>
      <c r="B105" s="73" t="s">
        <v>179</v>
      </c>
      <c r="C105" s="73"/>
      <c r="D105" s="75"/>
      <c r="E105" s="73"/>
      <c r="F105" s="55">
        <v>-1091</v>
      </c>
      <c r="G105" s="85"/>
      <c r="H105" s="85">
        <v>-1982</v>
      </c>
      <c r="I105" s="85"/>
      <c r="J105" s="55">
        <v>0</v>
      </c>
      <c r="K105" s="85"/>
      <c r="L105" s="85">
        <v>-700</v>
      </c>
    </row>
    <row r="106" spans="1:12" ht="21" customHeight="1" x14ac:dyDescent="0.4">
      <c r="A106" s="73"/>
      <c r="B106" s="73" t="s">
        <v>180</v>
      </c>
      <c r="C106" s="73"/>
      <c r="D106" s="75"/>
      <c r="E106" s="73"/>
      <c r="F106" s="55">
        <v>11489</v>
      </c>
      <c r="G106" s="85"/>
      <c r="H106" s="85">
        <v>10044</v>
      </c>
      <c r="I106" s="85"/>
      <c r="J106" s="55">
        <v>33596</v>
      </c>
      <c r="K106" s="85"/>
      <c r="L106" s="85">
        <v>44817</v>
      </c>
    </row>
    <row r="107" spans="1:12" ht="21" customHeight="1" x14ac:dyDescent="0.4">
      <c r="A107" s="73"/>
      <c r="B107" s="108" t="s">
        <v>151</v>
      </c>
      <c r="C107" s="73"/>
      <c r="D107" s="75"/>
      <c r="E107" s="73"/>
      <c r="F107" s="55"/>
      <c r="G107" s="85"/>
      <c r="H107" s="85"/>
      <c r="I107" s="85"/>
      <c r="J107" s="55"/>
      <c r="K107" s="85"/>
      <c r="L107" s="85"/>
    </row>
    <row r="108" spans="1:12" ht="21" customHeight="1" x14ac:dyDescent="0.4">
      <c r="A108" s="73"/>
      <c r="B108" s="73"/>
      <c r="C108" s="73" t="s">
        <v>206</v>
      </c>
      <c r="D108" s="75"/>
      <c r="E108" s="73"/>
      <c r="F108" s="55">
        <v>2210</v>
      </c>
      <c r="G108" s="85"/>
      <c r="H108" s="85">
        <v>830</v>
      </c>
      <c r="I108" s="85"/>
      <c r="J108" s="55">
        <v>2210</v>
      </c>
      <c r="K108" s="85"/>
      <c r="L108" s="85">
        <v>830</v>
      </c>
    </row>
    <row r="109" spans="1:12" ht="21" customHeight="1" x14ac:dyDescent="0.4">
      <c r="A109" s="73"/>
      <c r="B109" s="73" t="s">
        <v>181</v>
      </c>
      <c r="C109" s="73"/>
      <c r="D109" s="75">
        <v>9</v>
      </c>
      <c r="E109" s="73"/>
      <c r="F109" s="55">
        <v>28428</v>
      </c>
      <c r="G109" s="85"/>
      <c r="H109" s="85">
        <v>26295</v>
      </c>
      <c r="I109" s="85"/>
      <c r="J109" s="55">
        <v>0</v>
      </c>
      <c r="K109" s="85"/>
      <c r="L109" s="85">
        <v>0</v>
      </c>
    </row>
    <row r="110" spans="1:12" ht="21" customHeight="1" x14ac:dyDescent="0.4">
      <c r="A110" s="73"/>
      <c r="B110" s="73" t="s">
        <v>156</v>
      </c>
      <c r="C110" s="73"/>
      <c r="D110" s="75">
        <v>19</v>
      </c>
      <c r="E110" s="73"/>
      <c r="F110" s="58">
        <v>0</v>
      </c>
      <c r="G110" s="85"/>
      <c r="H110" s="86">
        <v>0</v>
      </c>
      <c r="I110" s="85"/>
      <c r="J110" s="58">
        <v>1183236</v>
      </c>
      <c r="K110" s="85"/>
      <c r="L110" s="86">
        <v>1160111</v>
      </c>
    </row>
    <row r="111" spans="1:12" ht="6" customHeight="1" x14ac:dyDescent="0.4">
      <c r="A111" s="73"/>
      <c r="B111" s="73"/>
      <c r="C111" s="73"/>
      <c r="D111" s="75"/>
      <c r="E111" s="73"/>
      <c r="F111" s="55"/>
      <c r="G111" s="85"/>
      <c r="H111" s="85"/>
      <c r="I111" s="85"/>
      <c r="J111" s="55"/>
      <c r="K111" s="85"/>
      <c r="L111" s="85"/>
    </row>
    <row r="112" spans="1:12" ht="21" customHeight="1" x14ac:dyDescent="0.4">
      <c r="B112" s="73"/>
      <c r="C112" s="73"/>
      <c r="D112" s="75"/>
      <c r="E112" s="73"/>
      <c r="F112" s="55"/>
      <c r="G112" s="85"/>
      <c r="H112" s="85"/>
      <c r="I112" s="85"/>
      <c r="J112" s="55"/>
      <c r="K112" s="85"/>
      <c r="L112" s="85"/>
    </row>
    <row r="113" spans="1:13" ht="21" customHeight="1" x14ac:dyDescent="0.4">
      <c r="A113" s="60" t="s">
        <v>246</v>
      </c>
      <c r="B113" s="73"/>
      <c r="C113" s="60"/>
      <c r="D113" s="129"/>
      <c r="E113" s="87"/>
      <c r="F113" s="58">
        <f>SUM(F93:F110)</f>
        <v>563722</v>
      </c>
      <c r="G113" s="85"/>
      <c r="H113" s="86">
        <f>SUM(H93:H110)</f>
        <v>-1281096</v>
      </c>
      <c r="I113" s="85"/>
      <c r="J113" s="58">
        <f>SUM(J93:J110)</f>
        <v>1593321</v>
      </c>
      <c r="K113" s="85"/>
      <c r="L113" s="86">
        <f>SUM(L93:L110)</f>
        <v>609884</v>
      </c>
    </row>
    <row r="114" spans="1:13" ht="21" customHeight="1" x14ac:dyDescent="0.4">
      <c r="A114" s="73"/>
      <c r="B114" s="73"/>
      <c r="C114" s="73"/>
      <c r="D114" s="75"/>
      <c r="E114" s="73"/>
      <c r="F114" s="56"/>
      <c r="G114" s="29"/>
      <c r="H114" s="56"/>
      <c r="I114" s="56"/>
      <c r="J114" s="56"/>
      <c r="K114" s="56"/>
      <c r="L114" s="56"/>
      <c r="M114" s="35"/>
    </row>
    <row r="115" spans="1:13" ht="21" customHeight="1" x14ac:dyDescent="0.4">
      <c r="A115" s="73"/>
      <c r="B115" s="73"/>
      <c r="C115" s="73"/>
      <c r="D115" s="75"/>
      <c r="E115" s="73"/>
      <c r="F115" s="56"/>
      <c r="G115" s="29"/>
      <c r="H115" s="56"/>
      <c r="I115" s="56"/>
      <c r="J115" s="56"/>
      <c r="K115" s="56"/>
      <c r="L115" s="56"/>
      <c r="M115" s="35"/>
    </row>
    <row r="116" spans="1:13" ht="21" customHeight="1" x14ac:dyDescent="0.4">
      <c r="A116" s="73"/>
      <c r="B116" s="73"/>
      <c r="C116" s="73"/>
      <c r="D116" s="75"/>
      <c r="E116" s="73"/>
      <c r="F116" s="56"/>
      <c r="G116" s="29"/>
      <c r="H116" s="56"/>
      <c r="I116" s="56"/>
      <c r="J116" s="56"/>
      <c r="K116" s="56"/>
      <c r="L116" s="56"/>
      <c r="M116" s="35"/>
    </row>
    <row r="117" spans="1:13" ht="21" customHeight="1" x14ac:dyDescent="0.4">
      <c r="A117" s="73"/>
      <c r="B117" s="73"/>
      <c r="C117" s="73"/>
      <c r="D117" s="75"/>
      <c r="E117" s="73"/>
      <c r="F117" s="56"/>
      <c r="G117" s="29"/>
      <c r="H117" s="56"/>
      <c r="I117" s="56"/>
      <c r="J117" s="56"/>
      <c r="K117" s="56"/>
      <c r="L117" s="56"/>
      <c r="M117" s="35"/>
    </row>
    <row r="118" spans="1:13" ht="21" customHeight="1" x14ac:dyDescent="0.4">
      <c r="A118" s="73"/>
      <c r="B118" s="73"/>
      <c r="C118" s="73"/>
      <c r="D118" s="75"/>
      <c r="E118" s="73"/>
      <c r="F118" s="56"/>
      <c r="G118" s="29"/>
      <c r="H118" s="56"/>
      <c r="I118" s="56"/>
      <c r="J118" s="56"/>
      <c r="K118" s="56"/>
      <c r="L118" s="56"/>
      <c r="M118" s="35"/>
    </row>
    <row r="119" spans="1:13" ht="21" customHeight="1" x14ac:dyDescent="0.4">
      <c r="A119" s="73"/>
      <c r="B119" s="73"/>
      <c r="C119" s="73"/>
      <c r="D119" s="75"/>
      <c r="E119" s="73"/>
      <c r="F119" s="56"/>
      <c r="G119" s="29"/>
      <c r="H119" s="56"/>
      <c r="I119" s="56"/>
      <c r="J119" s="56"/>
      <c r="K119" s="56"/>
      <c r="L119" s="56"/>
      <c r="M119" s="35"/>
    </row>
    <row r="120" spans="1:13" ht="27" customHeight="1" x14ac:dyDescent="0.4">
      <c r="A120" s="73"/>
      <c r="B120" s="73"/>
      <c r="C120" s="73"/>
      <c r="D120" s="75"/>
      <c r="E120" s="73"/>
      <c r="F120" s="56"/>
      <c r="G120" s="29"/>
      <c r="H120" s="56"/>
      <c r="I120" s="56"/>
      <c r="J120" s="56"/>
      <c r="K120" s="56"/>
      <c r="L120" s="56"/>
      <c r="M120" s="35"/>
    </row>
    <row r="121" spans="1:13" ht="21" customHeight="1" x14ac:dyDescent="0.4">
      <c r="A121" s="101" t="str">
        <f>+A81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121" s="101"/>
      <c r="C121" s="101"/>
      <c r="D121" s="125"/>
      <c r="E121" s="101"/>
      <c r="F121" s="59"/>
      <c r="G121" s="32"/>
      <c r="H121" s="59"/>
      <c r="I121" s="59"/>
      <c r="J121" s="59"/>
      <c r="K121" s="59"/>
      <c r="L121" s="59"/>
      <c r="M121" s="35"/>
    </row>
    <row r="122" spans="1:13" ht="21" customHeight="1" x14ac:dyDescent="0.4">
      <c r="A122" s="60" t="str">
        <f>+A1</f>
        <v xml:space="preserve">บริษัท สยามแก๊ส แอนด์ ปิโตรเคมีคัลส์ จำกัด (มหาชน) </v>
      </c>
      <c r="B122" s="60"/>
      <c r="C122" s="60"/>
      <c r="D122" s="75"/>
      <c r="E122" s="73"/>
      <c r="F122" s="56"/>
      <c r="G122" s="29"/>
      <c r="H122" s="56"/>
      <c r="I122" s="56"/>
      <c r="J122" s="56"/>
      <c r="K122" s="56"/>
      <c r="L122" s="56"/>
      <c r="M122" s="35"/>
    </row>
    <row r="123" spans="1:13" ht="21" customHeight="1" x14ac:dyDescent="0.4">
      <c r="A123" s="60" t="str">
        <f>+A2</f>
        <v>งบกระแสเงินสด</v>
      </c>
      <c r="B123" s="60"/>
      <c r="C123" s="60"/>
      <c r="D123" s="75"/>
      <c r="E123" s="73"/>
      <c r="F123" s="56"/>
      <c r="G123" s="29"/>
      <c r="H123" s="56"/>
      <c r="I123" s="56"/>
      <c r="J123" s="56"/>
      <c r="K123" s="56"/>
      <c r="L123" s="56"/>
      <c r="M123" s="35"/>
    </row>
    <row r="124" spans="1:13" ht="21" customHeight="1" x14ac:dyDescent="0.4">
      <c r="A124" s="65" t="str">
        <f>+A3</f>
        <v>สำหรับงวดเก้าเดือนสิ้นสุดวันที่ 30 กันยายน พ.ศ. 2565</v>
      </c>
      <c r="B124" s="65"/>
      <c r="C124" s="65"/>
      <c r="D124" s="125"/>
      <c r="E124" s="101"/>
      <c r="F124" s="59"/>
      <c r="G124" s="32"/>
      <c r="H124" s="59"/>
      <c r="I124" s="59"/>
      <c r="J124" s="59"/>
      <c r="K124" s="59"/>
      <c r="L124" s="59"/>
      <c r="M124" s="35"/>
    </row>
    <row r="125" spans="1:13" ht="21" customHeight="1" x14ac:dyDescent="0.4">
      <c r="A125" s="73"/>
      <c r="B125" s="73"/>
      <c r="C125" s="73"/>
      <c r="D125" s="75"/>
      <c r="E125" s="73"/>
      <c r="F125" s="56"/>
      <c r="G125" s="29"/>
      <c r="H125" s="56"/>
      <c r="I125" s="56"/>
      <c r="J125" s="56"/>
      <c r="K125" s="56"/>
      <c r="L125" s="56"/>
      <c r="M125" s="35"/>
    </row>
    <row r="126" spans="1:13" ht="21" customHeight="1" x14ac:dyDescent="0.4">
      <c r="A126" s="60"/>
      <c r="B126" s="60"/>
      <c r="C126" s="60"/>
      <c r="D126" s="75"/>
      <c r="E126" s="73"/>
      <c r="F126" s="137" t="s">
        <v>3</v>
      </c>
      <c r="G126" s="137"/>
      <c r="H126" s="137"/>
      <c r="I126" s="71"/>
      <c r="J126" s="138" t="s">
        <v>4</v>
      </c>
      <c r="K126" s="138"/>
      <c r="L126" s="138"/>
    </row>
    <row r="127" spans="1:13" ht="21" customHeight="1" x14ac:dyDescent="0.4">
      <c r="A127" s="60"/>
      <c r="B127" s="60"/>
      <c r="C127" s="60"/>
      <c r="D127" s="75"/>
      <c r="E127" s="73"/>
      <c r="F127" s="135" t="s">
        <v>5</v>
      </c>
      <c r="G127" s="135"/>
      <c r="H127" s="135"/>
      <c r="I127" s="74"/>
      <c r="J127" s="136" t="s">
        <v>5</v>
      </c>
      <c r="K127" s="136"/>
      <c r="L127" s="136"/>
    </row>
    <row r="128" spans="1:13" ht="21" customHeight="1" x14ac:dyDescent="0.4">
      <c r="A128" s="73"/>
      <c r="B128" s="73"/>
      <c r="C128" s="73"/>
      <c r="D128" s="75"/>
      <c r="E128" s="75"/>
      <c r="F128" s="78" t="s">
        <v>9</v>
      </c>
      <c r="G128" s="78"/>
      <c r="H128" s="78" t="s">
        <v>10</v>
      </c>
      <c r="I128" s="107"/>
      <c r="J128" s="78" t="s">
        <v>9</v>
      </c>
      <c r="K128" s="78"/>
      <c r="L128" s="78" t="s">
        <v>10</v>
      </c>
    </row>
    <row r="129" spans="1:12" ht="21" customHeight="1" x14ac:dyDescent="0.4">
      <c r="A129" s="73"/>
      <c r="B129" s="73"/>
      <c r="C129" s="73"/>
      <c r="D129" s="124" t="s">
        <v>11</v>
      </c>
      <c r="E129" s="75"/>
      <c r="F129" s="116" t="s">
        <v>12</v>
      </c>
      <c r="G129" s="79"/>
      <c r="H129" s="116" t="s">
        <v>12</v>
      </c>
      <c r="I129" s="79"/>
      <c r="J129" s="116" t="s">
        <v>12</v>
      </c>
      <c r="K129" s="79"/>
      <c r="L129" s="116" t="s">
        <v>12</v>
      </c>
    </row>
    <row r="130" spans="1:12" ht="6" customHeight="1" x14ac:dyDescent="0.4">
      <c r="A130" s="73"/>
      <c r="B130" s="73"/>
      <c r="C130" s="73"/>
      <c r="D130" s="126"/>
      <c r="E130" s="75"/>
      <c r="F130" s="55"/>
      <c r="G130" s="79"/>
      <c r="H130" s="128"/>
      <c r="I130" s="79"/>
      <c r="J130" s="55"/>
      <c r="K130" s="79"/>
      <c r="L130" s="128"/>
    </row>
    <row r="131" spans="1:12" ht="21" customHeight="1" x14ac:dyDescent="0.4">
      <c r="A131" s="60" t="s">
        <v>182</v>
      </c>
      <c r="B131" s="73"/>
      <c r="C131" s="73"/>
      <c r="D131" s="75"/>
      <c r="E131" s="73"/>
      <c r="F131" s="55"/>
      <c r="G131" s="85"/>
      <c r="H131" s="85"/>
      <c r="I131" s="85"/>
      <c r="J131" s="55"/>
      <c r="K131" s="85"/>
      <c r="L131" s="85"/>
    </row>
    <row r="132" spans="1:12" ht="21" customHeight="1" x14ac:dyDescent="0.4">
      <c r="A132" s="60"/>
      <c r="B132" s="73" t="s">
        <v>183</v>
      </c>
      <c r="C132" s="73"/>
      <c r="D132" s="75"/>
      <c r="E132" s="73"/>
      <c r="F132" s="55">
        <v>-45613</v>
      </c>
      <c r="G132" s="85"/>
      <c r="H132" s="85">
        <v>-44924</v>
      </c>
      <c r="I132" s="85"/>
      <c r="J132" s="55">
        <v>-16318</v>
      </c>
      <c r="K132" s="85"/>
      <c r="L132" s="85">
        <v>-17622</v>
      </c>
    </row>
    <row r="133" spans="1:12" ht="21" customHeight="1" x14ac:dyDescent="0.4">
      <c r="A133" s="60"/>
      <c r="B133" s="73" t="s">
        <v>184</v>
      </c>
      <c r="C133" s="73"/>
      <c r="D133" s="75"/>
      <c r="E133" s="73"/>
      <c r="F133" s="55"/>
      <c r="G133" s="85"/>
      <c r="H133" s="85"/>
      <c r="I133" s="85"/>
      <c r="J133" s="55"/>
      <c r="K133" s="85"/>
      <c r="L133" s="85"/>
    </row>
    <row r="134" spans="1:12" ht="21" customHeight="1" x14ac:dyDescent="0.4">
      <c r="A134" s="60"/>
      <c r="B134" s="73"/>
      <c r="C134" s="73" t="s">
        <v>70</v>
      </c>
      <c r="D134" s="75"/>
      <c r="E134" s="73"/>
      <c r="F134" s="55">
        <v>0</v>
      </c>
      <c r="G134" s="85"/>
      <c r="H134" s="85">
        <v>-17014</v>
      </c>
      <c r="I134" s="85"/>
      <c r="J134" s="55">
        <v>0</v>
      </c>
      <c r="K134" s="85"/>
      <c r="L134" s="85">
        <v>0</v>
      </c>
    </row>
    <row r="135" spans="1:12" ht="21" customHeight="1" x14ac:dyDescent="0.4">
      <c r="A135" s="73"/>
      <c r="B135" s="73" t="s">
        <v>185</v>
      </c>
      <c r="C135" s="73"/>
      <c r="D135" s="75"/>
      <c r="E135" s="73"/>
      <c r="F135" s="55"/>
      <c r="G135" s="85"/>
      <c r="H135" s="85"/>
      <c r="I135" s="85"/>
      <c r="J135" s="55"/>
      <c r="K135" s="85"/>
      <c r="L135" s="85"/>
    </row>
    <row r="136" spans="1:12" ht="21" customHeight="1" x14ac:dyDescent="0.4">
      <c r="C136" s="64" t="s">
        <v>186</v>
      </c>
      <c r="D136" s="75"/>
      <c r="E136" s="73"/>
      <c r="F136" s="55">
        <f>-1101899</f>
        <v>-1101899</v>
      </c>
      <c r="G136" s="85"/>
      <c r="H136" s="85">
        <v>969209</v>
      </c>
      <c r="I136" s="85"/>
      <c r="J136" s="55">
        <v>-150000</v>
      </c>
      <c r="K136" s="85"/>
      <c r="L136" s="85">
        <v>460000</v>
      </c>
    </row>
    <row r="137" spans="1:12" ht="21" customHeight="1" x14ac:dyDescent="0.4">
      <c r="B137" s="73" t="s">
        <v>207</v>
      </c>
      <c r="D137" s="75"/>
      <c r="E137" s="73"/>
      <c r="F137" s="55"/>
      <c r="G137" s="85"/>
      <c r="H137" s="85"/>
      <c r="I137" s="85"/>
      <c r="J137" s="55"/>
      <c r="K137" s="85"/>
      <c r="L137" s="85"/>
    </row>
    <row r="138" spans="1:12" ht="21" customHeight="1" x14ac:dyDescent="0.4">
      <c r="A138" s="73"/>
      <c r="C138" s="73" t="s">
        <v>208</v>
      </c>
      <c r="D138" s="75"/>
      <c r="E138" s="73"/>
      <c r="F138" s="55">
        <v>0</v>
      </c>
      <c r="G138" s="85"/>
      <c r="H138" s="85">
        <v>500000</v>
      </c>
      <c r="I138" s="85"/>
      <c r="J138" s="55">
        <v>0</v>
      </c>
      <c r="K138" s="85"/>
      <c r="L138" s="85">
        <v>500000</v>
      </c>
    </row>
    <row r="139" spans="1:12" ht="21" customHeight="1" x14ac:dyDescent="0.4">
      <c r="A139" s="73"/>
      <c r="B139" s="14" t="s">
        <v>187</v>
      </c>
      <c r="C139" s="73"/>
      <c r="D139" s="75"/>
      <c r="E139" s="73"/>
      <c r="F139" s="55"/>
      <c r="G139" s="85"/>
      <c r="H139" s="85"/>
      <c r="I139" s="85"/>
      <c r="J139" s="55"/>
      <c r="K139" s="85"/>
      <c r="L139" s="85"/>
    </row>
    <row r="140" spans="1:12" ht="21" customHeight="1" x14ac:dyDescent="0.4">
      <c r="A140" s="14"/>
      <c r="C140" s="14" t="s">
        <v>209</v>
      </c>
      <c r="D140" s="75">
        <v>15</v>
      </c>
      <c r="E140" s="73"/>
      <c r="F140" s="55">
        <v>-553839</v>
      </c>
      <c r="G140" s="85"/>
      <c r="H140" s="85">
        <v>-948764</v>
      </c>
      <c r="I140" s="85"/>
      <c r="J140" s="55">
        <v>-244600</v>
      </c>
      <c r="K140" s="85"/>
      <c r="L140" s="85">
        <v>-457000</v>
      </c>
    </row>
    <row r="141" spans="1:12" ht="21" customHeight="1" x14ac:dyDescent="0.4">
      <c r="A141" s="14"/>
      <c r="B141" s="14" t="s">
        <v>207</v>
      </c>
      <c r="C141" s="14"/>
      <c r="D141" s="75"/>
      <c r="E141" s="73"/>
      <c r="F141" s="55"/>
      <c r="G141" s="85"/>
      <c r="H141" s="85"/>
      <c r="I141" s="85"/>
      <c r="J141" s="55"/>
      <c r="K141" s="85"/>
      <c r="L141" s="85"/>
    </row>
    <row r="142" spans="1:12" ht="21" customHeight="1" x14ac:dyDescent="0.4">
      <c r="A142" s="14"/>
      <c r="C142" s="14" t="s">
        <v>188</v>
      </c>
      <c r="D142" s="75">
        <v>21</v>
      </c>
      <c r="E142" s="73"/>
      <c r="F142" s="55">
        <v>0</v>
      </c>
      <c r="G142" s="85"/>
      <c r="H142" s="85">
        <v>0</v>
      </c>
      <c r="I142" s="85"/>
      <c r="J142" s="55">
        <v>221868</v>
      </c>
      <c r="K142" s="85"/>
      <c r="L142" s="85">
        <v>602725</v>
      </c>
    </row>
    <row r="143" spans="1:12" ht="21" customHeight="1" x14ac:dyDescent="0.4">
      <c r="A143" s="73"/>
      <c r="B143" s="73" t="s">
        <v>187</v>
      </c>
      <c r="C143" s="73"/>
      <c r="D143" s="75"/>
      <c r="E143" s="73"/>
      <c r="F143" s="55"/>
      <c r="G143" s="85"/>
      <c r="H143" s="85"/>
      <c r="I143" s="85"/>
      <c r="J143" s="55"/>
      <c r="K143" s="85"/>
      <c r="L143" s="85"/>
    </row>
    <row r="144" spans="1:12" ht="21" customHeight="1" x14ac:dyDescent="0.4">
      <c r="C144" s="64" t="s">
        <v>188</v>
      </c>
      <c r="D144" s="75">
        <v>21</v>
      </c>
      <c r="E144" s="73"/>
      <c r="F144" s="55">
        <v>0</v>
      </c>
      <c r="G144" s="85"/>
      <c r="H144" s="85">
        <v>0</v>
      </c>
      <c r="I144" s="85"/>
      <c r="J144" s="55">
        <v>-570000</v>
      </c>
      <c r="K144" s="85"/>
      <c r="L144" s="85">
        <v>-620000</v>
      </c>
    </row>
    <row r="145" spans="1:12" ht="21" customHeight="1" x14ac:dyDescent="0.4">
      <c r="A145" s="73"/>
      <c r="B145" s="73" t="s">
        <v>189</v>
      </c>
      <c r="C145" s="73"/>
      <c r="D145" s="75">
        <v>16</v>
      </c>
      <c r="E145" s="73"/>
      <c r="F145" s="55">
        <v>-3000000</v>
      </c>
      <c r="G145" s="85"/>
      <c r="H145" s="85">
        <v>0</v>
      </c>
      <c r="I145" s="85"/>
      <c r="J145" s="55">
        <v>-3000000</v>
      </c>
      <c r="K145" s="85"/>
      <c r="L145" s="85">
        <v>0</v>
      </c>
    </row>
    <row r="146" spans="1:12" ht="21" customHeight="1" x14ac:dyDescent="0.4">
      <c r="A146" s="73"/>
      <c r="B146" s="73" t="s">
        <v>212</v>
      </c>
      <c r="C146" s="108"/>
      <c r="D146" s="75">
        <v>16</v>
      </c>
      <c r="E146" s="73"/>
      <c r="F146" s="55">
        <v>3979418</v>
      </c>
      <c r="G146" s="85"/>
      <c r="H146" s="85">
        <v>0</v>
      </c>
      <c r="I146" s="85"/>
      <c r="J146" s="55">
        <v>3979418</v>
      </c>
      <c r="K146" s="85"/>
      <c r="L146" s="85">
        <v>0</v>
      </c>
    </row>
    <row r="147" spans="1:12" ht="21" customHeight="1" x14ac:dyDescent="0.4">
      <c r="A147" s="73"/>
      <c r="B147" s="73" t="s">
        <v>139</v>
      </c>
      <c r="C147" s="73"/>
      <c r="D147" s="75">
        <v>19</v>
      </c>
      <c r="E147" s="73"/>
      <c r="F147" s="58">
        <v>-1840247</v>
      </c>
      <c r="G147" s="85"/>
      <c r="H147" s="86">
        <v>-1209058</v>
      </c>
      <c r="I147" s="85"/>
      <c r="J147" s="58">
        <v>-1837863</v>
      </c>
      <c r="K147" s="85"/>
      <c r="L147" s="86">
        <v>-1102718</v>
      </c>
    </row>
    <row r="148" spans="1:12" ht="6" customHeight="1" x14ac:dyDescent="0.4">
      <c r="A148" s="73"/>
      <c r="B148" s="73"/>
      <c r="C148" s="73"/>
      <c r="D148" s="75"/>
      <c r="E148" s="73"/>
      <c r="F148" s="28"/>
      <c r="G148" s="85"/>
      <c r="H148" s="88"/>
      <c r="I148" s="85"/>
      <c r="J148" s="28"/>
      <c r="K148" s="85"/>
      <c r="L148" s="88"/>
    </row>
    <row r="149" spans="1:12" ht="21" customHeight="1" x14ac:dyDescent="0.4">
      <c r="A149" s="60" t="s">
        <v>200</v>
      </c>
      <c r="B149" s="73"/>
      <c r="C149" s="73"/>
      <c r="D149" s="75"/>
      <c r="E149" s="73"/>
      <c r="F149" s="58">
        <f>SUM(F131:F147)</f>
        <v>-2562180</v>
      </c>
      <c r="G149" s="85"/>
      <c r="H149" s="86">
        <f>SUM(H131:H147)</f>
        <v>-750551</v>
      </c>
      <c r="I149" s="85"/>
      <c r="J149" s="58">
        <f>SUM(J131:J147)</f>
        <v>-1617495</v>
      </c>
      <c r="K149" s="85"/>
      <c r="L149" s="86">
        <f>SUM(L131:L147)</f>
        <v>-634615</v>
      </c>
    </row>
    <row r="150" spans="1:12" ht="21" customHeight="1" x14ac:dyDescent="0.4">
      <c r="A150" s="60"/>
      <c r="B150" s="73"/>
      <c r="C150" s="73"/>
      <c r="D150" s="75"/>
      <c r="E150" s="73"/>
      <c r="F150" s="55"/>
      <c r="G150" s="85"/>
      <c r="H150" s="85"/>
      <c r="I150" s="85"/>
      <c r="J150" s="55"/>
      <c r="K150" s="85"/>
      <c r="L150" s="85"/>
    </row>
    <row r="151" spans="1:12" ht="21" customHeight="1" x14ac:dyDescent="0.4">
      <c r="A151" s="60" t="s">
        <v>247</v>
      </c>
      <c r="B151" s="60"/>
      <c r="C151" s="60"/>
      <c r="D151" s="75"/>
      <c r="E151" s="73"/>
      <c r="F151" s="55">
        <f>SUM(F65,F113,F149)</f>
        <v>275595</v>
      </c>
      <c r="G151" s="85"/>
      <c r="H151" s="85">
        <f>SUM(H65,H113,H149)</f>
        <v>126069</v>
      </c>
      <c r="I151" s="85"/>
      <c r="J151" s="55">
        <f>SUM(J65,J113,J149)</f>
        <v>40846</v>
      </c>
      <c r="K151" s="85"/>
      <c r="L151" s="85">
        <f>SUM(L65,L113,L149)</f>
        <v>54206</v>
      </c>
    </row>
    <row r="152" spans="1:12" ht="21" customHeight="1" x14ac:dyDescent="0.4">
      <c r="A152" s="73" t="s">
        <v>190</v>
      </c>
      <c r="B152" s="60"/>
      <c r="C152" s="60"/>
      <c r="D152" s="75"/>
      <c r="E152" s="73"/>
      <c r="F152" s="55">
        <v>2611126</v>
      </c>
      <c r="G152" s="85"/>
      <c r="H152" s="85">
        <v>2975491</v>
      </c>
      <c r="I152" s="85"/>
      <c r="J152" s="55">
        <v>222256</v>
      </c>
      <c r="K152" s="85"/>
      <c r="L152" s="85">
        <v>141109</v>
      </c>
    </row>
    <row r="153" spans="1:12" ht="21" customHeight="1" x14ac:dyDescent="0.4">
      <c r="A153" s="73" t="s">
        <v>191</v>
      </c>
      <c r="B153" s="60"/>
      <c r="C153" s="60"/>
      <c r="D153" s="75"/>
      <c r="E153" s="73"/>
      <c r="F153" s="55"/>
      <c r="G153" s="85"/>
      <c r="H153" s="85"/>
      <c r="I153" s="85"/>
      <c r="J153" s="55"/>
      <c r="K153" s="85"/>
      <c r="L153" s="85"/>
    </row>
    <row r="154" spans="1:12" ht="21" customHeight="1" x14ac:dyDescent="0.4">
      <c r="A154" s="73"/>
      <c r="B154" s="73" t="s">
        <v>192</v>
      </c>
      <c r="C154" s="73"/>
      <c r="D154" s="75"/>
      <c r="E154" s="73"/>
      <c r="F154" s="58">
        <v>3361</v>
      </c>
      <c r="G154" s="85"/>
      <c r="H154" s="86">
        <v>3016</v>
      </c>
      <c r="I154" s="85"/>
      <c r="J154" s="58">
        <v>3987</v>
      </c>
      <c r="K154" s="85"/>
      <c r="L154" s="86">
        <v>2993</v>
      </c>
    </row>
    <row r="155" spans="1:12" ht="6" customHeight="1" x14ac:dyDescent="0.4">
      <c r="A155" s="60"/>
      <c r="B155" s="60"/>
      <c r="C155" s="60"/>
      <c r="D155" s="75"/>
      <c r="E155" s="73"/>
      <c r="F155" s="55"/>
      <c r="G155" s="85"/>
      <c r="H155" s="85"/>
      <c r="I155" s="85"/>
      <c r="J155" s="55"/>
      <c r="K155" s="85"/>
      <c r="L155" s="85"/>
    </row>
    <row r="156" spans="1:12" ht="21" customHeight="1" thickBot="1" x14ac:dyDescent="0.45">
      <c r="A156" s="60" t="s">
        <v>248</v>
      </c>
      <c r="B156" s="60"/>
      <c r="C156" s="60"/>
      <c r="D156" s="75"/>
      <c r="E156" s="73"/>
      <c r="F156" s="89">
        <f>SUM(F151:F154)</f>
        <v>2890082</v>
      </c>
      <c r="G156" s="85"/>
      <c r="H156" s="90">
        <f>SUM(H151:H154)</f>
        <v>3104576</v>
      </c>
      <c r="I156" s="85"/>
      <c r="J156" s="89">
        <f>SUM(J151:J154)</f>
        <v>267089</v>
      </c>
      <c r="K156" s="85"/>
      <c r="L156" s="90">
        <f>SUM(L151:L154)</f>
        <v>198308</v>
      </c>
    </row>
    <row r="157" spans="1:12" ht="21" customHeight="1" thickTop="1" x14ac:dyDescent="0.4">
      <c r="A157" s="60"/>
      <c r="B157" s="73"/>
      <c r="C157" s="73"/>
      <c r="D157" s="75"/>
      <c r="E157" s="73"/>
      <c r="F157" s="85"/>
      <c r="G157" s="85"/>
      <c r="H157" s="85"/>
      <c r="I157" s="85"/>
      <c r="J157" s="85"/>
      <c r="K157" s="85"/>
      <c r="L157" s="85"/>
    </row>
    <row r="158" spans="1:12" ht="21" customHeight="1" x14ac:dyDescent="0.4">
      <c r="A158" s="60"/>
      <c r="B158" s="73"/>
      <c r="C158" s="73"/>
      <c r="D158" s="75"/>
      <c r="E158" s="73"/>
      <c r="F158" s="85"/>
      <c r="G158" s="85"/>
      <c r="H158" s="85"/>
      <c r="I158" s="85"/>
      <c r="J158" s="85"/>
      <c r="K158" s="85"/>
      <c r="L158" s="85"/>
    </row>
    <row r="159" spans="1:12" ht="21" customHeight="1" x14ac:dyDescent="0.4">
      <c r="A159" s="60"/>
      <c r="B159" s="73"/>
      <c r="C159" s="73"/>
      <c r="D159" s="75"/>
      <c r="E159" s="73"/>
      <c r="F159" s="85"/>
      <c r="G159" s="85"/>
      <c r="H159" s="85"/>
      <c r="I159" s="85"/>
      <c r="J159" s="85"/>
      <c r="K159" s="85"/>
      <c r="L159" s="85"/>
    </row>
    <row r="160" spans="1:12" ht="21" customHeight="1" x14ac:dyDescent="0.4">
      <c r="A160" s="60"/>
      <c r="B160" s="73"/>
      <c r="C160" s="73"/>
      <c r="D160" s="75"/>
      <c r="E160" s="73"/>
      <c r="F160" s="85"/>
      <c r="G160" s="85"/>
      <c r="H160" s="85"/>
      <c r="I160" s="85"/>
      <c r="J160" s="85"/>
      <c r="K160" s="85"/>
      <c r="L160" s="85"/>
    </row>
    <row r="161" spans="1:12" ht="21" customHeight="1" x14ac:dyDescent="0.4">
      <c r="A161" s="60"/>
      <c r="B161" s="73"/>
      <c r="C161" s="73"/>
      <c r="D161" s="75"/>
      <c r="E161" s="73"/>
      <c r="F161" s="85"/>
      <c r="G161" s="85"/>
      <c r="H161" s="85"/>
      <c r="I161" s="85"/>
      <c r="J161" s="85"/>
      <c r="K161" s="85"/>
      <c r="L161" s="85"/>
    </row>
    <row r="162" spans="1:12" ht="12.75" customHeight="1" x14ac:dyDescent="0.4">
      <c r="A162" s="60"/>
      <c r="B162" s="73"/>
      <c r="C162" s="73"/>
      <c r="D162" s="75"/>
      <c r="E162" s="73"/>
      <c r="F162" s="85"/>
      <c r="G162" s="85"/>
      <c r="H162" s="85"/>
      <c r="I162" s="85"/>
      <c r="J162" s="85"/>
      <c r="K162" s="85"/>
      <c r="L162" s="85"/>
    </row>
    <row r="163" spans="1:12" ht="21" customHeight="1" x14ac:dyDescent="0.4">
      <c r="A163" s="101" t="str">
        <f>A81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163" s="101"/>
      <c r="C163" s="101"/>
      <c r="D163" s="125"/>
      <c r="E163" s="101"/>
      <c r="F163" s="86"/>
      <c r="G163" s="103"/>
      <c r="H163" s="86"/>
      <c r="I163" s="86"/>
      <c r="J163" s="86"/>
      <c r="K163" s="86"/>
      <c r="L163" s="86"/>
    </row>
    <row r="164" spans="1:12" ht="21" customHeight="1" x14ac:dyDescent="0.4">
      <c r="A164" s="60" t="s">
        <v>0</v>
      </c>
      <c r="B164" s="60"/>
      <c r="C164" s="60"/>
      <c r="D164" s="104"/>
      <c r="E164" s="60"/>
      <c r="F164" s="62"/>
      <c r="G164" s="62"/>
      <c r="H164" s="62"/>
      <c r="I164" s="62"/>
      <c r="J164" s="62"/>
      <c r="K164" s="62"/>
      <c r="L164" s="62"/>
    </row>
    <row r="165" spans="1:12" ht="21" customHeight="1" x14ac:dyDescent="0.4">
      <c r="A165" s="60" t="s">
        <v>146</v>
      </c>
      <c r="B165" s="60"/>
      <c r="C165" s="60"/>
      <c r="D165" s="104"/>
      <c r="E165" s="60"/>
      <c r="F165" s="62"/>
      <c r="G165" s="62"/>
      <c r="H165" s="62"/>
      <c r="I165" s="62"/>
      <c r="J165" s="62"/>
      <c r="K165" s="62"/>
      <c r="L165" s="62"/>
    </row>
    <row r="166" spans="1:12" ht="21" customHeight="1" x14ac:dyDescent="0.4">
      <c r="A166" s="65" t="str">
        <f>A3</f>
        <v>สำหรับงวดเก้าเดือนสิ้นสุดวันที่ 30 กันยายน พ.ศ. 2565</v>
      </c>
      <c r="B166" s="65"/>
      <c r="C166" s="65"/>
      <c r="D166" s="123"/>
      <c r="E166" s="65"/>
      <c r="F166" s="67"/>
      <c r="G166" s="67"/>
      <c r="H166" s="67"/>
      <c r="I166" s="67"/>
      <c r="J166" s="67"/>
      <c r="K166" s="67"/>
      <c r="L166" s="67"/>
    </row>
    <row r="167" spans="1:12" ht="21" customHeight="1" x14ac:dyDescent="0.4">
      <c r="A167" s="73"/>
      <c r="B167" s="73"/>
      <c r="C167" s="73"/>
      <c r="D167" s="75"/>
      <c r="E167" s="73"/>
      <c r="F167" s="88"/>
      <c r="G167" s="88"/>
      <c r="H167" s="88"/>
      <c r="I167" s="88"/>
      <c r="J167" s="88"/>
      <c r="K167" s="88"/>
      <c r="L167" s="88"/>
    </row>
    <row r="168" spans="1:12" ht="21" customHeight="1" x14ac:dyDescent="0.4">
      <c r="A168" s="60"/>
      <c r="B168" s="60"/>
      <c r="C168" s="60"/>
      <c r="D168" s="75"/>
      <c r="E168" s="73"/>
      <c r="F168" s="137" t="s">
        <v>3</v>
      </c>
      <c r="G168" s="137"/>
      <c r="H168" s="137"/>
      <c r="I168" s="71"/>
      <c r="J168" s="138" t="s">
        <v>4</v>
      </c>
      <c r="K168" s="138"/>
      <c r="L168" s="138"/>
    </row>
    <row r="169" spans="1:12" ht="21" customHeight="1" x14ac:dyDescent="0.4">
      <c r="A169" s="60"/>
      <c r="B169" s="60"/>
      <c r="C169" s="60"/>
      <c r="D169" s="75"/>
      <c r="E169" s="73"/>
      <c r="F169" s="135" t="s">
        <v>5</v>
      </c>
      <c r="G169" s="135"/>
      <c r="H169" s="135"/>
      <c r="I169" s="74"/>
      <c r="J169" s="136" t="s">
        <v>5</v>
      </c>
      <c r="K169" s="136"/>
      <c r="L169" s="136"/>
    </row>
    <row r="170" spans="1:12" ht="21" customHeight="1" x14ac:dyDescent="0.4">
      <c r="A170" s="73"/>
      <c r="B170" s="73"/>
      <c r="C170" s="73"/>
      <c r="D170" s="75"/>
      <c r="E170" s="75"/>
      <c r="F170" s="78" t="s">
        <v>9</v>
      </c>
      <c r="G170" s="78"/>
      <c r="H170" s="78" t="s">
        <v>10</v>
      </c>
      <c r="I170" s="107"/>
      <c r="J170" s="78" t="s">
        <v>9</v>
      </c>
      <c r="K170" s="78"/>
      <c r="L170" s="78" t="s">
        <v>10</v>
      </c>
    </row>
    <row r="171" spans="1:12" ht="21" customHeight="1" x14ac:dyDescent="0.4">
      <c r="A171" s="73"/>
      <c r="B171" s="73"/>
      <c r="C171" s="73"/>
      <c r="D171" s="124" t="s">
        <v>11</v>
      </c>
      <c r="E171" s="75"/>
      <c r="F171" s="116" t="s">
        <v>12</v>
      </c>
      <c r="G171" s="79"/>
      <c r="H171" s="116" t="s">
        <v>12</v>
      </c>
      <c r="I171" s="79"/>
      <c r="J171" s="116" t="s">
        <v>12</v>
      </c>
      <c r="K171" s="79"/>
      <c r="L171" s="116" t="s">
        <v>12</v>
      </c>
    </row>
    <row r="172" spans="1:12" ht="6" customHeight="1" x14ac:dyDescent="0.4">
      <c r="A172" s="73"/>
      <c r="B172" s="60"/>
      <c r="C172" s="60"/>
      <c r="D172" s="75"/>
      <c r="E172" s="73"/>
      <c r="F172" s="55"/>
      <c r="G172" s="85"/>
      <c r="H172" s="85"/>
      <c r="I172" s="85"/>
      <c r="J172" s="55"/>
      <c r="K172" s="85"/>
      <c r="L172" s="85"/>
    </row>
    <row r="173" spans="1:12" ht="21" customHeight="1" x14ac:dyDescent="0.4">
      <c r="A173" s="60" t="s">
        <v>193</v>
      </c>
      <c r="B173" s="60"/>
      <c r="C173" s="60"/>
      <c r="D173" s="75"/>
      <c r="E173" s="73"/>
      <c r="F173" s="55"/>
      <c r="G173" s="85"/>
      <c r="H173" s="85"/>
      <c r="I173" s="85"/>
      <c r="J173" s="55"/>
      <c r="K173" s="85"/>
      <c r="L173" s="85"/>
    </row>
    <row r="174" spans="1:12" ht="6" customHeight="1" x14ac:dyDescent="0.4">
      <c r="A174" s="60"/>
      <c r="B174" s="60"/>
      <c r="C174" s="60"/>
      <c r="D174" s="75"/>
      <c r="E174" s="73"/>
      <c r="F174" s="55"/>
      <c r="G174" s="85"/>
      <c r="H174" s="85"/>
      <c r="I174" s="85"/>
      <c r="J174" s="55"/>
      <c r="K174" s="85"/>
      <c r="L174" s="85"/>
    </row>
    <row r="175" spans="1:12" ht="21" customHeight="1" x14ac:dyDescent="0.4">
      <c r="A175" s="73" t="s">
        <v>213</v>
      </c>
      <c r="B175" s="60"/>
      <c r="C175" s="60"/>
      <c r="D175" s="75"/>
      <c r="E175" s="73"/>
      <c r="F175" s="55"/>
      <c r="G175" s="85"/>
      <c r="H175" s="85"/>
      <c r="I175" s="85"/>
      <c r="J175" s="55"/>
      <c r="K175" s="85"/>
      <c r="L175" s="85"/>
    </row>
    <row r="176" spans="1:12" ht="21" customHeight="1" x14ac:dyDescent="0.4">
      <c r="B176" s="73" t="s">
        <v>214</v>
      </c>
      <c r="C176" s="60"/>
      <c r="D176" s="75"/>
      <c r="E176" s="73"/>
      <c r="F176" s="55">
        <v>25487</v>
      </c>
      <c r="G176" s="85"/>
      <c r="H176" s="85">
        <v>30733</v>
      </c>
      <c r="I176" s="85"/>
      <c r="J176" s="55">
        <v>17094</v>
      </c>
      <c r="K176" s="85"/>
      <c r="L176" s="85">
        <v>21062</v>
      </c>
    </row>
    <row r="177" spans="1:12" ht="21" customHeight="1" x14ac:dyDescent="0.4">
      <c r="A177" s="73" t="s">
        <v>194</v>
      </c>
      <c r="B177" s="60"/>
      <c r="C177" s="60"/>
      <c r="D177" s="75"/>
      <c r="E177" s="73"/>
      <c r="F177" s="55"/>
      <c r="G177" s="85"/>
      <c r="H177" s="85"/>
      <c r="I177" s="85"/>
      <c r="J177" s="55"/>
      <c r="K177" s="85"/>
      <c r="L177" s="85"/>
    </row>
    <row r="178" spans="1:12" ht="21" customHeight="1" x14ac:dyDescent="0.4">
      <c r="A178" s="73"/>
      <c r="B178" s="73" t="s">
        <v>195</v>
      </c>
      <c r="C178" s="60"/>
      <c r="D178" s="75"/>
      <c r="E178" s="73"/>
      <c r="F178" s="28"/>
      <c r="G178" s="88"/>
      <c r="H178" s="88"/>
      <c r="I178" s="88"/>
      <c r="J178" s="28"/>
      <c r="K178" s="88"/>
      <c r="L178" s="88"/>
    </row>
    <row r="179" spans="1:12" ht="21" customHeight="1" x14ac:dyDescent="0.4">
      <c r="A179" s="73"/>
      <c r="B179" s="73" t="s">
        <v>196</v>
      </c>
      <c r="C179" s="60"/>
      <c r="D179" s="75"/>
      <c r="E179" s="73"/>
      <c r="F179" s="55">
        <v>16780</v>
      </c>
      <c r="G179" s="85"/>
      <c r="H179" s="85">
        <v>15990</v>
      </c>
      <c r="I179" s="85"/>
      <c r="J179" s="55">
        <v>0</v>
      </c>
      <c r="K179" s="85"/>
      <c r="L179" s="85">
        <v>5817</v>
      </c>
    </row>
    <row r="180" spans="1:12" ht="21" customHeight="1" x14ac:dyDescent="0.4">
      <c r="A180" s="73" t="s">
        <v>197</v>
      </c>
      <c r="B180" s="73"/>
      <c r="C180" s="60"/>
      <c r="D180" s="75"/>
      <c r="E180" s="73"/>
      <c r="F180" s="55"/>
      <c r="G180" s="85"/>
      <c r="H180" s="85"/>
      <c r="I180" s="85"/>
      <c r="J180" s="55"/>
      <c r="K180" s="85"/>
      <c r="L180" s="85"/>
    </row>
    <row r="181" spans="1:12" ht="21" customHeight="1" x14ac:dyDescent="0.4">
      <c r="A181" s="73"/>
      <c r="B181" s="73" t="s">
        <v>198</v>
      </c>
      <c r="C181" s="60"/>
      <c r="D181" s="75"/>
      <c r="E181" s="73"/>
      <c r="F181" s="55">
        <v>0</v>
      </c>
      <c r="G181" s="85"/>
      <c r="H181" s="85">
        <v>980</v>
      </c>
      <c r="I181" s="85"/>
      <c r="J181" s="55">
        <v>240</v>
      </c>
      <c r="K181" s="85"/>
      <c r="L181" s="85">
        <v>1537</v>
      </c>
    </row>
    <row r="182" spans="1:12" ht="21" customHeight="1" x14ac:dyDescent="0.4">
      <c r="A182" s="73" t="s">
        <v>199</v>
      </c>
      <c r="B182" s="73"/>
      <c r="C182" s="60"/>
      <c r="D182" s="75">
        <v>7</v>
      </c>
      <c r="E182" s="73"/>
      <c r="F182" s="55">
        <v>0</v>
      </c>
      <c r="G182" s="88"/>
      <c r="H182" s="85">
        <v>0</v>
      </c>
      <c r="I182" s="88"/>
      <c r="J182" s="55">
        <v>64458</v>
      </c>
      <c r="K182" s="88"/>
      <c r="L182" s="85">
        <v>0</v>
      </c>
    </row>
    <row r="183" spans="1:12" ht="21" customHeight="1" x14ac:dyDescent="0.4">
      <c r="A183" s="141" t="s">
        <v>249</v>
      </c>
      <c r="B183" s="141"/>
      <c r="C183" s="141"/>
      <c r="D183" s="141"/>
      <c r="E183" s="73"/>
      <c r="F183" s="55">
        <v>25678</v>
      </c>
      <c r="G183" s="85"/>
      <c r="H183" s="85">
        <v>71066</v>
      </c>
      <c r="I183" s="85"/>
      <c r="J183" s="55">
        <v>2404</v>
      </c>
      <c r="K183" s="85"/>
      <c r="L183" s="85">
        <v>25049</v>
      </c>
    </row>
    <row r="184" spans="1:12" ht="21" customHeight="1" x14ac:dyDescent="0.4">
      <c r="A184" s="73" t="s">
        <v>215</v>
      </c>
      <c r="B184" s="73"/>
      <c r="C184" s="60"/>
      <c r="D184" s="75">
        <v>9</v>
      </c>
      <c r="E184" s="73"/>
      <c r="F184" s="55">
        <v>0</v>
      </c>
      <c r="G184" s="85"/>
      <c r="H184" s="85">
        <v>0</v>
      </c>
      <c r="I184" s="85"/>
      <c r="J184" s="55">
        <v>15000</v>
      </c>
      <c r="K184" s="85"/>
      <c r="L184" s="85">
        <v>0</v>
      </c>
    </row>
    <row r="185" spans="1:12" ht="21" customHeight="1" x14ac:dyDescent="0.4">
      <c r="A185" s="73" t="s">
        <v>222</v>
      </c>
      <c r="B185" s="73"/>
      <c r="C185" s="60"/>
      <c r="D185" s="75"/>
      <c r="E185" s="73"/>
      <c r="F185" s="55"/>
      <c r="G185" s="85"/>
      <c r="H185" s="85"/>
      <c r="I185" s="85"/>
      <c r="J185" s="55"/>
      <c r="K185" s="85"/>
      <c r="L185" s="85"/>
    </row>
    <row r="186" spans="1:12" ht="21" customHeight="1" x14ac:dyDescent="0.4">
      <c r="A186" s="73"/>
      <c r="B186" s="64" t="s">
        <v>250</v>
      </c>
      <c r="C186" s="60"/>
      <c r="D186" s="75">
        <v>21</v>
      </c>
      <c r="E186" s="73"/>
      <c r="F186" s="55">
        <v>0</v>
      </c>
      <c r="G186" s="85"/>
      <c r="H186" s="85">
        <v>0</v>
      </c>
      <c r="I186" s="85"/>
      <c r="J186" s="55">
        <v>21010</v>
      </c>
      <c r="K186" s="85"/>
      <c r="L186" s="85">
        <v>0</v>
      </c>
    </row>
    <row r="187" spans="1:12" ht="21" customHeight="1" x14ac:dyDescent="0.4">
      <c r="A187" s="73"/>
      <c r="B187" s="73"/>
      <c r="C187" s="60"/>
      <c r="D187" s="75"/>
      <c r="E187" s="73"/>
      <c r="F187" s="85"/>
      <c r="G187" s="88"/>
      <c r="H187" s="85"/>
      <c r="I187" s="88"/>
      <c r="J187" s="85"/>
      <c r="K187" s="88"/>
      <c r="L187" s="85"/>
    </row>
    <row r="188" spans="1:12" ht="21" customHeight="1" x14ac:dyDescent="0.4">
      <c r="A188" s="73"/>
      <c r="B188" s="73"/>
      <c r="C188" s="60"/>
      <c r="D188" s="75"/>
      <c r="E188" s="73"/>
      <c r="F188" s="85"/>
      <c r="G188" s="88"/>
      <c r="H188" s="85"/>
      <c r="I188" s="88"/>
      <c r="J188" s="85"/>
      <c r="K188" s="88"/>
      <c r="L188" s="85"/>
    </row>
    <row r="189" spans="1:12" ht="21" customHeight="1" x14ac:dyDescent="0.4">
      <c r="A189" s="73"/>
      <c r="B189" s="73"/>
      <c r="C189" s="60"/>
      <c r="D189" s="75"/>
      <c r="E189" s="73"/>
      <c r="F189" s="85"/>
      <c r="G189" s="88"/>
      <c r="H189" s="85"/>
      <c r="I189" s="88"/>
      <c r="J189" s="85"/>
      <c r="K189" s="88"/>
      <c r="L189" s="85"/>
    </row>
    <row r="190" spans="1:12" ht="21" customHeight="1" x14ac:dyDescent="0.4">
      <c r="A190" s="73"/>
      <c r="B190" s="73"/>
      <c r="C190" s="60"/>
      <c r="D190" s="75"/>
      <c r="E190" s="73"/>
      <c r="F190" s="85"/>
      <c r="G190" s="88"/>
      <c r="H190" s="85"/>
      <c r="I190" s="88"/>
      <c r="J190" s="85"/>
      <c r="K190" s="88"/>
      <c r="L190" s="85"/>
    </row>
    <row r="191" spans="1:12" ht="21" customHeight="1" x14ac:dyDescent="0.4">
      <c r="A191" s="73"/>
      <c r="B191" s="73"/>
      <c r="C191" s="60"/>
      <c r="D191" s="75"/>
      <c r="E191" s="73"/>
      <c r="F191" s="85"/>
      <c r="G191" s="88"/>
      <c r="H191" s="85"/>
      <c r="I191" s="88"/>
      <c r="J191" s="85"/>
      <c r="K191" s="88"/>
      <c r="L191" s="85"/>
    </row>
    <row r="192" spans="1:12" ht="21" customHeight="1" x14ac:dyDescent="0.4">
      <c r="A192" s="73"/>
      <c r="B192" s="73"/>
      <c r="C192" s="60"/>
      <c r="D192" s="75"/>
      <c r="E192" s="73"/>
      <c r="F192" s="85"/>
      <c r="G192" s="88"/>
      <c r="H192" s="85"/>
      <c r="I192" s="88"/>
      <c r="J192" s="85"/>
      <c r="K192" s="88"/>
      <c r="L192" s="85"/>
    </row>
    <row r="193" spans="1:12" ht="21" customHeight="1" x14ac:dyDescent="0.4">
      <c r="A193" s="73"/>
      <c r="B193" s="73"/>
      <c r="C193" s="60"/>
      <c r="D193" s="75"/>
      <c r="E193" s="73"/>
      <c r="F193" s="85"/>
      <c r="G193" s="88"/>
      <c r="H193" s="85"/>
      <c r="I193" s="88"/>
      <c r="J193" s="85"/>
      <c r="K193" s="88"/>
      <c r="L193" s="85"/>
    </row>
    <row r="194" spans="1:12" ht="21" customHeight="1" x14ac:dyDescent="0.4">
      <c r="A194" s="73"/>
      <c r="B194" s="73"/>
      <c r="C194" s="60"/>
      <c r="D194" s="75"/>
      <c r="E194" s="73"/>
      <c r="F194" s="85"/>
      <c r="G194" s="88"/>
      <c r="H194" s="85"/>
      <c r="I194" s="88"/>
      <c r="J194" s="85"/>
      <c r="K194" s="88"/>
      <c r="L194" s="85"/>
    </row>
    <row r="195" spans="1:12" ht="21" customHeight="1" x14ac:dyDescent="0.4">
      <c r="A195" s="73"/>
      <c r="B195" s="73"/>
      <c r="C195" s="60"/>
      <c r="D195" s="75"/>
      <c r="E195" s="73"/>
      <c r="F195" s="85"/>
      <c r="G195" s="88"/>
      <c r="H195" s="85"/>
      <c r="I195" s="88"/>
      <c r="J195" s="85"/>
      <c r="K195" s="88"/>
      <c r="L195" s="85"/>
    </row>
    <row r="196" spans="1:12" ht="21" customHeight="1" x14ac:dyDescent="0.4">
      <c r="A196" s="73"/>
      <c r="B196" s="73"/>
      <c r="C196" s="60"/>
      <c r="D196" s="75"/>
      <c r="E196" s="73"/>
      <c r="F196" s="85"/>
      <c r="G196" s="88"/>
      <c r="H196" s="85"/>
      <c r="I196" s="88"/>
      <c r="J196" s="85"/>
      <c r="K196" s="88"/>
      <c r="L196" s="85"/>
    </row>
    <row r="197" spans="1:12" ht="21" customHeight="1" x14ac:dyDescent="0.4">
      <c r="A197" s="73"/>
      <c r="B197" s="73"/>
      <c r="C197" s="60"/>
      <c r="D197" s="75"/>
      <c r="E197" s="73"/>
      <c r="F197" s="85"/>
      <c r="G197" s="88"/>
      <c r="H197" s="85"/>
      <c r="I197" s="88"/>
      <c r="J197" s="85"/>
      <c r="K197" s="88"/>
      <c r="L197" s="85"/>
    </row>
    <row r="198" spans="1:12" ht="21" customHeight="1" x14ac:dyDescent="0.4">
      <c r="A198" s="73"/>
      <c r="B198" s="73"/>
      <c r="C198" s="60"/>
      <c r="D198" s="75"/>
      <c r="E198" s="73"/>
      <c r="F198" s="85"/>
      <c r="G198" s="88"/>
      <c r="H198" s="85"/>
      <c r="I198" s="88"/>
      <c r="J198" s="85"/>
      <c r="K198" s="88"/>
      <c r="L198" s="85"/>
    </row>
    <row r="199" spans="1:12" ht="21" customHeight="1" x14ac:dyDescent="0.4">
      <c r="A199" s="73"/>
      <c r="B199" s="73"/>
      <c r="C199" s="60"/>
      <c r="D199" s="75"/>
      <c r="E199" s="73"/>
      <c r="F199" s="85"/>
      <c r="G199" s="88"/>
      <c r="H199" s="85"/>
      <c r="I199" s="88"/>
      <c r="J199" s="85"/>
      <c r="K199" s="88"/>
      <c r="L199" s="85"/>
    </row>
    <row r="200" spans="1:12" ht="21" customHeight="1" x14ac:dyDescent="0.4">
      <c r="A200" s="73"/>
      <c r="B200" s="73"/>
      <c r="C200" s="60"/>
      <c r="D200" s="75"/>
      <c r="E200" s="73"/>
      <c r="F200" s="85"/>
      <c r="G200" s="88"/>
      <c r="H200" s="85"/>
      <c r="I200" s="88"/>
      <c r="J200" s="85"/>
      <c r="K200" s="88"/>
      <c r="L200" s="85"/>
    </row>
    <row r="201" spans="1:12" ht="21" customHeight="1" x14ac:dyDescent="0.4">
      <c r="A201" s="73"/>
      <c r="B201" s="73"/>
      <c r="C201" s="60"/>
      <c r="D201" s="75"/>
      <c r="E201" s="73"/>
      <c r="F201" s="85"/>
      <c r="G201" s="88"/>
      <c r="H201" s="85"/>
      <c r="I201" s="88"/>
      <c r="J201" s="85"/>
      <c r="K201" s="88"/>
      <c r="L201" s="85"/>
    </row>
    <row r="202" spans="1:12" ht="21" customHeight="1" x14ac:dyDescent="0.4">
      <c r="A202" s="73"/>
      <c r="B202" s="73"/>
      <c r="C202" s="60"/>
      <c r="D202" s="75"/>
      <c r="E202" s="73"/>
      <c r="F202" s="85"/>
      <c r="G202" s="88"/>
      <c r="H202" s="85"/>
      <c r="I202" s="88"/>
      <c r="J202" s="85"/>
      <c r="K202" s="88"/>
      <c r="L202" s="85"/>
    </row>
    <row r="203" spans="1:12" ht="20.25" customHeight="1" x14ac:dyDescent="0.4">
      <c r="A203" s="73"/>
      <c r="B203" s="73"/>
      <c r="C203" s="60"/>
      <c r="D203" s="75"/>
      <c r="E203" s="73"/>
      <c r="F203" s="85"/>
      <c r="G203" s="88"/>
      <c r="H203" s="85"/>
      <c r="I203" s="88"/>
      <c r="J203" s="85"/>
      <c r="K203" s="88"/>
      <c r="L203" s="85"/>
    </row>
    <row r="204" spans="1:12" ht="21" customHeight="1" x14ac:dyDescent="0.4">
      <c r="A204" s="101" t="str">
        <f>A163</f>
        <v>หมายเหตุประกอบข้อมูลทางการเงินระหว่างกาลในหน้า 16 ถึงหน้า 43 เป็นส่วนหนึ่งของข้อมูลทางการเงินระหว่างกาลนี้</v>
      </c>
      <c r="B204" s="101"/>
      <c r="C204" s="101"/>
      <c r="D204" s="125"/>
      <c r="E204" s="101"/>
      <c r="F204" s="86"/>
      <c r="G204" s="86"/>
      <c r="H204" s="86"/>
      <c r="I204" s="86"/>
      <c r="J204" s="86"/>
      <c r="K204" s="86"/>
      <c r="L204" s="86"/>
    </row>
  </sheetData>
  <mergeCells count="21">
    <mergeCell ref="F127:H127"/>
    <mergeCell ref="J127:L127"/>
    <mergeCell ref="A183:D183"/>
    <mergeCell ref="F169:H169"/>
    <mergeCell ref="J169:L169"/>
    <mergeCell ref="F5:H5"/>
    <mergeCell ref="J5:L5"/>
    <mergeCell ref="F86:H86"/>
    <mergeCell ref="J86:L86"/>
    <mergeCell ref="F168:H168"/>
    <mergeCell ref="J168:L168"/>
    <mergeCell ref="F45:H45"/>
    <mergeCell ref="J45:L45"/>
    <mergeCell ref="F126:H126"/>
    <mergeCell ref="J126:L126"/>
    <mergeCell ref="F6:H6"/>
    <mergeCell ref="J6:L6"/>
    <mergeCell ref="F46:H46"/>
    <mergeCell ref="J46:L46"/>
    <mergeCell ref="F87:H87"/>
    <mergeCell ref="J87:L87"/>
  </mergeCells>
  <pageMargins left="0.8" right="0.5" top="0.5" bottom="0.6" header="0.49" footer="0.4"/>
  <pageSetup paperSize="9" scale="95" firstPageNumber="11" fitToWidth="5" fitToHeight="5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TH 2-4</vt:lpstr>
      <vt:lpstr>TH 5 (3M)</vt:lpstr>
      <vt:lpstr>TH 6 (3M)</vt:lpstr>
      <vt:lpstr>TH 7 (9M)</vt:lpstr>
      <vt:lpstr>TH 8 (9M)</vt:lpstr>
      <vt:lpstr>TH 9</vt:lpstr>
      <vt:lpstr>TH10</vt:lpstr>
      <vt:lpstr>TH 11-15</vt:lpstr>
      <vt:lpstr>'TH 11-15'!Print_Area</vt:lpstr>
      <vt:lpstr>'TH 2-4'!Print_Area</vt:lpstr>
      <vt:lpstr>'TH 5 (3M)'!Print_Area</vt:lpstr>
      <vt:lpstr>'TH 9'!Print_Area</vt:lpstr>
      <vt:lpstr>'TH10'!Print_Area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Nattacha Chanprapaph</dc:creator>
  <cp:lastModifiedBy>Nongluck Amornsathit</cp:lastModifiedBy>
  <cp:lastPrinted>2022-11-08T08:21:54Z</cp:lastPrinted>
  <dcterms:created xsi:type="dcterms:W3CDTF">2022-10-28T08:20:49Z</dcterms:created>
  <dcterms:modified xsi:type="dcterms:W3CDTF">2022-11-08T08:21:58Z</dcterms:modified>
</cp:coreProperties>
</file>