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Sep22 Q3(PKV-14)\"/>
    </mc:Choice>
  </mc:AlternateContent>
  <xr:revisionPtr revIDLastSave="0" documentId="13_ncr:1_{96758D34-FEAA-4533-A31E-48BB65039852}" xr6:coauthVersionLast="47" xr6:coauthVersionMax="47" xr10:uidLastSave="{00000000-0000-0000-0000-000000000000}"/>
  <bookViews>
    <workbookView xWindow="-120" yWindow="-120" windowWidth="21840" windowHeight="13140" tabRatio="744" firstSheet="4" activeTab="7" xr2:uid="{00000000-000D-0000-FFFF-FFFF00000000}"/>
  </bookViews>
  <sheets>
    <sheet name="B&amp;S 2-4" sheetId="1" r:id="rId1"/>
    <sheet name="P&amp;L 5 (3M)" sheetId="2" r:id="rId2"/>
    <sheet name="PL6 (3M)" sheetId="3" r:id="rId3"/>
    <sheet name="P&amp;L 7 (9M)" sheetId="7" r:id="rId4"/>
    <sheet name="PL8 (9M)" sheetId="8" r:id="rId5"/>
    <sheet name="Equity-conso9" sheetId="4" r:id="rId6"/>
    <sheet name="Equity-Separate10" sheetId="5" r:id="rId7"/>
    <sheet name="CF 11-13" sheetId="6" r:id="rId8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7" i="6" l="1"/>
  <c r="G87" i="6"/>
  <c r="K87" i="6"/>
  <c r="F78" i="1" l="1"/>
  <c r="G94" i="6"/>
  <c r="F41" i="1"/>
  <c r="R16" i="4"/>
  <c r="P16" i="4"/>
  <c r="L35" i="7"/>
  <c r="L23" i="7"/>
  <c r="L17" i="7"/>
  <c r="L25" i="7" s="1"/>
  <c r="L29" i="7" s="1"/>
  <c r="L41" i="7" s="1"/>
  <c r="L44" i="7" s="1"/>
  <c r="L47" i="7" s="1"/>
  <c r="L50" i="7" s="1"/>
  <c r="L53" i="2"/>
  <c r="L35" i="2"/>
  <c r="L23" i="2"/>
  <c r="L17" i="2"/>
  <c r="T16" i="4" l="1"/>
  <c r="L25" i="2"/>
  <c r="L29" i="2" s="1"/>
  <c r="L41" i="2" s="1"/>
  <c r="L44" i="2" s="1"/>
  <c r="L47" i="2" s="1"/>
  <c r="A56" i="6"/>
  <c r="A32" i="5"/>
  <c r="A34" i="4"/>
  <c r="A47" i="8"/>
  <c r="A62" i="7"/>
  <c r="A48" i="3"/>
  <c r="A62" i="2"/>
  <c r="M105" i="6"/>
  <c r="M87" i="6"/>
  <c r="I105" i="6"/>
  <c r="K33" i="8" l="1"/>
  <c r="K23" i="8"/>
  <c r="G33" i="8"/>
  <c r="G23" i="8"/>
  <c r="N53" i="7"/>
  <c r="N35" i="7"/>
  <c r="N23" i="7"/>
  <c r="N17" i="7"/>
  <c r="N25" i="7" s="1"/>
  <c r="N29" i="7" s="1"/>
  <c r="N41" i="7" s="1"/>
  <c r="N44" i="7" s="1"/>
  <c r="J53" i="7"/>
  <c r="J35" i="7"/>
  <c r="J23" i="7"/>
  <c r="J17" i="7"/>
  <c r="J25" i="7" s="1"/>
  <c r="J29" i="7" s="1"/>
  <c r="K33" i="3"/>
  <c r="K23" i="3"/>
  <c r="G33" i="3"/>
  <c r="G23" i="3"/>
  <c r="N53" i="2"/>
  <c r="N35" i="2"/>
  <c r="N23" i="2"/>
  <c r="N17" i="2"/>
  <c r="J53" i="2"/>
  <c r="J35" i="2"/>
  <c r="J23" i="2"/>
  <c r="J17" i="2"/>
  <c r="L53" i="7"/>
  <c r="N25" i="2" l="1"/>
  <c r="N29" i="2" s="1"/>
  <c r="N41" i="2" s="1"/>
  <c r="N44" i="2" s="1"/>
  <c r="N47" i="2" s="1"/>
  <c r="K12" i="3" s="1"/>
  <c r="K26" i="3" s="1"/>
  <c r="J41" i="7"/>
  <c r="J44" i="7" s="1"/>
  <c r="J47" i="7" s="1"/>
  <c r="G12" i="8" s="1"/>
  <c r="G26" i="8" s="1"/>
  <c r="J25" i="2"/>
  <c r="J29" i="2" s="1"/>
  <c r="J41" i="2" s="1"/>
  <c r="J44" i="2" s="1"/>
  <c r="J47" i="2" s="1"/>
  <c r="G12" i="3" s="1"/>
  <c r="G26" i="3" s="1"/>
  <c r="N47" i="7"/>
  <c r="K12" i="8" s="1"/>
  <c r="K26" i="8" s="1"/>
  <c r="M12" i="6"/>
  <c r="M37" i="6" s="1"/>
  <c r="M49" i="6" s="1"/>
  <c r="M53" i="6" s="1"/>
  <c r="M123" i="6" s="1"/>
  <c r="M129" i="6" s="1"/>
  <c r="I12" i="6" l="1"/>
  <c r="I37" i="6" s="1"/>
  <c r="I49" i="6" s="1"/>
  <c r="I53" i="6" s="1"/>
  <c r="I123" i="6" s="1"/>
  <c r="I129" i="6" s="1"/>
  <c r="P21" i="4"/>
  <c r="T21" i="4" s="1"/>
  <c r="P14" i="5" l="1"/>
  <c r="A3" i="4" l="1"/>
  <c r="A3" i="5"/>
  <c r="I23" i="8"/>
  <c r="E23" i="8"/>
  <c r="H35" i="7"/>
  <c r="H23" i="7"/>
  <c r="H17" i="7"/>
  <c r="A3" i="6"/>
  <c r="A59" i="6" s="1"/>
  <c r="H25" i="7" l="1"/>
  <c r="H29" i="7" s="1"/>
  <c r="H41" i="7" s="1"/>
  <c r="H44" i="7" s="1"/>
  <c r="H47" i="7" s="1"/>
  <c r="H50" i="7" s="1"/>
  <c r="K105" i="6"/>
  <c r="G105" i="6"/>
  <c r="A111" i="6"/>
  <c r="A161" i="6" s="1"/>
  <c r="A114" i="6"/>
  <c r="N24" i="5"/>
  <c r="L24" i="5"/>
  <c r="J24" i="5"/>
  <c r="H24" i="5"/>
  <c r="F24" i="5"/>
  <c r="P22" i="5"/>
  <c r="P21" i="5"/>
  <c r="P20" i="5"/>
  <c r="N17" i="5"/>
  <c r="J137" i="1" s="1"/>
  <c r="J140" i="1" s="1"/>
  <c r="J17" i="5"/>
  <c r="H17" i="5"/>
  <c r="F17" i="5"/>
  <c r="P13" i="5"/>
  <c r="R27" i="4"/>
  <c r="N27" i="4"/>
  <c r="L27" i="4"/>
  <c r="J27" i="4"/>
  <c r="H27" i="4"/>
  <c r="F27" i="4"/>
  <c r="P25" i="4"/>
  <c r="T25" i="4" s="1"/>
  <c r="P23" i="4"/>
  <c r="T23" i="4" s="1"/>
  <c r="P22" i="4"/>
  <c r="R18" i="4"/>
  <c r="N18" i="4"/>
  <c r="F137" i="1" s="1"/>
  <c r="J18" i="4"/>
  <c r="H18" i="4"/>
  <c r="F18" i="4"/>
  <c r="P15" i="4"/>
  <c r="T15" i="4" s="1"/>
  <c r="P14" i="4"/>
  <c r="T14" i="4" s="1"/>
  <c r="I23" i="3"/>
  <c r="E23" i="3"/>
  <c r="H35" i="2"/>
  <c r="H23" i="2"/>
  <c r="H17" i="2"/>
  <c r="A158" i="1"/>
  <c r="L137" i="1"/>
  <c r="L140" i="1" s="1"/>
  <c r="H137" i="1"/>
  <c r="H140" i="1" s="1"/>
  <c r="A105" i="1"/>
  <c r="L95" i="1"/>
  <c r="J95" i="1"/>
  <c r="H95" i="1"/>
  <c r="F95" i="1"/>
  <c r="L80" i="1"/>
  <c r="J80" i="1"/>
  <c r="H80" i="1"/>
  <c r="F80" i="1"/>
  <c r="A55" i="1"/>
  <c r="A108" i="1" s="1"/>
  <c r="L41" i="1"/>
  <c r="J41" i="1"/>
  <c r="H41" i="1"/>
  <c r="L25" i="1"/>
  <c r="J25" i="1"/>
  <c r="H25" i="1"/>
  <c r="F25" i="1"/>
  <c r="I12" i="8" l="1"/>
  <c r="I26" i="8" s="1"/>
  <c r="I30" i="8" s="1"/>
  <c r="E12" i="8"/>
  <c r="E26" i="8" s="1"/>
  <c r="E30" i="8" s="1"/>
  <c r="H53" i="7"/>
  <c r="F140" i="1"/>
  <c r="G12" i="6"/>
  <c r="G37" i="6" s="1"/>
  <c r="G49" i="6" s="1"/>
  <c r="G53" i="6" s="1"/>
  <c r="G123" i="6" s="1"/>
  <c r="G129" i="6" s="1"/>
  <c r="K12" i="6"/>
  <c r="K37" i="6" s="1"/>
  <c r="K49" i="6" s="1"/>
  <c r="K53" i="6" s="1"/>
  <c r="K123" i="6" s="1"/>
  <c r="K129" i="6" s="1"/>
  <c r="P27" i="4"/>
  <c r="P24" i="5"/>
  <c r="H25" i="2"/>
  <c r="H29" i="2" s="1"/>
  <c r="H41" i="2" s="1"/>
  <c r="H44" i="2" s="1"/>
  <c r="H47" i="2" s="1"/>
  <c r="F43" i="1"/>
  <c r="H43" i="1"/>
  <c r="J43" i="1"/>
  <c r="H97" i="1"/>
  <c r="H142" i="1" s="1"/>
  <c r="F97" i="1"/>
  <c r="L43" i="1"/>
  <c r="J97" i="1"/>
  <c r="J142" i="1" s="1"/>
  <c r="L97" i="1"/>
  <c r="L142" i="1" s="1"/>
  <c r="T22" i="4"/>
  <c r="T27" i="4" s="1"/>
  <c r="L15" i="5" l="1"/>
  <c r="I33" i="8"/>
  <c r="I12" i="3"/>
  <c r="I26" i="3" s="1"/>
  <c r="E33" i="8"/>
  <c r="E12" i="3"/>
  <c r="E26" i="3" s="1"/>
  <c r="H53" i="2"/>
  <c r="F142" i="1"/>
  <c r="I33" i="3" l="1"/>
  <c r="L17" i="5"/>
  <c r="P15" i="5"/>
  <c r="P17" i="5" s="1"/>
  <c r="L18" i="4"/>
  <c r="T18" i="4" l="1"/>
  <c r="P18" i="4"/>
  <c r="E33" i="3" l="1"/>
</calcChain>
</file>

<file path=xl/sharedStrings.xml><?xml version="1.0" encoding="utf-8"?>
<sst xmlns="http://schemas.openxmlformats.org/spreadsheetml/2006/main" count="552" uniqueCount="258">
  <si>
    <t xml:space="preserve">Siamgas and Petrochemicals Public Company Limited </t>
  </si>
  <si>
    <t>Statement of Financial Position</t>
  </si>
  <si>
    <t>Unaudited</t>
  </si>
  <si>
    <t>Audited</t>
  </si>
  <si>
    <t>31 December</t>
  </si>
  <si>
    <t>2021</t>
  </si>
  <si>
    <t>Notes</t>
  </si>
  <si>
    <t>Baht'000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</si>
  <si>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</si>
  <si>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</si>
  <si>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</si>
  <si>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</si>
  <si>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</si>
  <si>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</si>
  <si>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</si>
  <si>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</si>
  <si>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</si>
  <si>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</si>
  <si>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</si>
  <si>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</si>
  <si>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</si>
  <si>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</si>
  <si>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</si>
  <si>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</si>
  <si>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</si>
  <si>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</si>
  <si>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</si>
  <si>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</si>
  <si>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</si>
  <si>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</si>
  <si>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</si>
  <si>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</si>
  <si>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from financial institutions, net</t>
  </si>
  <si>
    <t>Trade and other payables</t>
  </si>
  <si>
    <t>Current portion of lease liabilities, net</t>
  </si>
  <si>
    <t xml:space="preserve">Current portion of long-term loans </t>
  </si>
  <si>
    <t>Current portion of bonds, net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</si>
  <si>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</si>
  <si>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</si>
  <si>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</si>
  <si>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</si>
  <si>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</si>
  <si>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</si>
  <si>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</si>
  <si>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</si>
  <si>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</si>
  <si>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</si>
  <si>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</si>
  <si>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</si>
  <si>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</si>
  <si>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</si>
  <si>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</si>
  <si>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</si>
  <si>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</si>
  <si>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</si>
  <si>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</si>
  <si>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</si>
  <si>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</si>
  <si>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</si>
  <si>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</si>
  <si>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</si>
  <si>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</si>
  <si>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</si>
  <si>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</si>
  <si>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</si>
  <si>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</si>
  <si>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</si>
  <si>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</si>
  <si>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</si>
  <si>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</si>
  <si>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</si>
  <si>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</si>
  <si>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</si>
  <si>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</si>
  <si>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</si>
  <si>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</si>
  <si>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</si>
  <si>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</si>
  <si>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</si>
  <si>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</si>
  <si>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</si>
  <si>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</si>
  <si>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</si>
  <si>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</si>
  <si>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</si>
  <si>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</si>
  <si>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</si>
  <si>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</si>
  <si>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</si>
  <si>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</si>
  <si>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 xml:space="preserve">Share of profit from associates </t>
  </si>
  <si>
    <t>and joint ventures</t>
  </si>
  <si>
    <t>Profit before finance costs and</t>
  </si>
  <si>
    <t>income tax</t>
  </si>
  <si>
    <t>Finance costs</t>
  </si>
  <si>
    <t>Profit before income tax</t>
  </si>
  <si>
    <t>Profit for the period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</si>
  <si>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</si>
  <si>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</si>
  <si>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</si>
  <si>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</si>
  <si>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</si>
  <si>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</si>
  <si>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</si>
  <si>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Items that will be reclassified subsequently</t>
  </si>
  <si>
    <t>to profit or loss</t>
  </si>
  <si>
    <t>- Share of other comprehensive income</t>
  </si>
  <si>
    <t xml:space="preserve">from associates and joint ventures </t>
  </si>
  <si>
    <t xml:space="preserve">  for accounted using the equity method</t>
  </si>
  <si>
    <t>- Currency translation difference</t>
  </si>
  <si>
    <t>Total comprehensive income</t>
  </si>
  <si>
    <t>for the period</t>
  </si>
  <si>
    <t>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</si>
  <si>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</si>
  <si>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</si>
  <si>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</si>
  <si>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</si>
  <si>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</si>
  <si>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</si>
  <si>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</si>
  <si>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</si>
  <si>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</si>
  <si>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</si>
  <si>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</si>
  <si>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</si>
  <si>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</si>
  <si>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</si>
  <si>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</si>
  <si>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</si>
  <si>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</si>
  <si>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</si>
  <si>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</si>
  <si>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</si>
  <si>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</si>
  <si>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</si>
  <si>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</si>
  <si>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2021</t>
  </si>
  <si>
    <t>Dividends paid</t>
  </si>
  <si>
    <t>Total comprehensive income for the period</t>
  </si>
  <si>
    <t>Acquisition of investment in subsidiaries</t>
  </si>
  <si>
    <t>from non-controlling interests</t>
  </si>
  <si>
    <t>Separate financial information (Unaudited)</t>
  </si>
  <si>
    <t>Legal reserve</t>
  </si>
  <si>
    <t xml:space="preserve">Statement of Cash Flows </t>
  </si>
  <si>
    <t>Cash flows from operating activities</t>
  </si>
  <si>
    <t xml:space="preserve">Adjustments to reconcile profit before income tax </t>
  </si>
  <si>
    <t>Depreciation expenses - right-of-use assets</t>
  </si>
  <si>
    <t>Amortisation expenses - intangible assets</t>
  </si>
  <si>
    <t>and investment property</t>
  </si>
  <si>
    <t>building and equipment, net</t>
  </si>
  <si>
    <t xml:space="preserve">at fair value through profit or loss </t>
  </si>
  <si>
    <t>Dividends income from financial assets</t>
  </si>
  <si>
    <t>Loss (gain) from derivatives</t>
  </si>
  <si>
    <t>Share of profit of associates</t>
  </si>
  <si>
    <t>Impairment loss of receivables (reversal)</t>
  </si>
  <si>
    <t xml:space="preserve">Provision for diminution in value of inventories 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</si>
  <si>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</si>
  <si>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</si>
  <si>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</si>
  <si>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</si>
  <si>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</si>
  <si>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</si>
  <si>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</si>
  <si>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Cash generated from operations</t>
  </si>
  <si>
    <t>Interest paid</t>
  </si>
  <si>
    <t>Income tax paid</t>
  </si>
  <si>
    <t>Cash flows from investing activities</t>
  </si>
  <si>
    <t>Payments for long-term loans to related parties</t>
  </si>
  <si>
    <t>Cash paid for capital increase of subsidiaries</t>
  </si>
  <si>
    <t>Purchases of property, plant and equipment</t>
  </si>
  <si>
    <t>Advance payments for right-of-use assets</t>
  </si>
  <si>
    <t>Purchases of intangible assets</t>
  </si>
  <si>
    <t>Interest received</t>
  </si>
  <si>
    <t xml:space="preserve">Dividends received from financial assets </t>
  </si>
  <si>
    <t>at fair value through profit or loss</t>
  </si>
  <si>
    <t>Cash flows from financing activities</t>
  </si>
  <si>
    <t>Repayments on lease liabilities</t>
  </si>
  <si>
    <t>non-controlling interests</t>
  </si>
  <si>
    <t xml:space="preserve">Repayments for long-term loans from </t>
  </si>
  <si>
    <t>financial institutions</t>
  </si>
  <si>
    <t xml:space="preserve">Proceeds from long-term loans from </t>
  </si>
  <si>
    <t>Repayment for bond redemption</t>
  </si>
  <si>
    <t>Proceeds from issue of bonds, net</t>
  </si>
  <si>
    <t>Dividend paid</t>
  </si>
  <si>
    <t>cash equivalents</t>
  </si>
  <si>
    <t xml:space="preserve">Cash and cash equivalents at the beginning </t>
  </si>
  <si>
    <t>of the period</t>
  </si>
  <si>
    <t>Impact of foreign exchange on cash and</t>
  </si>
  <si>
    <t>Non-cash transactions</t>
  </si>
  <si>
    <t xml:space="preserve">Payables for purchase of property, plant and </t>
  </si>
  <si>
    <t>equipment (included in other payables)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</si>
  <si>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</si>
  <si>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</si>
  <si>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</si>
  <si>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</si>
  <si>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</si>
  <si>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>Bargain purchase from business acquisition</t>
  </si>
  <si>
    <t>(included in other receivables)</t>
  </si>
  <si>
    <t xml:space="preserve">Loss (gain) on disposals and write-offs of </t>
  </si>
  <si>
    <t>Net cash from (used in) investing activities</t>
  </si>
  <si>
    <t>Acquisition of right-of-use assets under</t>
  </si>
  <si>
    <t>lease agreement</t>
  </si>
  <si>
    <t>Other comprehensive income</t>
  </si>
  <si>
    <t>Total other comprehensive income</t>
  </si>
  <si>
    <t xml:space="preserve">Proceeds from financial assets measured </t>
  </si>
  <si>
    <t>30 September</t>
  </si>
  <si>
    <t>Closing balance as at 30 September 2021</t>
  </si>
  <si>
    <t>Net cash received from operating activities</t>
  </si>
  <si>
    <t xml:space="preserve">Share of profit (loss) from associates </t>
  </si>
  <si>
    <t>Share of loss of joint ventures</t>
  </si>
  <si>
    <t>Current portion of derivatives liabilities</t>
  </si>
  <si>
    <t>Dividends received from a associate</t>
  </si>
  <si>
    <t>Unrealised loss (gain) on exchange rates, net</t>
  </si>
  <si>
    <t>Payments for share of a subsidiary for</t>
  </si>
  <si>
    <t xml:space="preserve">Proceed from (payment for) short-term loans </t>
  </si>
  <si>
    <t>As at 30 September 2022</t>
  </si>
  <si>
    <t>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</si>
  <si>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</si>
  <si>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</si>
  <si>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</si>
  <si>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</si>
  <si>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>Short-term loans to related parties</t>
  </si>
  <si>
    <t>Income tax expenses</t>
  </si>
  <si>
    <t>Profit (loss) for the period</t>
  </si>
  <si>
    <t>Profit (loss) attributable to:</t>
  </si>
  <si>
    <t>Earnings per share for profit (loss)</t>
  </si>
  <si>
    <t>(Note 20)</t>
  </si>
  <si>
    <t>Impairment charge on equipment</t>
  </si>
  <si>
    <t>Proceeds from (payments for) short-term loans</t>
  </si>
  <si>
    <t>to related parties, net</t>
  </si>
  <si>
    <t>Accrued dividend income</t>
  </si>
  <si>
    <t>Net cash used in financing activities</t>
  </si>
  <si>
    <t>Net increase in cash and cash equivalents</t>
  </si>
  <si>
    <t>Gross profit (loss)</t>
  </si>
  <si>
    <t>Gain on change in fair value of financial assets</t>
  </si>
  <si>
    <t>Proceeds from acquisition of a subsidiary</t>
  </si>
  <si>
    <t>Basic earnings (loss) per share</t>
  </si>
  <si>
    <t>Advance payments for purchase of equipment</t>
  </si>
  <si>
    <t>Dividends income from subsidiaries</t>
  </si>
  <si>
    <t>Dividends received from subsidiaries</t>
  </si>
  <si>
    <t>Increase in investment in subsidiaries</t>
  </si>
  <si>
    <t>from reclassification</t>
  </si>
  <si>
    <t>Increase in long-term loan to a related party</t>
  </si>
  <si>
    <t>Proceeds from long-term loans to related parties</t>
  </si>
  <si>
    <t xml:space="preserve"> financial information</t>
  </si>
  <si>
    <t>Consolidated</t>
  </si>
  <si>
    <t>Separate</t>
  </si>
  <si>
    <t>financial information</t>
  </si>
  <si>
    <t>fair value through profit or loss</t>
  </si>
  <si>
    <t>Financial assets measured at</t>
  </si>
  <si>
    <t>Director   ________________________________         Director   ________________________________</t>
  </si>
  <si>
    <r>
      <t xml:space="preserve">Liabilities and equity </t>
    </r>
    <r>
      <rPr>
        <sz val="10"/>
        <rFont val="Arial"/>
        <family val="2"/>
      </rPr>
      <t>(continued)</t>
    </r>
  </si>
  <si>
    <t>The notes to the interim financial information from pages 14 to 32 are an integral part of these interim financial information.</t>
  </si>
  <si>
    <t>Depreciation expenses - building and equipment</t>
  </si>
  <si>
    <t>Proceeds from disposals of building and equipment</t>
  </si>
  <si>
    <t xml:space="preserve">Proceeds from long-term loans from related parties </t>
  </si>
  <si>
    <t xml:space="preserve">Repayments for long-term loans from related parties 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</si>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</sst>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dd\-mmm\-yy_)"/>
    <numFmt numFmtId="171" formatCode="0.0%"/>
    <numFmt numFmtId="172" formatCode="0.00_)"/>
    <numFmt numFmtId="173" formatCode="#,##0.00\ &quot;F&quot;;\-#,##0.00\ &quot;F&quot;"/>
    <numFmt numFmtId="174" formatCode="_([$€-2]* #,##0.00_);_([$€-2]* \(#,##0.00\);_([$€-2]* &quot;-&quot;??_)"/>
    <numFmt numFmtId="175" formatCode="#,##0.00;\(#,##0.00\);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 Narrow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돋움체"/>
      <family val="3"/>
      <charset val="129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167" fontId="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5" fillId="0" borderId="0"/>
    <xf numFmtId="170" fontId="5" fillId="0" borderId="0"/>
    <xf numFmtId="171" fontId="5" fillId="0" borderId="0"/>
    <xf numFmtId="174" fontId="4" fillId="0" borderId="0" applyFont="0" applyFill="0" applyBorder="0" applyAlignment="0" applyProtection="0"/>
    <xf numFmtId="38" fontId="3" fillId="3" borderId="0" applyNumberFormat="0" applyBorder="0" applyAlignment="0" applyProtection="0"/>
    <xf numFmtId="0" fontId="10" fillId="0" borderId="5" applyNumberFormat="0" applyAlignment="0" applyProtection="0">
      <alignment horizontal="left" vertical="center"/>
    </xf>
    <xf numFmtId="0" fontId="10" fillId="0" borderId="4">
      <alignment horizontal="left" vertical="center"/>
    </xf>
    <xf numFmtId="10" fontId="3" fillId="4" borderId="6" applyNumberFormat="0" applyBorder="0" applyAlignment="0" applyProtection="0"/>
    <xf numFmtId="37" fontId="11" fillId="0" borderId="0"/>
    <xf numFmtId="172" fontId="12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0" fontId="13" fillId="0" borderId="0"/>
  </cellStyleXfs>
  <cellXfs count="281">
    <xf numFmtId="0" fontId="0" fillId="0" borderId="0" xfId="0"/>
    <xf numFmtId="37" fontId="16" fillId="0" borderId="0" xfId="2" quotePrefix="1" applyNumberFormat="1" applyFont="1" applyAlignment="1">
      <alignment horizontal="left" vertical="center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164" fontId="16" fillId="0" borderId="0" xfId="2" applyNumberFormat="1" applyFont="1" applyAlignment="1">
      <alignment horizontal="right" vertical="center"/>
    </xf>
    <xf numFmtId="0" fontId="17" fillId="0" borderId="0" xfId="0" applyFont="1"/>
    <xf numFmtId="37" fontId="16" fillId="0" borderId="0" xfId="2" applyNumberFormat="1" applyFont="1" applyAlignment="1">
      <alignment horizontal="left" vertical="center"/>
    </xf>
    <xf numFmtId="37" fontId="16" fillId="0" borderId="1" xfId="2" quotePrefix="1" applyNumberFormat="1" applyFont="1" applyBorder="1" applyAlignment="1">
      <alignment horizontal="left" vertical="center"/>
    </xf>
    <xf numFmtId="0" fontId="16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right" vertical="center"/>
    </xf>
    <xf numFmtId="164" fontId="16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64" fontId="16" fillId="0" borderId="0" xfId="2" applyNumberFormat="1" applyFont="1" applyAlignment="1">
      <alignment horizontal="center" vertical="center"/>
    </xf>
    <xf numFmtId="166" fontId="16" fillId="0" borderId="0" xfId="3" quotePrefix="1" applyNumberFormat="1" applyFont="1" applyAlignment="1">
      <alignment horizontal="right" vertical="center"/>
    </xf>
    <xf numFmtId="166" fontId="16" fillId="0" borderId="0" xfId="3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166" fontId="16" fillId="0" borderId="0" xfId="0" quotePrefix="1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5" fontId="16" fillId="0" borderId="0" xfId="2" applyNumberFormat="1" applyFont="1" applyAlignment="1">
      <alignment horizontal="right" vertical="center"/>
    </xf>
    <xf numFmtId="166" fontId="16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16" fillId="2" borderId="0" xfId="2" applyNumberFormat="1" applyFont="1" applyFill="1" applyAlignment="1">
      <alignment horizontal="right" vertical="center"/>
    </xf>
    <xf numFmtId="0" fontId="16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5" quotePrefix="1" applyFont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4" applyFont="1" applyAlignment="1">
      <alignment horizontal="center" vertical="center"/>
    </xf>
    <xf numFmtId="166" fontId="4" fillId="2" borderId="2" xfId="5" applyNumberFormat="1" applyFont="1" applyFill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0" borderId="3" xfId="5" applyNumberFormat="1" applyFont="1" applyBorder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0" fontId="16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0" fontId="17" fillId="0" borderId="0" xfId="0" applyFont="1" applyFill="1"/>
    <xf numFmtId="166" fontId="4" fillId="0" borderId="0" xfId="4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16" fillId="0" borderId="0" xfId="0" quotePrefix="1" applyNumberFormat="1" applyFont="1" applyFill="1" applyAlignment="1">
      <alignment horizontal="right" vertical="center"/>
    </xf>
    <xf numFmtId="0" fontId="4" fillId="0" borderId="0" xfId="0" applyFont="1"/>
    <xf numFmtId="0" fontId="16" fillId="0" borderId="0" xfId="0" applyFont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164" fontId="4" fillId="0" borderId="0" xfId="2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165" fontId="16" fillId="0" borderId="0" xfId="2" quotePrefix="1" applyNumberFormat="1" applyFont="1" applyAlignment="1">
      <alignment horizontal="right" vertical="center"/>
    </xf>
    <xf numFmtId="165" fontId="16" fillId="0" borderId="0" xfId="2" quotePrefix="1" applyNumberFormat="1" applyFont="1" applyFill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2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5" fontId="16" fillId="0" borderId="1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Alignment="1">
      <alignment horizontal="right" vertical="center"/>
    </xf>
    <xf numFmtId="166" fontId="16" fillId="2" borderId="0" xfId="2" applyNumberFormat="1" applyFont="1" applyFill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165" fontId="16" fillId="2" borderId="0" xfId="0" applyNumberFormat="1" applyFont="1" applyFill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6" fontId="16" fillId="2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166" fontId="4" fillId="2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3" applyFont="1" applyAlignment="1">
      <alignment vertical="center"/>
    </xf>
    <xf numFmtId="166" fontId="4" fillId="0" borderId="0" xfId="15" applyNumberFormat="1" applyFont="1" applyFill="1" applyAlignment="1">
      <alignment horizontal="right" vertical="center"/>
    </xf>
    <xf numFmtId="0" fontId="4" fillId="0" borderId="0" xfId="16" applyFont="1"/>
    <xf numFmtId="166" fontId="4" fillId="0" borderId="1" xfId="15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0" fontId="4" fillId="0" borderId="0" xfId="17" applyFont="1"/>
    <xf numFmtId="166" fontId="4" fillId="0" borderId="0" xfId="18" applyNumberFormat="1" applyFont="1" applyFill="1" applyBorder="1" applyAlignment="1">
      <alignment horizontal="right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16" fillId="0" borderId="0" xfId="3" applyNumberFormat="1" applyFont="1" applyAlignment="1" applyProtection="1">
      <alignment horizontal="right" vertical="center"/>
      <protection locked="0"/>
    </xf>
    <xf numFmtId="0" fontId="16" fillId="0" borderId="0" xfId="3" applyFont="1" applyAlignment="1" applyProtection="1">
      <alignment horizontal="left" vertical="center"/>
      <protection locked="0"/>
    </xf>
    <xf numFmtId="0" fontId="16" fillId="0" borderId="1" xfId="3" applyFont="1" applyBorder="1" applyAlignment="1">
      <alignment horizontal="left" vertical="center"/>
    </xf>
    <xf numFmtId="166" fontId="4" fillId="0" borderId="1" xfId="3" applyNumberFormat="1" applyFont="1" applyBorder="1" applyAlignment="1" applyProtection="1">
      <alignment horizontal="right" vertical="center"/>
      <protection locked="0"/>
    </xf>
    <xf numFmtId="166" fontId="16" fillId="0" borderId="1" xfId="3" applyNumberFormat="1" applyFont="1" applyBorder="1" applyAlignment="1" applyProtection="1">
      <alignment horizontal="right" vertical="center"/>
      <protection locked="0"/>
    </xf>
    <xf numFmtId="0" fontId="4" fillId="0" borderId="0" xfId="3" applyFont="1" applyAlignment="1" applyProtection="1">
      <alignment vertical="center"/>
      <protection locked="0"/>
    </xf>
    <xf numFmtId="166" fontId="4" fillId="0" borderId="0" xfId="3" applyNumberFormat="1" applyFont="1" applyAlignment="1">
      <alignment vertical="center"/>
    </xf>
    <xf numFmtId="0" fontId="16" fillId="0" borderId="0" xfId="3" applyFont="1" applyAlignment="1" applyProtection="1">
      <alignment vertical="center"/>
      <protection locked="0"/>
    </xf>
    <xf numFmtId="166" fontId="16" fillId="0" borderId="1" xfId="2" applyNumberFormat="1" applyFont="1" applyBorder="1" applyAlignment="1">
      <alignment horizontal="right" vertical="center"/>
    </xf>
    <xf numFmtId="166" fontId="16" fillId="0" borderId="0" xfId="2" quotePrefix="1" applyNumberFormat="1" applyFont="1" applyAlignment="1">
      <alignment horizontal="right" vertical="center"/>
    </xf>
    <xf numFmtId="0" fontId="4" fillId="2" borderId="0" xfId="3" applyFont="1" applyFill="1" applyAlignment="1">
      <alignment vertical="center"/>
    </xf>
    <xf numFmtId="0" fontId="4" fillId="2" borderId="0" xfId="3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4" applyFont="1" applyAlignment="1">
      <alignment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1" xfId="13" applyNumberFormat="1" applyFont="1" applyFill="1" applyBorder="1" applyAlignment="1">
      <alignment horizontal="right" vertical="center"/>
    </xf>
    <xf numFmtId="0" fontId="4" fillId="0" borderId="0" xfId="3" applyFont="1" applyAlignment="1" applyProtection="1">
      <alignment horizontal="left" vertical="center"/>
      <protection locked="0"/>
    </xf>
    <xf numFmtId="0" fontId="16" fillId="0" borderId="0" xfId="3" applyFont="1" applyAlignment="1" applyProtection="1">
      <alignment horizontal="center" vertical="center"/>
      <protection locked="0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 applyProtection="1">
      <alignment horizontal="right" vertical="center"/>
      <protection locked="0"/>
    </xf>
    <xf numFmtId="166" fontId="4" fillId="2" borderId="2" xfId="3" applyNumberFormat="1" applyFont="1" applyFill="1" applyBorder="1" applyAlignment="1" applyProtection="1">
      <alignment horizontal="right" vertical="center"/>
      <protection locked="0"/>
    </xf>
    <xf numFmtId="0" fontId="16" fillId="0" borderId="0" xfId="3" quotePrefix="1" applyFont="1" applyAlignment="1" applyProtection="1">
      <alignment vertical="center"/>
      <protection locked="0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 applyProtection="1">
      <alignment horizontal="right"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166" fontId="4" fillId="0" borderId="1" xfId="3" applyNumberFormat="1" applyFont="1" applyBorder="1" applyAlignment="1">
      <alignment vertical="center"/>
    </xf>
    <xf numFmtId="166" fontId="16" fillId="0" borderId="0" xfId="3" applyNumberFormat="1" applyFont="1" applyAlignment="1" applyProtection="1">
      <alignment vertical="center"/>
      <protection locked="0"/>
    </xf>
    <xf numFmtId="166" fontId="16" fillId="0" borderId="0" xfId="3" applyNumberFormat="1" applyFont="1" applyAlignment="1" applyProtection="1">
      <alignment horizontal="center" vertical="center"/>
      <protection locked="0"/>
    </xf>
    <xf numFmtId="166" fontId="16" fillId="0" borderId="0" xfId="2" applyNumberFormat="1" applyFont="1" applyAlignment="1">
      <alignment horizontal="right" vertical="center"/>
    </xf>
    <xf numFmtId="166" fontId="4" fillId="2" borderId="0" xfId="13" applyNumberFormat="1" applyFont="1" applyFill="1" applyBorder="1" applyAlignment="1">
      <alignment vertical="center"/>
    </xf>
    <xf numFmtId="166" fontId="4" fillId="2" borderId="1" xfId="13" applyNumberFormat="1" applyFont="1" applyFill="1" applyBorder="1" applyAlignment="1">
      <alignment vertical="center"/>
    </xf>
    <xf numFmtId="0" fontId="16" fillId="0" borderId="0" xfId="3" quotePrefix="1" applyFont="1" applyAlignment="1" applyProtection="1">
      <alignment horizontal="left" vertical="center"/>
      <protection locked="0"/>
    </xf>
    <xf numFmtId="166" fontId="4" fillId="0" borderId="0" xfId="13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quotePrefix="1" applyFont="1" applyFill="1" applyAlignment="1">
      <alignment horizontal="right" vertical="center"/>
    </xf>
    <xf numFmtId="169" fontId="16" fillId="0" borderId="0" xfId="0" applyNumberFormat="1" applyFont="1" applyAlignment="1">
      <alignment vertical="center"/>
    </xf>
    <xf numFmtId="169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vertical="center"/>
    </xf>
    <xf numFmtId="0" fontId="17" fillId="0" borderId="0" xfId="0" applyFont="1" applyBorder="1"/>
    <xf numFmtId="166" fontId="16" fillId="0" borderId="0" xfId="0" quotePrefix="1" applyNumberFormat="1" applyFont="1" applyFill="1" applyAlignment="1">
      <alignment horizontal="right" vertical="center"/>
    </xf>
    <xf numFmtId="166" fontId="16" fillId="0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169" fontId="4" fillId="0" borderId="0" xfId="0" applyNumberFormat="1" applyFont="1" applyAlignment="1">
      <alignment vertical="center"/>
    </xf>
    <xf numFmtId="166" fontId="4" fillId="0" borderId="0" xfId="9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0" fontId="4" fillId="0" borderId="0" xfId="10" applyFont="1" applyFill="1" applyAlignment="1">
      <alignment horizontal="left" vertical="center"/>
    </xf>
    <xf numFmtId="0" fontId="4" fillId="0" borderId="0" xfId="10" applyFont="1" applyFill="1"/>
    <xf numFmtId="169" fontId="4" fillId="0" borderId="0" xfId="10" applyNumberFormat="1" applyFont="1" applyFill="1" applyAlignment="1">
      <alignment vertical="center"/>
    </xf>
    <xf numFmtId="169" fontId="4" fillId="0" borderId="0" xfId="10" applyNumberFormat="1" applyFont="1" applyAlignment="1">
      <alignment vertical="center"/>
    </xf>
    <xf numFmtId="0" fontId="4" fillId="2" borderId="0" xfId="10" applyFont="1" applyFill="1"/>
    <xf numFmtId="0" fontId="4" fillId="0" borderId="0" xfId="10" applyFont="1"/>
    <xf numFmtId="0" fontId="4" fillId="0" borderId="0" xfId="10" applyFont="1" applyFill="1" applyAlignment="1">
      <alignment vertical="center"/>
    </xf>
    <xf numFmtId="166" fontId="4" fillId="2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5" fontId="4" fillId="0" borderId="0" xfId="12" quotePrefix="1" applyNumberFormat="1" applyFont="1" applyFill="1" applyAlignment="1">
      <alignment vertical="center"/>
    </xf>
    <xf numFmtId="165" fontId="4" fillId="0" borderId="0" xfId="12" applyNumberFormat="1" applyFont="1" applyAlignment="1">
      <alignment vertical="center"/>
    </xf>
    <xf numFmtId="165" fontId="4" fillId="0" borderId="0" xfId="12" applyNumberFormat="1" applyFont="1" applyFill="1" applyAlignment="1">
      <alignment vertical="center"/>
    </xf>
    <xf numFmtId="166" fontId="4" fillId="2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0" fontId="4" fillId="0" borderId="0" xfId="10" quotePrefix="1" applyFont="1" applyFill="1" applyAlignment="1">
      <alignment vertical="center"/>
    </xf>
    <xf numFmtId="166" fontId="4" fillId="0" borderId="1" xfId="1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4" fillId="2" borderId="0" xfId="9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6" fontId="4" fillId="2" borderId="3" xfId="9" applyNumberFormat="1" applyFont="1" applyFill="1" applyBorder="1" applyAlignment="1">
      <alignment horizontal="right" vertical="center"/>
    </xf>
    <xf numFmtId="166" fontId="4" fillId="0" borderId="3" xfId="9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3" xfId="8" applyNumberFormat="1" applyFont="1" applyFill="1" applyBorder="1" applyAlignment="1">
      <alignment horizontal="right" vertical="center"/>
    </xf>
    <xf numFmtId="166" fontId="4" fillId="0" borderId="3" xfId="8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16" fillId="0" borderId="0" xfId="2" applyNumberFormat="1" applyFont="1" applyBorder="1" applyAlignment="1">
      <alignment vertical="center"/>
    </xf>
    <xf numFmtId="164" fontId="16" fillId="0" borderId="0" xfId="2" applyNumberFormat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16" fillId="0" borderId="0" xfId="0" quotePrefix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0" fontId="4" fillId="0" borderId="0" xfId="7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16" fillId="0" borderId="0" xfId="3" applyFont="1" applyAlignment="1">
      <alignment horizontal="left" vertical="center"/>
    </xf>
    <xf numFmtId="0" fontId="16" fillId="0" borderId="0" xfId="3" applyFont="1" applyAlignment="1">
      <alignment horizontal="right" vertical="center"/>
    </xf>
    <xf numFmtId="175" fontId="4" fillId="2" borderId="3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75" fontId="4" fillId="2" borderId="3" xfId="0" applyNumberFormat="1" applyFont="1" applyFill="1" applyBorder="1" applyAlignment="1">
      <alignment horizontal="right" vertical="center"/>
    </xf>
    <xf numFmtId="0" fontId="18" fillId="0" borderId="1" xfId="2" applyFont="1" applyBorder="1" applyAlignment="1">
      <alignment vertical="center"/>
    </xf>
    <xf numFmtId="0" fontId="18" fillId="0" borderId="1" xfId="2" applyFont="1" applyFill="1" applyBorder="1" applyAlignment="1">
      <alignment vertical="center"/>
    </xf>
    <xf numFmtId="0" fontId="19" fillId="0" borderId="1" xfId="0" applyFont="1" applyFill="1" applyBorder="1"/>
    <xf numFmtId="0" fontId="19" fillId="0" borderId="0" xfId="0" applyFont="1"/>
    <xf numFmtId="0" fontId="18" fillId="0" borderId="0" xfId="0" applyFont="1"/>
    <xf numFmtId="0" fontId="19" fillId="0" borderId="1" xfId="0" applyFont="1" applyBorder="1"/>
    <xf numFmtId="0" fontId="18" fillId="0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16" fillId="0" borderId="1" xfId="2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164" fontId="16" fillId="0" borderId="1" xfId="3" applyNumberFormat="1" applyFont="1" applyBorder="1" applyAlignment="1" applyProtection="1">
      <alignment horizontal="right" vertical="center"/>
      <protection locked="0"/>
    </xf>
    <xf numFmtId="166" fontId="16" fillId="0" borderId="1" xfId="3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9">
    <cellStyle name="Comma" xfId="1" builtinId="3"/>
    <cellStyle name="Comma 10 7" xfId="21" xr:uid="{00000000-0005-0000-0000-000001000000}"/>
    <cellStyle name="Comma 110" xfId="22" xr:uid="{00000000-0005-0000-0000-000002000000}"/>
    <cellStyle name="Comma 2" xfId="13" xr:uid="{00000000-0005-0000-0000-000003000000}"/>
    <cellStyle name="Comma 2 13 3" xfId="24" xr:uid="{00000000-0005-0000-0000-000004000000}"/>
    <cellStyle name="Comma 2 2" xfId="9" xr:uid="{00000000-0005-0000-0000-000005000000}"/>
    <cellStyle name="Comma 2 2 14" xfId="26" xr:uid="{00000000-0005-0000-0000-000006000000}"/>
    <cellStyle name="Comma 2 2 2" xfId="25" xr:uid="{00000000-0005-0000-0000-000007000000}"/>
    <cellStyle name="Comma 2 3" xfId="27" xr:uid="{00000000-0005-0000-0000-000008000000}"/>
    <cellStyle name="Comma 2 3 10" xfId="18" xr:uid="{00000000-0005-0000-0000-000009000000}"/>
    <cellStyle name="Comma 2 3 10 2" xfId="28" xr:uid="{00000000-0005-0000-0000-00000A000000}"/>
    <cellStyle name="Comma 2 4" xfId="29" xr:uid="{00000000-0005-0000-0000-00000B000000}"/>
    <cellStyle name="Comma 2 5" xfId="23" xr:uid="{00000000-0005-0000-0000-00000C000000}"/>
    <cellStyle name="Comma 2 6" xfId="30" xr:uid="{00000000-0005-0000-0000-00000D000000}"/>
    <cellStyle name="Comma 3" xfId="8" xr:uid="{00000000-0005-0000-0000-00000E000000}"/>
    <cellStyle name="Comma 3 2" xfId="32" xr:uid="{00000000-0005-0000-0000-00000F000000}"/>
    <cellStyle name="Comma 3 3" xfId="33" xr:uid="{00000000-0005-0000-0000-000010000000}"/>
    <cellStyle name="Comma 3 4" xfId="34" xr:uid="{00000000-0005-0000-0000-000011000000}"/>
    <cellStyle name="Comma 3 5" xfId="11" xr:uid="{00000000-0005-0000-0000-000012000000}"/>
    <cellStyle name="Comma 3 5 2" xfId="35" xr:uid="{00000000-0005-0000-0000-000013000000}"/>
    <cellStyle name="Comma 3 6" xfId="31" xr:uid="{00000000-0005-0000-0000-000014000000}"/>
    <cellStyle name="Comma 4" xfId="15" xr:uid="{00000000-0005-0000-0000-000015000000}"/>
    <cellStyle name="Comma 4 2" xfId="36" xr:uid="{00000000-0005-0000-0000-000016000000}"/>
    <cellStyle name="Comma 5" xfId="37" xr:uid="{00000000-0005-0000-0000-000017000000}"/>
    <cellStyle name="Comma 6" xfId="38" xr:uid="{00000000-0005-0000-0000-000018000000}"/>
    <cellStyle name="Comma 7" xfId="20" xr:uid="{00000000-0005-0000-0000-000019000000}"/>
    <cellStyle name="Comma 8" xfId="39" xr:uid="{00000000-0005-0000-0000-00001A000000}"/>
    <cellStyle name="comma zerodec" xfId="40" xr:uid="{00000000-0005-0000-0000-00001B000000}"/>
    <cellStyle name="Comma_PAE(T)_310309" xfId="7" xr:uid="{00000000-0005-0000-0000-00001C000000}"/>
    <cellStyle name="Currency1" xfId="41" xr:uid="{00000000-0005-0000-0000-00001D000000}"/>
    <cellStyle name="Dollar (zero dec)" xfId="42" xr:uid="{00000000-0005-0000-0000-00001E000000}"/>
    <cellStyle name="Euro" xfId="43" xr:uid="{00000000-0005-0000-0000-00001F000000}"/>
    <cellStyle name="Grey" xfId="44" xr:uid="{00000000-0005-0000-0000-000020000000}"/>
    <cellStyle name="Header1" xfId="45" xr:uid="{00000000-0005-0000-0000-000021000000}"/>
    <cellStyle name="Header2" xfId="46" xr:uid="{00000000-0005-0000-0000-000022000000}"/>
    <cellStyle name="Input [yellow]" xfId="47" xr:uid="{00000000-0005-0000-0000-000023000000}"/>
    <cellStyle name="no dec" xfId="48" xr:uid="{00000000-0005-0000-0000-000024000000}"/>
    <cellStyle name="Normal" xfId="0" builtinId="0"/>
    <cellStyle name="Normal - Style1" xfId="49" xr:uid="{00000000-0005-0000-0000-000026000000}"/>
    <cellStyle name="Normal 10" xfId="50" xr:uid="{00000000-0005-0000-0000-000027000000}"/>
    <cellStyle name="Normal 10 3" xfId="51" xr:uid="{00000000-0005-0000-0000-000028000000}"/>
    <cellStyle name="Normal 11" xfId="52" xr:uid="{00000000-0005-0000-0000-000029000000}"/>
    <cellStyle name="Normal 12" xfId="53" xr:uid="{00000000-0005-0000-0000-00002A000000}"/>
    <cellStyle name="Normal 13" xfId="54" xr:uid="{00000000-0005-0000-0000-00002B000000}"/>
    <cellStyle name="Normal 14" xfId="55" xr:uid="{00000000-0005-0000-0000-00002C000000}"/>
    <cellStyle name="Normal 15" xfId="56" xr:uid="{00000000-0005-0000-0000-00002D000000}"/>
    <cellStyle name="Normal 16" xfId="57" xr:uid="{00000000-0005-0000-0000-00002E000000}"/>
    <cellStyle name="Normal 17" xfId="58" xr:uid="{00000000-0005-0000-0000-00002F000000}"/>
    <cellStyle name="Normal 18" xfId="59" xr:uid="{00000000-0005-0000-0000-000030000000}"/>
    <cellStyle name="Normal 19" xfId="60" xr:uid="{00000000-0005-0000-0000-000031000000}"/>
    <cellStyle name="Normal 2" xfId="61" xr:uid="{00000000-0005-0000-0000-000032000000}"/>
    <cellStyle name="Normal 2 2" xfId="3" xr:uid="{00000000-0005-0000-0000-000033000000}"/>
    <cellStyle name="Normal 2 3" xfId="62" xr:uid="{00000000-0005-0000-0000-000034000000}"/>
    <cellStyle name="Normal 20" xfId="63" xr:uid="{00000000-0005-0000-0000-000035000000}"/>
    <cellStyle name="Normal 21" xfId="64" xr:uid="{00000000-0005-0000-0000-000036000000}"/>
    <cellStyle name="Normal 22" xfId="65" xr:uid="{00000000-0005-0000-0000-000037000000}"/>
    <cellStyle name="Normal 23" xfId="66" xr:uid="{00000000-0005-0000-0000-000038000000}"/>
    <cellStyle name="Normal 24" xfId="67" xr:uid="{00000000-0005-0000-0000-000039000000}"/>
    <cellStyle name="Normal 25" xfId="68" xr:uid="{00000000-0005-0000-0000-00003A000000}"/>
    <cellStyle name="Normal 26" xfId="69" xr:uid="{00000000-0005-0000-0000-00003B000000}"/>
    <cellStyle name="Normal 27" xfId="70" xr:uid="{00000000-0005-0000-0000-00003C000000}"/>
    <cellStyle name="Normal 28" xfId="71" xr:uid="{00000000-0005-0000-0000-00003D000000}"/>
    <cellStyle name="Normal 29" xfId="72" xr:uid="{00000000-0005-0000-0000-00003E000000}"/>
    <cellStyle name="Normal 3" xfId="73" xr:uid="{00000000-0005-0000-0000-00003F000000}"/>
    <cellStyle name="Normal 3 2" xfId="74" xr:uid="{00000000-0005-0000-0000-000040000000}"/>
    <cellStyle name="Normal 3 2 6" xfId="14" xr:uid="{00000000-0005-0000-0000-000041000000}"/>
    <cellStyle name="Normal 30" xfId="75" xr:uid="{00000000-0005-0000-0000-000042000000}"/>
    <cellStyle name="Normal 31" xfId="76" xr:uid="{00000000-0005-0000-0000-000043000000}"/>
    <cellStyle name="Normal 32" xfId="77" xr:uid="{00000000-0005-0000-0000-000044000000}"/>
    <cellStyle name="Normal 33" xfId="78" xr:uid="{00000000-0005-0000-0000-000045000000}"/>
    <cellStyle name="Normal 34" xfId="79" xr:uid="{00000000-0005-0000-0000-000046000000}"/>
    <cellStyle name="Normal 35" xfId="80" xr:uid="{00000000-0005-0000-0000-000047000000}"/>
    <cellStyle name="Normal 36" xfId="81" xr:uid="{00000000-0005-0000-0000-000048000000}"/>
    <cellStyle name="Normal 37" xfId="82" xr:uid="{00000000-0005-0000-0000-000049000000}"/>
    <cellStyle name="Normal 38" xfId="83" xr:uid="{00000000-0005-0000-0000-00004A000000}"/>
    <cellStyle name="Normal 39" xfId="84" xr:uid="{00000000-0005-0000-0000-00004B000000}"/>
    <cellStyle name="Normal 4" xfId="85" xr:uid="{00000000-0005-0000-0000-00004C000000}"/>
    <cellStyle name="Normal 4 2" xfId="86" xr:uid="{00000000-0005-0000-0000-00004D000000}"/>
    <cellStyle name="Normal 40" xfId="10" xr:uid="{00000000-0005-0000-0000-00004E000000}"/>
    <cellStyle name="Normal 41" xfId="87" xr:uid="{00000000-0005-0000-0000-00004F000000}"/>
    <cellStyle name="Normal 42" xfId="88" xr:uid="{00000000-0005-0000-0000-000050000000}"/>
    <cellStyle name="Normal 43" xfId="16" xr:uid="{00000000-0005-0000-0000-000051000000}"/>
    <cellStyle name="Normal 44" xfId="89" xr:uid="{00000000-0005-0000-0000-000052000000}"/>
    <cellStyle name="Normal 45" xfId="90" xr:uid="{00000000-0005-0000-0000-000053000000}"/>
    <cellStyle name="Normal 46" xfId="17" xr:uid="{00000000-0005-0000-0000-000054000000}"/>
    <cellStyle name="Normal 5" xfId="91" xr:uid="{00000000-0005-0000-0000-000055000000}"/>
    <cellStyle name="Normal 6" xfId="92" xr:uid="{00000000-0005-0000-0000-000056000000}"/>
    <cellStyle name="Normal 7" xfId="93" xr:uid="{00000000-0005-0000-0000-000057000000}"/>
    <cellStyle name="Normal 71" xfId="12" xr:uid="{00000000-0005-0000-0000-000058000000}"/>
    <cellStyle name="Normal 8" xfId="94" xr:uid="{00000000-0005-0000-0000-000059000000}"/>
    <cellStyle name="Normal 9" xfId="95" xr:uid="{00000000-0005-0000-0000-00005A000000}"/>
    <cellStyle name="Normal_Noble-311207_Revised 250208" xfId="5" xr:uid="{00000000-0005-0000-0000-00005B000000}"/>
    <cellStyle name="Normal_Noble-E04" xfId="2" xr:uid="{00000000-0005-0000-0000-00005C000000}"/>
    <cellStyle name="Normal_PAE(T)_310309" xfId="6" xr:uid="{00000000-0005-0000-0000-00005D000000}"/>
    <cellStyle name="Normal_PAE_FS" xfId="4" xr:uid="{00000000-0005-0000-0000-00005E000000}"/>
    <cellStyle name="Percent [2]" xfId="96" xr:uid="{00000000-0005-0000-0000-00005F000000}"/>
    <cellStyle name="Quantity" xfId="97" xr:uid="{00000000-0005-0000-0000-000060000000}"/>
    <cellStyle name="ปกติ_Sheet6" xfId="19" xr:uid="{00000000-0005-0000-0000-000061000000}"/>
    <cellStyle name="표준_HWASHIN-FAX2-SEND2k1114" xfId="98" xr:uid="{00000000-0005-0000-0000-000062000000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L158"/>
  <sheetViews>
    <sheetView topLeftCell="A7" zoomScale="106" zoomScaleNormal="106" zoomScaleSheetLayoutView="100" workbookViewId="0">
      <selection activeCell="O16" sqref="O16"/>
    </sheetView>
  </sheetViews>
  <sheetFormatPr defaultColWidth="9.28515625" defaultRowHeight="16.5" customHeight="1" x14ac:dyDescent="0.2"/>
  <cols>
    <col min="1" max="2" width="1.42578125" style="5" customWidth="1"/>
    <col min="3" max="3" width="31.7109375" style="5" customWidth="1"/>
    <col min="4" max="4" width="5.28515625" style="5" customWidth="1"/>
    <col min="5" max="5" width="0.7109375" style="5" customWidth="1"/>
    <col min="6" max="6" width="13" style="5" customWidth="1"/>
    <col min="7" max="7" width="0.7109375" style="5" customWidth="1"/>
    <col min="8" max="8" width="13" style="5" customWidth="1"/>
    <col min="9" max="9" width="0.7109375" style="5" customWidth="1"/>
    <col min="10" max="10" width="13" style="5" customWidth="1"/>
    <col min="11" max="11" width="0.7109375" style="5" customWidth="1"/>
    <col min="12" max="12" width="13" style="5" customWidth="1"/>
    <col min="13" max="16384" width="9.28515625" style="5"/>
  </cols>
  <sheetData>
    <row r="1" spans="1:12" ht="16.5" customHeight="1" x14ac:dyDescent="0.2">
      <c r="A1" s="1" t="s">
        <v>0</v>
      </c>
      <c r="B1" s="1"/>
      <c r="C1" s="1"/>
      <c r="D1" s="2"/>
      <c r="E1" s="3"/>
      <c r="F1" s="4"/>
      <c r="G1" s="3"/>
      <c r="H1" s="4"/>
      <c r="I1" s="4"/>
      <c r="J1" s="4"/>
      <c r="K1" s="4"/>
      <c r="L1" s="4"/>
    </row>
    <row r="2" spans="1:12" ht="16.5" customHeight="1" x14ac:dyDescent="0.2">
      <c r="A2" s="6" t="s">
        <v>1</v>
      </c>
      <c r="B2" s="6"/>
      <c r="C2" s="6"/>
      <c r="D2" s="2"/>
      <c r="E2" s="3"/>
      <c r="F2" s="4"/>
      <c r="G2" s="3"/>
      <c r="H2" s="4"/>
      <c r="I2" s="4"/>
      <c r="J2" s="4"/>
      <c r="K2" s="4"/>
      <c r="L2" s="4"/>
    </row>
    <row r="3" spans="1:12" ht="16.5" customHeight="1" x14ac:dyDescent="0.2">
      <c r="A3" s="7" t="s">
        <v>215</v>
      </c>
      <c r="B3" s="7"/>
      <c r="C3" s="7"/>
      <c r="D3" s="8"/>
      <c r="E3" s="9"/>
      <c r="F3" s="10"/>
      <c r="G3" s="9"/>
      <c r="H3" s="10"/>
      <c r="I3" s="10"/>
      <c r="J3" s="10"/>
      <c r="K3" s="10"/>
      <c r="L3" s="10"/>
    </row>
    <row r="4" spans="1:12" ht="16.5" customHeight="1" x14ac:dyDescent="0.2">
      <c r="A4" s="11"/>
      <c r="B4" s="11"/>
      <c r="C4" s="11"/>
      <c r="D4" s="12"/>
      <c r="E4" s="13"/>
      <c r="F4" s="14"/>
      <c r="G4" s="13"/>
      <c r="H4" s="14"/>
      <c r="I4" s="14"/>
      <c r="J4" s="14"/>
      <c r="K4" s="14"/>
      <c r="L4" s="14"/>
    </row>
    <row r="5" spans="1:12" ht="16.5" customHeight="1" x14ac:dyDescent="0.2">
      <c r="A5" s="11"/>
      <c r="B5" s="11"/>
      <c r="C5" s="15"/>
      <c r="D5" s="12"/>
      <c r="E5" s="13"/>
      <c r="F5" s="14"/>
      <c r="G5" s="13"/>
      <c r="H5" s="14"/>
      <c r="I5" s="14"/>
      <c r="J5" s="14"/>
      <c r="K5" s="14"/>
      <c r="L5" s="14"/>
    </row>
    <row r="6" spans="1:12" ht="16.5" customHeight="1" x14ac:dyDescent="0.2">
      <c r="A6" s="11"/>
      <c r="B6" s="11"/>
      <c r="C6" s="15"/>
      <c r="D6" s="12"/>
      <c r="E6" s="13"/>
      <c r="F6" s="273" t="s">
        <v>245</v>
      </c>
      <c r="G6" s="273"/>
      <c r="H6" s="273" t="s">
        <v>245</v>
      </c>
      <c r="I6" s="14"/>
      <c r="J6" s="273" t="s">
        <v>246</v>
      </c>
      <c r="K6" s="273"/>
      <c r="L6" s="273"/>
    </row>
    <row r="7" spans="1:12" ht="16.5" customHeight="1" x14ac:dyDescent="0.2">
      <c r="A7" s="11"/>
      <c r="B7" s="11"/>
      <c r="C7" s="11"/>
      <c r="D7" s="12"/>
      <c r="E7" s="16"/>
      <c r="F7" s="274" t="s">
        <v>244</v>
      </c>
      <c r="G7" s="274"/>
      <c r="H7" s="274"/>
      <c r="I7" s="14"/>
      <c r="J7" s="274" t="s">
        <v>247</v>
      </c>
      <c r="K7" s="274"/>
      <c r="L7" s="274"/>
    </row>
    <row r="8" spans="1:12" ht="16.5" customHeight="1" x14ac:dyDescent="0.2">
      <c r="A8" s="11"/>
      <c r="B8" s="11"/>
      <c r="C8" s="11"/>
      <c r="D8" s="12"/>
      <c r="E8" s="16"/>
      <c r="F8" s="17" t="s">
        <v>2</v>
      </c>
      <c r="G8" s="18"/>
      <c r="H8" s="18" t="s">
        <v>3</v>
      </c>
      <c r="I8" s="14"/>
      <c r="J8" s="17" t="s">
        <v>2</v>
      </c>
      <c r="K8" s="18"/>
      <c r="L8" s="18" t="s">
        <v>3</v>
      </c>
    </row>
    <row r="9" spans="1:12" ht="16.5" customHeight="1" x14ac:dyDescent="0.2">
      <c r="A9" s="11"/>
      <c r="B9" s="11"/>
      <c r="C9" s="11"/>
      <c r="D9" s="12"/>
      <c r="E9" s="16"/>
      <c r="F9" s="17" t="s">
        <v>205</v>
      </c>
      <c r="G9" s="18"/>
      <c r="H9" s="18" t="s">
        <v>4</v>
      </c>
      <c r="I9" s="14"/>
      <c r="J9" s="17" t="s">
        <v>205</v>
      </c>
      <c r="K9" s="18"/>
      <c r="L9" s="18" t="s">
        <v>4</v>
      </c>
    </row>
    <row r="10" spans="1:12" ht="16.5" customHeight="1" x14ac:dyDescent="0.2">
      <c r="A10" s="15"/>
      <c r="B10" s="15"/>
      <c r="C10" s="19"/>
      <c r="D10" s="2"/>
      <c r="E10" s="3"/>
      <c r="F10" s="20" t="s">
        <v>216</v>
      </c>
      <c r="G10" s="21"/>
      <c r="H10" s="20" t="s">
        <v>5</v>
      </c>
      <c r="I10" s="22"/>
      <c r="J10" s="20" t="s">
        <v>216</v>
      </c>
      <c r="K10" s="21"/>
      <c r="L10" s="20" t="s">
        <v>5</v>
      </c>
    </row>
    <row r="11" spans="1:12" ht="16.5" customHeight="1" x14ac:dyDescent="0.2">
      <c r="A11" s="15"/>
      <c r="B11" s="15"/>
      <c r="C11" s="19"/>
      <c r="D11" s="8" t="s">
        <v>6</v>
      </c>
      <c r="E11" s="3"/>
      <c r="F11" s="23" t="s">
        <v>7</v>
      </c>
      <c r="G11" s="24"/>
      <c r="H11" s="23" t="s">
        <v>7</v>
      </c>
      <c r="I11" s="22"/>
      <c r="J11" s="23" t="s">
        <v>7</v>
      </c>
      <c r="K11" s="24"/>
      <c r="L11" s="23" t="s">
        <v>7</v>
      </c>
    </row>
    <row r="12" spans="1:12" ht="9.9499999999999993" customHeight="1" x14ac:dyDescent="0.2">
      <c r="A12" s="15"/>
      <c r="B12" s="15"/>
      <c r="C12" s="19"/>
      <c r="D12" s="2"/>
      <c r="E12" s="3"/>
      <c r="F12" s="25"/>
      <c r="G12" s="3"/>
      <c r="H12" s="22"/>
      <c r="I12" s="22"/>
      <c r="J12" s="25"/>
      <c r="K12" s="22"/>
      <c r="L12" s="22"/>
    </row>
    <row r="13" spans="1:12" ht="16.5" customHeight="1" x14ac:dyDescent="0.2">
      <c r="A13" s="26" t="s">
        <v>8</v>
      </c>
      <c r="B13" s="11"/>
      <c r="C13" s="19"/>
      <c r="D13" s="27"/>
      <c r="E13" s="28"/>
      <c r="F13" s="29"/>
      <c r="G13" s="28"/>
      <c r="H13" s="30"/>
      <c r="I13" s="30"/>
      <c r="J13" s="29"/>
      <c r="K13" s="30"/>
      <c r="L13" s="30"/>
    </row>
    <row r="14" spans="1:12" ht="9.9499999999999993" customHeight="1" x14ac:dyDescent="0.2">
      <c r="A14" s="26"/>
      <c r="B14" s="11"/>
      <c r="C14" s="19"/>
      <c r="D14" s="27"/>
      <c r="E14" s="28"/>
      <c r="F14" s="29"/>
      <c r="G14" s="28"/>
      <c r="H14" s="30"/>
      <c r="I14" s="30"/>
      <c r="J14" s="29"/>
      <c r="K14" s="30"/>
      <c r="L14" s="30"/>
    </row>
    <row r="15" spans="1:12" ht="16.5" customHeight="1" x14ac:dyDescent="0.2">
      <c r="A15" s="26" t="s">
        <v>9</v>
      </c>
      <c r="B15" s="11"/>
      <c r="C15" s="19"/>
      <c r="D15" s="27"/>
      <c r="E15" s="28"/>
      <c r="F15" s="29"/>
      <c r="G15" s="28"/>
      <c r="H15" s="30"/>
      <c r="I15" s="30"/>
      <c r="J15" s="29"/>
      <c r="K15" s="30"/>
      <c r="L15" s="30"/>
    </row>
    <row r="16" spans="1:12" ht="9.9499999999999993" customHeight="1" x14ac:dyDescent="0.2">
      <c r="A16" s="26"/>
      <c r="B16" s="11"/>
      <c r="C16" s="19"/>
      <c r="D16" s="27"/>
      <c r="E16" s="28"/>
      <c r="F16" s="29"/>
      <c r="G16" s="28"/>
      <c r="H16" s="30"/>
      <c r="I16" s="30"/>
      <c r="J16" s="29"/>
      <c r="K16" s="30"/>
      <c r="L16" s="30"/>
    </row>
    <row r="17" spans="1:12" ht="16.5" customHeight="1" x14ac:dyDescent="0.2">
      <c r="A17" s="19" t="s">
        <v>10</v>
      </c>
      <c r="B17" s="11"/>
      <c r="C17" s="19"/>
      <c r="D17" s="27"/>
      <c r="E17" s="28"/>
      <c r="F17" s="31">
        <v>2890082</v>
      </c>
      <c r="G17" s="32"/>
      <c r="H17" s="33">
        <v>2611126</v>
      </c>
      <c r="I17" s="34"/>
      <c r="J17" s="31">
        <v>267089</v>
      </c>
      <c r="K17" s="34"/>
      <c r="L17" s="33">
        <v>222256</v>
      </c>
    </row>
    <row r="18" spans="1:12" ht="16.5" customHeight="1" x14ac:dyDescent="0.2">
      <c r="A18" s="19" t="s">
        <v>249</v>
      </c>
      <c r="B18" s="11"/>
      <c r="C18" s="19"/>
      <c r="D18" s="19"/>
      <c r="E18" s="28"/>
      <c r="F18" s="31"/>
      <c r="G18" s="32"/>
      <c r="H18" s="33"/>
      <c r="I18" s="34"/>
      <c r="J18" s="31"/>
      <c r="K18" s="34"/>
      <c r="L18" s="33"/>
    </row>
    <row r="19" spans="1:12" ht="16.5" customHeight="1" x14ac:dyDescent="0.2">
      <c r="A19" s="19"/>
      <c r="B19" s="11" t="s">
        <v>248</v>
      </c>
      <c r="C19" s="19"/>
      <c r="D19" s="27"/>
      <c r="E19" s="28"/>
      <c r="F19" s="31">
        <v>94260</v>
      </c>
      <c r="G19" s="32"/>
      <c r="H19" s="35">
        <v>94424</v>
      </c>
      <c r="I19" s="34"/>
      <c r="J19" s="31">
        <v>94260</v>
      </c>
      <c r="K19" s="34"/>
      <c r="L19" s="35">
        <v>94424</v>
      </c>
    </row>
    <row r="20" spans="1:12" ht="16.5" customHeight="1" x14ac:dyDescent="0.2">
      <c r="A20" s="36" t="s">
        <v>11</v>
      </c>
      <c r="B20" s="37"/>
      <c r="C20" s="19"/>
      <c r="D20" s="27">
        <v>7</v>
      </c>
      <c r="E20" s="28"/>
      <c r="F20" s="31">
        <v>6166980</v>
      </c>
      <c r="G20" s="32"/>
      <c r="H20" s="33">
        <v>6209377</v>
      </c>
      <c r="I20" s="34"/>
      <c r="J20" s="31">
        <v>426753</v>
      </c>
      <c r="K20" s="34"/>
      <c r="L20" s="33">
        <v>315053</v>
      </c>
    </row>
    <row r="21" spans="1:12" ht="16.5" customHeight="1" x14ac:dyDescent="0.2">
      <c r="A21" s="19" t="s">
        <v>12</v>
      </c>
      <c r="B21" s="11"/>
      <c r="C21" s="19"/>
      <c r="D21" s="27">
        <v>8</v>
      </c>
      <c r="E21" s="28"/>
      <c r="F21" s="31">
        <v>9822121</v>
      </c>
      <c r="G21" s="32"/>
      <c r="H21" s="33">
        <v>11153127</v>
      </c>
      <c r="I21" s="34"/>
      <c r="J21" s="31">
        <v>296622</v>
      </c>
      <c r="K21" s="34"/>
      <c r="L21" s="33">
        <v>163530</v>
      </c>
    </row>
    <row r="22" spans="1:12" ht="16.5" customHeight="1" x14ac:dyDescent="0.2">
      <c r="A22" s="38" t="s">
        <v>221</v>
      </c>
      <c r="B22" s="39"/>
      <c r="C22" s="38"/>
      <c r="D22" s="40">
        <v>21</v>
      </c>
      <c r="E22" s="41"/>
      <c r="F22" s="31">
        <v>0</v>
      </c>
      <c r="G22" s="32"/>
      <c r="H22" s="33">
        <v>0</v>
      </c>
      <c r="I22" s="34"/>
      <c r="J22" s="31">
        <v>0</v>
      </c>
      <c r="K22" s="34"/>
      <c r="L22" s="33">
        <v>498703</v>
      </c>
    </row>
    <row r="23" spans="1:12" ht="16.5" customHeight="1" x14ac:dyDescent="0.2">
      <c r="A23" s="19" t="s">
        <v>13</v>
      </c>
      <c r="B23" s="11"/>
      <c r="C23" s="19"/>
      <c r="D23" s="27"/>
      <c r="E23" s="28"/>
      <c r="F23" s="42">
        <v>498785</v>
      </c>
      <c r="G23" s="32"/>
      <c r="H23" s="43">
        <v>251542</v>
      </c>
      <c r="I23" s="34"/>
      <c r="J23" s="42">
        <v>4423</v>
      </c>
      <c r="K23" s="34"/>
      <c r="L23" s="43">
        <v>4436</v>
      </c>
    </row>
    <row r="24" spans="1:12" ht="9.9499999999999993" customHeight="1" x14ac:dyDescent="0.2">
      <c r="A24" s="11"/>
      <c r="B24" s="11"/>
      <c r="C24" s="19"/>
      <c r="D24" s="27"/>
      <c r="E24" s="28"/>
      <c r="F24" s="44"/>
      <c r="G24" s="32"/>
      <c r="H24" s="45"/>
      <c r="I24" s="45"/>
      <c r="J24" s="44"/>
      <c r="K24" s="45"/>
      <c r="L24" s="45"/>
    </row>
    <row r="25" spans="1:12" ht="16.5" customHeight="1" x14ac:dyDescent="0.2">
      <c r="A25" s="26" t="s">
        <v>14</v>
      </c>
      <c r="B25" s="11"/>
      <c r="C25" s="19"/>
      <c r="D25" s="27"/>
      <c r="E25" s="28"/>
      <c r="F25" s="46">
        <f>SUM(F17:F23)</f>
        <v>19472228</v>
      </c>
      <c r="G25" s="32"/>
      <c r="H25" s="47">
        <f>SUM(H17:H23)</f>
        <v>20319596</v>
      </c>
      <c r="I25" s="32"/>
      <c r="J25" s="46">
        <f>SUM(J17:J23)</f>
        <v>1089147</v>
      </c>
      <c r="K25" s="32"/>
      <c r="L25" s="47">
        <f>SUM(L17:L23)</f>
        <v>1298402</v>
      </c>
    </row>
    <row r="26" spans="1:12" ht="16.5" customHeight="1" x14ac:dyDescent="0.2">
      <c r="A26" s="26"/>
      <c r="B26" s="11"/>
      <c r="C26" s="19"/>
      <c r="D26" s="27"/>
      <c r="E26" s="28"/>
      <c r="F26" s="48"/>
      <c r="G26" s="32"/>
      <c r="H26" s="32"/>
      <c r="I26" s="32"/>
      <c r="J26" s="48"/>
      <c r="K26" s="32"/>
      <c r="L26" s="32"/>
    </row>
    <row r="27" spans="1:12" ht="16.5" customHeight="1" x14ac:dyDescent="0.2">
      <c r="A27" s="26" t="s">
        <v>15</v>
      </c>
      <c r="B27" s="11"/>
      <c r="C27" s="19"/>
      <c r="D27" s="27"/>
      <c r="E27" s="28"/>
      <c r="F27" s="48"/>
      <c r="G27" s="32"/>
      <c r="H27" s="32"/>
      <c r="I27" s="32"/>
      <c r="J27" s="48"/>
      <c r="K27" s="32"/>
      <c r="L27" s="32"/>
    </row>
    <row r="28" spans="1:12" ht="9.9499999999999993" customHeight="1" x14ac:dyDescent="0.2">
      <c r="A28" s="26"/>
      <c r="B28" s="11"/>
      <c r="C28" s="19"/>
      <c r="D28" s="27"/>
      <c r="E28" s="28"/>
      <c r="F28" s="48"/>
      <c r="G28" s="32"/>
      <c r="H28" s="32"/>
      <c r="I28" s="32"/>
      <c r="J28" s="48"/>
      <c r="K28" s="32"/>
      <c r="L28" s="32"/>
    </row>
    <row r="29" spans="1:12" ht="16.5" customHeight="1" x14ac:dyDescent="0.2">
      <c r="A29" s="19" t="s">
        <v>16</v>
      </c>
      <c r="B29" s="11"/>
      <c r="C29" s="19"/>
      <c r="D29" s="27">
        <v>9</v>
      </c>
      <c r="E29" s="28"/>
      <c r="F29" s="31">
        <v>0</v>
      </c>
      <c r="G29" s="32"/>
      <c r="H29" s="35">
        <v>0</v>
      </c>
      <c r="I29" s="34"/>
      <c r="J29" s="31">
        <v>11077879</v>
      </c>
      <c r="K29" s="34"/>
      <c r="L29" s="35">
        <v>11062879</v>
      </c>
    </row>
    <row r="30" spans="1:12" ht="16.5" customHeight="1" x14ac:dyDescent="0.2">
      <c r="A30" s="19" t="s">
        <v>17</v>
      </c>
      <c r="B30" s="11"/>
      <c r="C30" s="19"/>
      <c r="D30" s="27">
        <v>9</v>
      </c>
      <c r="E30" s="28"/>
      <c r="F30" s="31">
        <v>2394411</v>
      </c>
      <c r="G30" s="32"/>
      <c r="H30" s="35">
        <v>2177488</v>
      </c>
      <c r="I30" s="34"/>
      <c r="J30" s="31">
        <v>0</v>
      </c>
      <c r="K30" s="34"/>
      <c r="L30" s="35">
        <v>0</v>
      </c>
    </row>
    <row r="31" spans="1:12" ht="16.5" customHeight="1" x14ac:dyDescent="0.2">
      <c r="A31" s="19" t="s">
        <v>18</v>
      </c>
      <c r="B31" s="11"/>
      <c r="C31" s="19"/>
      <c r="D31" s="27">
        <v>9</v>
      </c>
      <c r="E31" s="28"/>
      <c r="F31" s="31">
        <v>32494</v>
      </c>
      <c r="G31" s="32"/>
      <c r="H31" s="35">
        <v>32995</v>
      </c>
      <c r="I31" s="34"/>
      <c r="J31" s="31">
        <v>23578</v>
      </c>
      <c r="K31" s="34"/>
      <c r="L31" s="35">
        <v>23578</v>
      </c>
    </row>
    <row r="32" spans="1:12" ht="16.5" customHeight="1" x14ac:dyDescent="0.2">
      <c r="A32" s="19" t="s">
        <v>19</v>
      </c>
      <c r="B32" s="11"/>
      <c r="C32" s="19"/>
      <c r="D32" s="27">
        <v>21</v>
      </c>
      <c r="E32" s="28"/>
      <c r="F32" s="31">
        <v>978925</v>
      </c>
      <c r="G32" s="32"/>
      <c r="H32" s="35">
        <v>913312</v>
      </c>
      <c r="I32" s="34"/>
      <c r="J32" s="31">
        <v>4101160</v>
      </c>
      <c r="K32" s="34"/>
      <c r="L32" s="35">
        <v>4217753</v>
      </c>
    </row>
    <row r="33" spans="1:12" ht="16.5" customHeight="1" x14ac:dyDescent="0.2">
      <c r="A33" s="19" t="s">
        <v>20</v>
      </c>
      <c r="B33" s="11"/>
      <c r="C33" s="19"/>
      <c r="D33" s="27"/>
      <c r="E33" s="28"/>
      <c r="F33" s="31">
        <v>167151</v>
      </c>
      <c r="G33" s="32"/>
      <c r="H33" s="35">
        <v>166403</v>
      </c>
      <c r="I33" s="34"/>
      <c r="J33" s="31">
        <v>1341148</v>
      </c>
      <c r="K33" s="34"/>
      <c r="L33" s="35">
        <v>1284683</v>
      </c>
    </row>
    <row r="34" spans="1:12" ht="16.5" customHeight="1" x14ac:dyDescent="0.2">
      <c r="A34" s="19" t="s">
        <v>21</v>
      </c>
      <c r="B34" s="11"/>
      <c r="C34" s="19"/>
      <c r="D34" s="27">
        <v>10</v>
      </c>
      <c r="E34" s="28"/>
      <c r="F34" s="31">
        <v>22393899</v>
      </c>
      <c r="G34" s="32"/>
      <c r="H34" s="35">
        <v>22579109</v>
      </c>
      <c r="I34" s="34"/>
      <c r="J34" s="31">
        <v>6163674</v>
      </c>
      <c r="K34" s="34"/>
      <c r="L34" s="35">
        <v>6220086</v>
      </c>
    </row>
    <row r="35" spans="1:12" ht="16.5" customHeight="1" x14ac:dyDescent="0.2">
      <c r="A35" s="49" t="s">
        <v>22</v>
      </c>
      <c r="B35" s="11"/>
      <c r="C35" s="19"/>
      <c r="D35" s="50">
        <v>11</v>
      </c>
      <c r="E35" s="28"/>
      <c r="F35" s="31">
        <v>1099556</v>
      </c>
      <c r="G35" s="32"/>
      <c r="H35" s="35">
        <v>1154654</v>
      </c>
      <c r="I35" s="34"/>
      <c r="J35" s="31">
        <v>145511</v>
      </c>
      <c r="K35" s="34"/>
      <c r="L35" s="35">
        <v>174388</v>
      </c>
    </row>
    <row r="36" spans="1:12" ht="16.5" customHeight="1" x14ac:dyDescent="0.2">
      <c r="A36" s="19" t="s">
        <v>23</v>
      </c>
      <c r="B36" s="11"/>
      <c r="C36" s="19"/>
      <c r="D36" s="27"/>
      <c r="E36" s="28"/>
      <c r="F36" s="31">
        <v>2723956</v>
      </c>
      <c r="G36" s="32"/>
      <c r="H36" s="35">
        <v>2723956</v>
      </c>
      <c r="I36" s="34"/>
      <c r="J36" s="31">
        <v>0</v>
      </c>
      <c r="K36" s="34"/>
      <c r="L36" s="35">
        <v>0</v>
      </c>
    </row>
    <row r="37" spans="1:12" ht="16.5" customHeight="1" x14ac:dyDescent="0.2">
      <c r="A37" s="49" t="s">
        <v>24</v>
      </c>
      <c r="B37" s="11"/>
      <c r="C37" s="19"/>
      <c r="D37" s="27">
        <v>10</v>
      </c>
      <c r="E37" s="28"/>
      <c r="F37" s="31">
        <v>69983</v>
      </c>
      <c r="G37" s="32"/>
      <c r="H37" s="35">
        <v>79298</v>
      </c>
      <c r="I37" s="34"/>
      <c r="J37" s="31">
        <v>1800</v>
      </c>
      <c r="K37" s="34"/>
      <c r="L37" s="35">
        <v>2821</v>
      </c>
    </row>
    <row r="38" spans="1:12" ht="16.5" customHeight="1" x14ac:dyDescent="0.2">
      <c r="A38" s="11" t="s">
        <v>25</v>
      </c>
      <c r="B38" s="15"/>
      <c r="C38" s="19"/>
      <c r="D38" s="27"/>
      <c r="E38" s="13"/>
      <c r="F38" s="31">
        <v>191956</v>
      </c>
      <c r="G38" s="45"/>
      <c r="H38" s="35">
        <v>91855</v>
      </c>
      <c r="I38" s="34"/>
      <c r="J38" s="31">
        <v>0</v>
      </c>
      <c r="K38" s="34"/>
      <c r="L38" s="35">
        <v>0</v>
      </c>
    </row>
    <row r="39" spans="1:12" ht="16.5" customHeight="1" x14ac:dyDescent="0.2">
      <c r="A39" s="19" t="s">
        <v>26</v>
      </c>
      <c r="B39" s="11"/>
      <c r="C39" s="19"/>
      <c r="D39" s="27">
        <v>12</v>
      </c>
      <c r="E39" s="28"/>
      <c r="F39" s="42">
        <v>757604</v>
      </c>
      <c r="G39" s="32"/>
      <c r="H39" s="43">
        <v>655343</v>
      </c>
      <c r="I39" s="34"/>
      <c r="J39" s="42">
        <v>928042</v>
      </c>
      <c r="K39" s="34"/>
      <c r="L39" s="43">
        <v>756090</v>
      </c>
    </row>
    <row r="40" spans="1:12" ht="9.9499999999999993" customHeight="1" x14ac:dyDescent="0.2">
      <c r="A40" s="11"/>
      <c r="B40" s="11"/>
      <c r="C40" s="19"/>
      <c r="D40" s="27"/>
      <c r="E40" s="28"/>
      <c r="F40" s="48"/>
      <c r="G40" s="32"/>
      <c r="H40" s="32"/>
      <c r="I40" s="32"/>
      <c r="J40" s="48"/>
      <c r="K40" s="32"/>
      <c r="L40" s="32"/>
    </row>
    <row r="41" spans="1:12" ht="16.5" customHeight="1" x14ac:dyDescent="0.2">
      <c r="A41" s="26" t="s">
        <v>27</v>
      </c>
      <c r="B41" s="11"/>
      <c r="C41" s="19"/>
      <c r="D41" s="27"/>
      <c r="E41" s="28"/>
      <c r="F41" s="46">
        <f>SUM(F29:F39)</f>
        <v>30809935</v>
      </c>
      <c r="G41" s="32"/>
      <c r="H41" s="47">
        <f>SUM(H29:H39)</f>
        <v>30574413</v>
      </c>
      <c r="I41" s="32"/>
      <c r="J41" s="46">
        <f>SUM(J29:J39)</f>
        <v>23782792</v>
      </c>
      <c r="K41" s="32"/>
      <c r="L41" s="47">
        <f>SUM(L29:L39)</f>
        <v>23742278</v>
      </c>
    </row>
    <row r="42" spans="1:12" ht="9.9499999999999993" customHeight="1" x14ac:dyDescent="0.2">
      <c r="A42" s="26"/>
      <c r="B42" s="11"/>
      <c r="C42" s="19"/>
      <c r="D42" s="27"/>
      <c r="E42" s="28"/>
      <c r="F42" s="51"/>
      <c r="G42" s="32"/>
      <c r="H42" s="52"/>
      <c r="I42" s="32"/>
      <c r="J42" s="51"/>
      <c r="K42" s="32"/>
      <c r="L42" s="52"/>
    </row>
    <row r="43" spans="1:12" ht="16.5" customHeight="1" thickBot="1" x14ac:dyDescent="0.25">
      <c r="A43" s="26" t="s">
        <v>28</v>
      </c>
      <c r="B43" s="11"/>
      <c r="C43" s="19"/>
      <c r="D43" s="27"/>
      <c r="E43" s="28"/>
      <c r="F43" s="53">
        <f>SUM(F25+F41)</f>
        <v>50282163</v>
      </c>
      <c r="G43" s="32"/>
      <c r="H43" s="54">
        <f>SUM(H25+H41)</f>
        <v>50894009</v>
      </c>
      <c r="I43" s="32"/>
      <c r="J43" s="53">
        <f>SUM(J25+J41)</f>
        <v>24871939</v>
      </c>
      <c r="K43" s="32"/>
      <c r="L43" s="54">
        <f>SUM(L25+L41)</f>
        <v>25040680</v>
      </c>
    </row>
    <row r="44" spans="1:12" ht="16.5" customHeight="1" thickTop="1" x14ac:dyDescent="0.2">
      <c r="A44" s="26"/>
      <c r="B44" s="11"/>
      <c r="C44" s="19"/>
      <c r="D44" s="27"/>
      <c r="E44" s="28"/>
      <c r="F44" s="32"/>
      <c r="G44" s="32"/>
      <c r="H44" s="32"/>
      <c r="I44" s="32"/>
      <c r="J44" s="32"/>
      <c r="K44" s="32"/>
      <c r="L44" s="32"/>
    </row>
    <row r="45" spans="1:12" ht="16.5" customHeight="1" x14ac:dyDescent="0.2">
      <c r="A45" s="26"/>
      <c r="B45" s="11"/>
      <c r="C45" s="19"/>
      <c r="D45" s="27"/>
      <c r="E45" s="28"/>
      <c r="F45" s="32"/>
      <c r="G45" s="32"/>
      <c r="H45" s="32"/>
      <c r="I45" s="32"/>
      <c r="J45" s="32"/>
      <c r="K45" s="32"/>
      <c r="L45" s="32"/>
    </row>
    <row r="46" spans="1:12" ht="16.5" customHeight="1" x14ac:dyDescent="0.2">
      <c r="A46" s="26"/>
      <c r="B46" s="11"/>
      <c r="C46" s="19"/>
      <c r="D46" s="27"/>
      <c r="E46" s="28"/>
      <c r="F46" s="32"/>
      <c r="G46" s="32"/>
      <c r="H46" s="32"/>
      <c r="I46" s="32"/>
      <c r="J46" s="32"/>
      <c r="K46" s="32"/>
      <c r="L46" s="32"/>
    </row>
    <row r="47" spans="1:12" ht="25.15" customHeight="1" x14ac:dyDescent="0.2">
      <c r="A47" s="26"/>
      <c r="B47" s="11"/>
      <c r="C47" s="19"/>
      <c r="D47" s="27"/>
      <c r="E47" s="28"/>
      <c r="F47" s="32"/>
      <c r="G47" s="32"/>
      <c r="H47" s="32"/>
      <c r="I47" s="32"/>
      <c r="J47" s="32"/>
      <c r="K47" s="32"/>
      <c r="L47" s="32"/>
    </row>
    <row r="48" spans="1:12" ht="22.5" customHeight="1" x14ac:dyDescent="0.2">
      <c r="A48" s="26"/>
      <c r="B48" s="11"/>
      <c r="C48" s="19"/>
      <c r="D48" s="27"/>
      <c r="E48" s="28"/>
      <c r="F48" s="55"/>
      <c r="G48" s="28"/>
      <c r="H48" s="55"/>
      <c r="I48" s="55"/>
      <c r="J48" s="55"/>
      <c r="K48" s="55"/>
      <c r="L48" s="55"/>
    </row>
    <row r="49" spans="1:12" ht="16.5" customHeight="1" x14ac:dyDescent="0.2">
      <c r="A49" s="11" t="s">
        <v>250</v>
      </c>
      <c r="B49" s="11"/>
      <c r="C49" s="11"/>
      <c r="D49" s="12"/>
      <c r="E49" s="13"/>
      <c r="F49" s="14"/>
      <c r="G49" s="13"/>
      <c r="H49" s="14"/>
      <c r="I49" s="14"/>
      <c r="J49" s="14"/>
      <c r="K49" s="14"/>
      <c r="L49" s="14"/>
    </row>
    <row r="50" spans="1:12" ht="16.5" customHeight="1" x14ac:dyDescent="0.2">
      <c r="A50" s="11"/>
      <c r="B50" s="11"/>
      <c r="C50" s="11"/>
      <c r="D50" s="12"/>
      <c r="E50" s="13"/>
      <c r="F50" s="14"/>
      <c r="G50" s="13"/>
      <c r="H50" s="14"/>
      <c r="I50" s="14"/>
      <c r="J50" s="14"/>
      <c r="K50" s="14"/>
      <c r="L50" s="14"/>
    </row>
    <row r="51" spans="1:12" ht="16.5" customHeight="1" x14ac:dyDescent="0.2">
      <c r="A51" s="11"/>
      <c r="B51" s="11"/>
      <c r="C51" s="11"/>
      <c r="D51" s="12"/>
      <c r="E51" s="13"/>
      <c r="F51" s="14"/>
      <c r="G51" s="13"/>
      <c r="H51" s="14"/>
      <c r="I51" s="14"/>
      <c r="J51" s="14"/>
      <c r="K51" s="14"/>
      <c r="L51" s="14"/>
    </row>
    <row r="52" spans="1:12" s="264" customFormat="1" ht="22.15" customHeight="1" x14ac:dyDescent="0.2">
      <c r="A52" s="261" t="s">
        <v>252</v>
      </c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</row>
    <row r="53" spans="1:12" ht="16.5" customHeight="1" x14ac:dyDescent="0.2">
      <c r="A53" s="1" t="s">
        <v>0</v>
      </c>
      <c r="B53" s="1"/>
      <c r="C53" s="1"/>
      <c r="D53" s="2"/>
      <c r="E53" s="3"/>
      <c r="F53" s="4"/>
      <c r="G53" s="3"/>
      <c r="H53" s="4"/>
      <c r="I53" s="4"/>
      <c r="J53" s="4"/>
      <c r="K53" s="4"/>
      <c r="L53" s="4"/>
    </row>
    <row r="54" spans="1:12" ht="16.5" customHeight="1" x14ac:dyDescent="0.2">
      <c r="A54" s="6" t="s">
        <v>1</v>
      </c>
      <c r="B54" s="6"/>
      <c r="C54" s="6"/>
      <c r="D54" s="2"/>
      <c r="E54" s="3"/>
      <c r="F54" s="4"/>
      <c r="G54" s="3"/>
      <c r="H54" s="4"/>
      <c r="I54" s="4"/>
      <c r="J54" s="4"/>
      <c r="K54" s="4"/>
      <c r="L54" s="4"/>
    </row>
    <row r="55" spans="1:12" ht="16.5" customHeight="1" x14ac:dyDescent="0.2">
      <c r="A55" s="7" t="str">
        <f>A3</f>
        <v>As at 30 September 2022</v>
      </c>
      <c r="B55" s="7"/>
      <c r="C55" s="7"/>
      <c r="D55" s="8"/>
      <c r="E55" s="9"/>
      <c r="F55" s="10"/>
      <c r="G55" s="9"/>
      <c r="H55" s="10"/>
      <c r="I55" s="10"/>
      <c r="J55" s="10"/>
      <c r="K55" s="10"/>
      <c r="L55" s="10"/>
    </row>
    <row r="56" spans="1:12" ht="16.5" customHeight="1" x14ac:dyDescent="0.2">
      <c r="A56" s="15"/>
      <c r="B56" s="15"/>
      <c r="C56" s="15"/>
      <c r="D56" s="2"/>
      <c r="E56" s="3"/>
      <c r="F56" s="4"/>
      <c r="G56" s="3"/>
      <c r="H56" s="4"/>
      <c r="I56" s="4"/>
      <c r="J56" s="4"/>
      <c r="K56" s="4"/>
      <c r="L56" s="4"/>
    </row>
    <row r="57" spans="1:12" ht="16.5" customHeight="1" x14ac:dyDescent="0.2">
      <c r="A57" s="15"/>
      <c r="B57" s="15"/>
      <c r="C57" s="15"/>
      <c r="D57" s="2"/>
      <c r="E57" s="3"/>
      <c r="F57" s="4"/>
      <c r="G57" s="3"/>
      <c r="H57" s="4"/>
      <c r="I57" s="4"/>
      <c r="J57" s="4"/>
      <c r="K57" s="4"/>
      <c r="L57" s="4"/>
    </row>
    <row r="58" spans="1:12" ht="16.5" customHeight="1" x14ac:dyDescent="0.2">
      <c r="A58" s="11"/>
      <c r="B58" s="11"/>
      <c r="C58" s="15"/>
      <c r="D58" s="12"/>
      <c r="E58" s="13"/>
      <c r="F58" s="273" t="s">
        <v>245</v>
      </c>
      <c r="G58" s="273"/>
      <c r="H58" s="273" t="s">
        <v>245</v>
      </c>
      <c r="I58" s="14"/>
      <c r="J58" s="273" t="s">
        <v>246</v>
      </c>
      <c r="K58" s="273"/>
      <c r="L58" s="273"/>
    </row>
    <row r="59" spans="1:12" ht="16.5" customHeight="1" x14ac:dyDescent="0.2">
      <c r="A59" s="11"/>
      <c r="B59" s="11"/>
      <c r="C59" s="11"/>
      <c r="D59" s="12"/>
      <c r="E59" s="16"/>
      <c r="F59" s="274" t="s">
        <v>244</v>
      </c>
      <c r="G59" s="274"/>
      <c r="H59" s="274"/>
      <c r="I59" s="14"/>
      <c r="J59" s="274" t="s">
        <v>247</v>
      </c>
      <c r="K59" s="274"/>
      <c r="L59" s="274"/>
    </row>
    <row r="60" spans="1:12" ht="16.5" customHeight="1" x14ac:dyDescent="0.2">
      <c r="A60" s="11"/>
      <c r="B60" s="11"/>
      <c r="C60" s="11"/>
      <c r="D60" s="12"/>
      <c r="E60" s="16"/>
      <c r="F60" s="17" t="s">
        <v>2</v>
      </c>
      <c r="G60" s="18"/>
      <c r="H60" s="18" t="s">
        <v>3</v>
      </c>
      <c r="I60" s="14"/>
      <c r="J60" s="17" t="s">
        <v>2</v>
      </c>
      <c r="K60" s="18"/>
      <c r="L60" s="18" t="s">
        <v>3</v>
      </c>
    </row>
    <row r="61" spans="1:12" ht="16.5" customHeight="1" x14ac:dyDescent="0.2">
      <c r="A61" s="11"/>
      <c r="B61" s="11"/>
      <c r="C61" s="11"/>
      <c r="D61" s="12"/>
      <c r="E61" s="16"/>
      <c r="F61" s="17" t="s">
        <v>205</v>
      </c>
      <c r="G61" s="18"/>
      <c r="H61" s="18" t="s">
        <v>4</v>
      </c>
      <c r="I61" s="14"/>
      <c r="J61" s="17" t="s">
        <v>205</v>
      </c>
      <c r="K61" s="18"/>
      <c r="L61" s="18" t="s">
        <v>4</v>
      </c>
    </row>
    <row r="62" spans="1:12" ht="16.5" customHeight="1" x14ac:dyDescent="0.2">
      <c r="A62" s="15"/>
      <c r="B62" s="15"/>
      <c r="C62" s="19"/>
      <c r="D62" s="2"/>
      <c r="E62" s="3"/>
      <c r="F62" s="20" t="s">
        <v>216</v>
      </c>
      <c r="G62" s="21"/>
      <c r="H62" s="20" t="s">
        <v>5</v>
      </c>
      <c r="I62" s="22"/>
      <c r="J62" s="20" t="s">
        <v>216</v>
      </c>
      <c r="K62" s="21"/>
      <c r="L62" s="20" t="s">
        <v>5</v>
      </c>
    </row>
    <row r="63" spans="1:12" ht="16.5" customHeight="1" x14ac:dyDescent="0.2">
      <c r="A63" s="15"/>
      <c r="B63" s="15"/>
      <c r="C63" s="19"/>
      <c r="D63" s="8" t="s">
        <v>6</v>
      </c>
      <c r="E63" s="3"/>
      <c r="F63" s="23" t="s">
        <v>7</v>
      </c>
      <c r="G63" s="24"/>
      <c r="H63" s="23" t="s">
        <v>7</v>
      </c>
      <c r="I63" s="22"/>
      <c r="J63" s="23" t="s">
        <v>7</v>
      </c>
      <c r="K63" s="24"/>
      <c r="L63" s="23" t="s">
        <v>7</v>
      </c>
    </row>
    <row r="64" spans="1:12" ht="9.9499999999999993" customHeight="1" x14ac:dyDescent="0.2">
      <c r="A64" s="15"/>
      <c r="B64" s="15"/>
      <c r="C64" s="19"/>
      <c r="D64" s="2"/>
      <c r="E64" s="3"/>
      <c r="F64" s="25"/>
      <c r="G64" s="3"/>
      <c r="H64" s="22"/>
      <c r="I64" s="22"/>
      <c r="J64" s="25"/>
      <c r="K64" s="22"/>
      <c r="L64" s="22"/>
    </row>
    <row r="65" spans="1:12" ht="16.5" customHeight="1" x14ac:dyDescent="0.2">
      <c r="A65" s="15" t="s">
        <v>29</v>
      </c>
      <c r="B65" s="15"/>
      <c r="C65" s="19"/>
      <c r="D65" s="2"/>
      <c r="E65" s="3"/>
      <c r="F65" s="25"/>
      <c r="G65" s="3"/>
      <c r="H65" s="22"/>
      <c r="I65" s="22"/>
      <c r="J65" s="25"/>
      <c r="K65" s="22"/>
      <c r="L65" s="22"/>
    </row>
    <row r="66" spans="1:12" ht="9.9499999999999993" customHeight="1" x14ac:dyDescent="0.2">
      <c r="A66" s="26"/>
      <c r="B66" s="11"/>
      <c r="C66" s="19"/>
      <c r="D66" s="27"/>
      <c r="E66" s="28"/>
      <c r="F66" s="29"/>
      <c r="G66" s="28"/>
      <c r="H66" s="30"/>
      <c r="I66" s="30"/>
      <c r="J66" s="29"/>
      <c r="K66" s="30"/>
      <c r="L66" s="30"/>
    </row>
    <row r="67" spans="1:12" ht="16.5" customHeight="1" x14ac:dyDescent="0.2">
      <c r="A67" s="56" t="s">
        <v>30</v>
      </c>
      <c r="B67" s="11"/>
      <c r="C67" s="19"/>
      <c r="D67" s="50"/>
      <c r="E67" s="57"/>
      <c r="F67" s="58"/>
      <c r="G67" s="57"/>
      <c r="H67" s="59"/>
      <c r="I67" s="59"/>
      <c r="J67" s="58"/>
      <c r="K67" s="59"/>
      <c r="L67" s="59"/>
    </row>
    <row r="68" spans="1:12" ht="9.9499999999999993" customHeight="1" x14ac:dyDescent="0.2">
      <c r="A68" s="56"/>
      <c r="B68" s="11"/>
      <c r="C68" s="19"/>
      <c r="D68" s="50"/>
      <c r="E68" s="57"/>
      <c r="F68" s="58"/>
      <c r="G68" s="57"/>
      <c r="H68" s="59"/>
      <c r="I68" s="59"/>
      <c r="J68" s="58"/>
      <c r="K68" s="59"/>
      <c r="L68" s="59"/>
    </row>
    <row r="69" spans="1:12" ht="16.5" customHeight="1" x14ac:dyDescent="0.2">
      <c r="A69" s="19" t="s">
        <v>31</v>
      </c>
      <c r="B69" s="11"/>
      <c r="C69" s="19"/>
      <c r="D69" s="50"/>
      <c r="E69" s="57"/>
      <c r="F69" s="58"/>
      <c r="G69" s="57"/>
      <c r="H69" s="59"/>
      <c r="I69" s="59"/>
      <c r="J69" s="58"/>
      <c r="K69" s="59"/>
      <c r="L69" s="59"/>
    </row>
    <row r="70" spans="1:12" ht="16.5" customHeight="1" x14ac:dyDescent="0.2">
      <c r="A70" s="19"/>
      <c r="B70" s="11" t="s">
        <v>32</v>
      </c>
      <c r="C70" s="19"/>
      <c r="D70" s="50">
        <v>13</v>
      </c>
      <c r="E70" s="57"/>
      <c r="F70" s="31">
        <v>5014324</v>
      </c>
      <c r="G70" s="34"/>
      <c r="H70" s="33">
        <v>5574135</v>
      </c>
      <c r="I70" s="33"/>
      <c r="J70" s="31">
        <v>1230000</v>
      </c>
      <c r="K70" s="33"/>
      <c r="L70" s="33">
        <v>1380000</v>
      </c>
    </row>
    <row r="71" spans="1:12" ht="16.5" customHeight="1" x14ac:dyDescent="0.2">
      <c r="A71" s="19" t="s">
        <v>33</v>
      </c>
      <c r="B71" s="11"/>
      <c r="C71" s="19"/>
      <c r="D71" s="50">
        <v>14</v>
      </c>
      <c r="E71" s="57"/>
      <c r="F71" s="31">
        <v>6559369</v>
      </c>
      <c r="G71" s="34"/>
      <c r="H71" s="33">
        <v>7548185</v>
      </c>
      <c r="I71" s="33"/>
      <c r="J71" s="31">
        <v>463062</v>
      </c>
      <c r="K71" s="33"/>
      <c r="L71" s="33">
        <v>444285</v>
      </c>
    </row>
    <row r="72" spans="1:12" ht="16.5" customHeight="1" x14ac:dyDescent="0.2">
      <c r="A72" s="19" t="s">
        <v>34</v>
      </c>
      <c r="B72" s="11"/>
      <c r="C72" s="19"/>
      <c r="D72" s="50"/>
      <c r="E72" s="57"/>
      <c r="F72" s="31">
        <v>53916</v>
      </c>
      <c r="G72" s="34"/>
      <c r="H72" s="33">
        <v>52755</v>
      </c>
      <c r="I72" s="33"/>
      <c r="J72" s="31">
        <v>16158</v>
      </c>
      <c r="K72" s="33"/>
      <c r="L72" s="33">
        <v>19157</v>
      </c>
    </row>
    <row r="73" spans="1:12" ht="16.5" customHeight="1" x14ac:dyDescent="0.2">
      <c r="A73" s="19" t="s">
        <v>210</v>
      </c>
      <c r="B73" s="11"/>
      <c r="C73" s="19"/>
      <c r="D73" s="50"/>
      <c r="E73" s="57"/>
      <c r="F73" s="31">
        <v>0</v>
      </c>
      <c r="G73" s="34"/>
      <c r="H73" s="33">
        <v>239</v>
      </c>
      <c r="I73" s="33"/>
      <c r="J73" s="31">
        <v>0</v>
      </c>
      <c r="K73" s="33"/>
      <c r="L73" s="33">
        <v>239</v>
      </c>
    </row>
    <row r="74" spans="1:12" ht="16.5" customHeight="1" x14ac:dyDescent="0.2">
      <c r="A74" s="19" t="s">
        <v>35</v>
      </c>
      <c r="B74" s="11"/>
      <c r="C74" s="19"/>
      <c r="D74" s="19"/>
      <c r="E74" s="19"/>
      <c r="F74" s="31"/>
      <c r="G74" s="60"/>
      <c r="H74" s="33"/>
      <c r="I74" s="33"/>
      <c r="J74" s="31"/>
      <c r="K74" s="33"/>
      <c r="L74" s="33"/>
    </row>
    <row r="75" spans="1:12" ht="16.5" customHeight="1" x14ac:dyDescent="0.2">
      <c r="A75" s="38"/>
      <c r="B75" s="39" t="s">
        <v>32</v>
      </c>
      <c r="C75" s="38"/>
      <c r="D75" s="50">
        <v>15</v>
      </c>
      <c r="E75" s="57"/>
      <c r="F75" s="31">
        <v>533073</v>
      </c>
      <c r="G75" s="34"/>
      <c r="H75" s="33">
        <v>638931</v>
      </c>
      <c r="I75" s="61"/>
      <c r="J75" s="31">
        <v>268000</v>
      </c>
      <c r="K75" s="61"/>
      <c r="L75" s="33">
        <v>311600</v>
      </c>
    </row>
    <row r="76" spans="1:12" ht="16.5" customHeight="1" x14ac:dyDescent="0.2">
      <c r="A76" s="19" t="s">
        <v>36</v>
      </c>
      <c r="B76" s="11"/>
      <c r="C76" s="19"/>
      <c r="D76" s="50">
        <v>16</v>
      </c>
      <c r="E76" s="57"/>
      <c r="F76" s="31">
        <v>1999089</v>
      </c>
      <c r="G76" s="34"/>
      <c r="H76" s="33">
        <v>2999577</v>
      </c>
      <c r="I76" s="61"/>
      <c r="J76" s="31">
        <v>1999089</v>
      </c>
      <c r="K76" s="61"/>
      <c r="L76" s="33">
        <v>2999577</v>
      </c>
    </row>
    <row r="77" spans="1:12" ht="16.5" customHeight="1" x14ac:dyDescent="0.2">
      <c r="A77" s="19" t="s">
        <v>37</v>
      </c>
      <c r="B77" s="11"/>
      <c r="C77" s="19"/>
      <c r="D77" s="50"/>
      <c r="E77" s="57"/>
      <c r="F77" s="31">
        <v>252441</v>
      </c>
      <c r="G77" s="34"/>
      <c r="H77" s="33">
        <v>427756</v>
      </c>
      <c r="I77" s="61"/>
      <c r="J77" s="31">
        <v>0</v>
      </c>
      <c r="K77" s="61"/>
      <c r="L77" s="33">
        <v>0</v>
      </c>
    </row>
    <row r="78" spans="1:12" ht="16.5" customHeight="1" x14ac:dyDescent="0.2">
      <c r="A78" s="19" t="s">
        <v>38</v>
      </c>
      <c r="B78" s="11"/>
      <c r="C78" s="19"/>
      <c r="D78" s="50"/>
      <c r="E78" s="57"/>
      <c r="F78" s="42">
        <f>108931+33452</f>
        <v>142383</v>
      </c>
      <c r="G78" s="34"/>
      <c r="H78" s="43">
        <v>96710</v>
      </c>
      <c r="I78" s="61"/>
      <c r="J78" s="42">
        <v>42766</v>
      </c>
      <c r="K78" s="61"/>
      <c r="L78" s="43">
        <v>19563</v>
      </c>
    </row>
    <row r="79" spans="1:12" ht="9.9499999999999993" customHeight="1" x14ac:dyDescent="0.2">
      <c r="A79" s="19"/>
      <c r="B79" s="11"/>
      <c r="C79" s="19"/>
      <c r="D79" s="50"/>
      <c r="E79" s="57"/>
      <c r="F79" s="62"/>
      <c r="G79" s="34"/>
      <c r="H79" s="34"/>
      <c r="I79" s="34"/>
      <c r="J79" s="62"/>
      <c r="K79" s="34"/>
      <c r="L79" s="34"/>
    </row>
    <row r="80" spans="1:12" ht="16.5" customHeight="1" x14ac:dyDescent="0.2">
      <c r="A80" s="56" t="s">
        <v>39</v>
      </c>
      <c r="B80" s="11"/>
      <c r="C80" s="19"/>
      <c r="D80" s="50"/>
      <c r="E80" s="57"/>
      <c r="F80" s="63">
        <f>SUM(F70:F78)</f>
        <v>14554595</v>
      </c>
      <c r="G80" s="34"/>
      <c r="H80" s="64">
        <f>SUM(H70:H78)</f>
        <v>17338288</v>
      </c>
      <c r="I80" s="34"/>
      <c r="J80" s="63">
        <f>SUM(J70:J78)</f>
        <v>4019075</v>
      </c>
      <c r="K80" s="34"/>
      <c r="L80" s="64">
        <f>SUM(L70:L78)</f>
        <v>5174421</v>
      </c>
    </row>
    <row r="81" spans="1:12" ht="16.5" customHeight="1" x14ac:dyDescent="0.2">
      <c r="A81" s="26"/>
      <c r="B81" s="11"/>
      <c r="C81" s="19"/>
      <c r="D81" s="27"/>
      <c r="E81" s="28"/>
      <c r="F81" s="48"/>
      <c r="G81" s="32"/>
      <c r="H81" s="32"/>
      <c r="I81" s="32"/>
      <c r="J81" s="48"/>
      <c r="K81" s="32"/>
      <c r="L81" s="32"/>
    </row>
    <row r="82" spans="1:12" ht="16.5" customHeight="1" x14ac:dyDescent="0.2">
      <c r="A82" s="56" t="s">
        <v>40</v>
      </c>
      <c r="B82" s="11"/>
      <c r="C82" s="19"/>
      <c r="D82" s="50"/>
      <c r="E82" s="57"/>
      <c r="F82" s="62"/>
      <c r="G82" s="34"/>
      <c r="H82" s="34"/>
      <c r="I82" s="34"/>
      <c r="J82" s="62"/>
      <c r="K82" s="34"/>
      <c r="L82" s="34"/>
    </row>
    <row r="83" spans="1:12" ht="9.9499999999999993" customHeight="1" x14ac:dyDescent="0.2">
      <c r="A83" s="56"/>
      <c r="B83" s="11"/>
      <c r="C83" s="19"/>
      <c r="D83" s="50"/>
      <c r="E83" s="57"/>
      <c r="F83" s="62"/>
      <c r="G83" s="34"/>
      <c r="H83" s="34"/>
      <c r="I83" s="34"/>
      <c r="J83" s="62"/>
      <c r="K83" s="34"/>
      <c r="L83" s="34"/>
    </row>
    <row r="84" spans="1:12" ht="16.5" customHeight="1" x14ac:dyDescent="0.2">
      <c r="A84" s="19" t="s">
        <v>41</v>
      </c>
      <c r="B84" s="11"/>
      <c r="C84" s="19"/>
      <c r="D84" s="50"/>
      <c r="E84" s="57"/>
      <c r="F84" s="62">
        <v>576001</v>
      </c>
      <c r="G84" s="34"/>
      <c r="H84" s="33">
        <v>583677</v>
      </c>
      <c r="I84" s="33"/>
      <c r="J84" s="62">
        <v>65938</v>
      </c>
      <c r="K84" s="33"/>
      <c r="L84" s="33">
        <v>76852</v>
      </c>
    </row>
    <row r="85" spans="1:12" ht="16.5" customHeight="1" x14ac:dyDescent="0.2">
      <c r="A85" s="19" t="s">
        <v>42</v>
      </c>
      <c r="B85" s="11"/>
      <c r="C85" s="19"/>
      <c r="D85" s="50"/>
      <c r="E85" s="57"/>
      <c r="F85" s="62">
        <v>36014</v>
      </c>
      <c r="G85" s="34"/>
      <c r="H85" s="33">
        <v>5033</v>
      </c>
      <c r="I85" s="33"/>
      <c r="J85" s="62">
        <v>26981</v>
      </c>
      <c r="K85" s="33"/>
      <c r="L85" s="33">
        <v>0</v>
      </c>
    </row>
    <row r="86" spans="1:12" ht="16.5" customHeight="1" x14ac:dyDescent="0.2">
      <c r="A86" s="19" t="s">
        <v>43</v>
      </c>
      <c r="B86" s="19"/>
      <c r="C86" s="19"/>
      <c r="D86" s="50"/>
      <c r="E86" s="57"/>
      <c r="F86" s="62"/>
      <c r="G86" s="34"/>
      <c r="H86" s="33"/>
      <c r="I86" s="33"/>
      <c r="J86" s="62"/>
      <c r="K86" s="33"/>
      <c r="L86" s="33"/>
    </row>
    <row r="87" spans="1:12" ht="16.5" customHeight="1" x14ac:dyDescent="0.2">
      <c r="A87" s="19"/>
      <c r="B87" s="19" t="s">
        <v>44</v>
      </c>
      <c r="C87" s="19"/>
      <c r="D87" s="50">
        <v>15</v>
      </c>
      <c r="E87" s="57"/>
      <c r="F87" s="62">
        <v>839101</v>
      </c>
      <c r="G87" s="34"/>
      <c r="H87" s="35">
        <v>1269072</v>
      </c>
      <c r="I87" s="34"/>
      <c r="J87" s="62">
        <v>313000</v>
      </c>
      <c r="K87" s="34"/>
      <c r="L87" s="35">
        <v>514000</v>
      </c>
    </row>
    <row r="88" spans="1:12" ht="16.5" customHeight="1" x14ac:dyDescent="0.2">
      <c r="A88" s="19" t="s">
        <v>45</v>
      </c>
      <c r="B88" s="11"/>
      <c r="C88" s="19"/>
      <c r="D88" s="50">
        <v>21</v>
      </c>
      <c r="E88" s="57"/>
      <c r="F88" s="62">
        <v>0</v>
      </c>
      <c r="G88" s="34"/>
      <c r="H88" s="35">
        <v>0</v>
      </c>
      <c r="I88" s="34"/>
      <c r="J88" s="62">
        <v>1546171</v>
      </c>
      <c r="K88" s="34"/>
      <c r="L88" s="35">
        <v>1781383</v>
      </c>
    </row>
    <row r="89" spans="1:12" ht="16.5" customHeight="1" x14ac:dyDescent="0.2">
      <c r="A89" s="19" t="s">
        <v>46</v>
      </c>
      <c r="B89" s="11"/>
      <c r="C89" s="19"/>
      <c r="D89" s="50">
        <v>16</v>
      </c>
      <c r="E89" s="57"/>
      <c r="F89" s="62">
        <v>9974608</v>
      </c>
      <c r="G89" s="34"/>
      <c r="H89" s="35">
        <v>7984455</v>
      </c>
      <c r="I89" s="34"/>
      <c r="J89" s="62">
        <v>9974608</v>
      </c>
      <c r="K89" s="34"/>
      <c r="L89" s="35">
        <v>7984455</v>
      </c>
    </row>
    <row r="90" spans="1:12" ht="16.5" customHeight="1" x14ac:dyDescent="0.2">
      <c r="A90" s="19" t="s">
        <v>47</v>
      </c>
      <c r="B90" s="11"/>
      <c r="C90" s="19"/>
      <c r="D90" s="50"/>
      <c r="E90" s="57"/>
      <c r="F90" s="62">
        <v>6150337</v>
      </c>
      <c r="G90" s="34"/>
      <c r="H90" s="35">
        <v>5911874</v>
      </c>
      <c r="I90" s="61"/>
      <c r="J90" s="62">
        <v>1507924</v>
      </c>
      <c r="K90" s="61"/>
      <c r="L90" s="35">
        <v>1414167</v>
      </c>
    </row>
    <row r="91" spans="1:12" ht="16.5" customHeight="1" x14ac:dyDescent="0.2">
      <c r="A91" s="19" t="s">
        <v>48</v>
      </c>
      <c r="B91" s="11"/>
      <c r="C91" s="19"/>
      <c r="D91" s="50"/>
      <c r="E91" s="57"/>
      <c r="F91" s="62">
        <v>276861</v>
      </c>
      <c r="G91" s="65"/>
      <c r="H91" s="35">
        <v>274889</v>
      </c>
      <c r="I91" s="65"/>
      <c r="J91" s="62">
        <v>108726</v>
      </c>
      <c r="K91" s="33"/>
      <c r="L91" s="35">
        <v>104957</v>
      </c>
    </row>
    <row r="92" spans="1:12" ht="16.5" customHeight="1" x14ac:dyDescent="0.2">
      <c r="A92" s="19" t="s">
        <v>49</v>
      </c>
      <c r="B92" s="11"/>
      <c r="C92" s="19"/>
      <c r="D92" s="50"/>
      <c r="E92" s="57"/>
      <c r="F92" s="62">
        <v>659951</v>
      </c>
      <c r="G92" s="65"/>
      <c r="H92" s="35">
        <v>642544</v>
      </c>
      <c r="I92" s="65"/>
      <c r="J92" s="62">
        <v>118132</v>
      </c>
      <c r="K92" s="33"/>
      <c r="L92" s="35">
        <v>118066</v>
      </c>
    </row>
    <row r="93" spans="1:12" ht="16.5" customHeight="1" x14ac:dyDescent="0.2">
      <c r="A93" s="19" t="s">
        <v>50</v>
      </c>
      <c r="B93" s="11"/>
      <c r="C93" s="19"/>
      <c r="D93" s="50"/>
      <c r="E93" s="57"/>
      <c r="F93" s="63">
        <v>89392</v>
      </c>
      <c r="G93" s="65"/>
      <c r="H93" s="43">
        <v>91222</v>
      </c>
      <c r="I93" s="65"/>
      <c r="J93" s="63">
        <v>2466</v>
      </c>
      <c r="K93" s="33"/>
      <c r="L93" s="43">
        <v>2455</v>
      </c>
    </row>
    <row r="94" spans="1:12" ht="9.9499999999999993" customHeight="1" x14ac:dyDescent="0.2">
      <c r="A94" s="19"/>
      <c r="B94" s="11"/>
      <c r="C94" s="19"/>
      <c r="D94" s="50"/>
      <c r="E94" s="57"/>
      <c r="F94" s="62"/>
      <c r="G94" s="34"/>
      <c r="H94" s="34"/>
      <c r="I94" s="34"/>
      <c r="J94" s="62"/>
      <c r="K94" s="34"/>
      <c r="L94" s="34"/>
    </row>
    <row r="95" spans="1:12" ht="16.5" customHeight="1" x14ac:dyDescent="0.2">
      <c r="A95" s="56" t="s">
        <v>51</v>
      </c>
      <c r="B95" s="11"/>
      <c r="C95" s="19"/>
      <c r="D95" s="50"/>
      <c r="E95" s="57"/>
      <c r="F95" s="63">
        <f>SUM(F84:F93)</f>
        <v>18602265</v>
      </c>
      <c r="G95" s="34"/>
      <c r="H95" s="64">
        <f>SUM(H84:H93)</f>
        <v>16762766</v>
      </c>
      <c r="I95" s="34"/>
      <c r="J95" s="63">
        <f>SUM(J84:J93)</f>
        <v>13663946</v>
      </c>
      <c r="K95" s="34"/>
      <c r="L95" s="64">
        <f>SUM(L84:L93)</f>
        <v>11996335</v>
      </c>
    </row>
    <row r="96" spans="1:12" ht="9.9499999999999993" customHeight="1" x14ac:dyDescent="0.2">
      <c r="A96" s="19"/>
      <c r="B96" s="11"/>
      <c r="C96" s="19"/>
      <c r="D96" s="50"/>
      <c r="E96" s="57"/>
      <c r="F96" s="62"/>
      <c r="G96" s="34"/>
      <c r="H96" s="34"/>
      <c r="I96" s="34"/>
      <c r="J96" s="62"/>
      <c r="K96" s="34"/>
      <c r="L96" s="34"/>
    </row>
    <row r="97" spans="1:12" ht="16.5" customHeight="1" x14ac:dyDescent="0.2">
      <c r="A97" s="56" t="s">
        <v>52</v>
      </c>
      <c r="B97" s="11"/>
      <c r="C97" s="19"/>
      <c r="D97" s="50"/>
      <c r="E97" s="57"/>
      <c r="F97" s="63">
        <f>SUM(F80+F95)</f>
        <v>33156860</v>
      </c>
      <c r="G97" s="34"/>
      <c r="H97" s="64">
        <f>SUM(H80+H95)</f>
        <v>34101054</v>
      </c>
      <c r="I97" s="34"/>
      <c r="J97" s="63">
        <f>SUM(J80+J95)</f>
        <v>17683021</v>
      </c>
      <c r="K97" s="34"/>
      <c r="L97" s="64">
        <f>SUM(L80+L95)</f>
        <v>17170756</v>
      </c>
    </row>
    <row r="98" spans="1:12" ht="16.5" customHeight="1" x14ac:dyDescent="0.2">
      <c r="A98" s="56"/>
      <c r="B98" s="11"/>
      <c r="C98" s="19"/>
      <c r="D98" s="50"/>
      <c r="E98" s="57"/>
      <c r="F98" s="34"/>
      <c r="G98" s="34"/>
      <c r="H98" s="34"/>
      <c r="I98" s="34"/>
      <c r="J98" s="34"/>
      <c r="K98" s="34"/>
      <c r="L98" s="34"/>
    </row>
    <row r="99" spans="1:12" ht="16.5" customHeight="1" x14ac:dyDescent="0.2">
      <c r="A99" s="56"/>
      <c r="B99" s="11"/>
      <c r="C99" s="19"/>
      <c r="D99" s="50"/>
      <c r="E99" s="57"/>
      <c r="F99" s="34"/>
      <c r="G99" s="34"/>
      <c r="H99" s="34"/>
      <c r="I99" s="34"/>
      <c r="J99" s="34"/>
      <c r="K99" s="34"/>
      <c r="L99" s="34"/>
    </row>
    <row r="100" spans="1:12" ht="16.5" customHeight="1" x14ac:dyDescent="0.2">
      <c r="A100" s="56"/>
      <c r="B100" s="11"/>
      <c r="C100" s="19"/>
      <c r="D100" s="50"/>
      <c r="E100" s="57"/>
      <c r="F100" s="34"/>
      <c r="G100" s="34"/>
      <c r="H100" s="34"/>
      <c r="I100" s="34"/>
      <c r="J100" s="34"/>
      <c r="K100" s="34"/>
      <c r="L100" s="34"/>
    </row>
    <row r="101" spans="1:12" ht="16.5" customHeight="1" x14ac:dyDescent="0.2">
      <c r="A101" s="56"/>
      <c r="B101" s="11"/>
      <c r="C101" s="19"/>
      <c r="D101" s="50"/>
      <c r="E101" s="57"/>
      <c r="F101" s="66"/>
      <c r="G101" s="57"/>
      <c r="H101" s="66"/>
      <c r="I101" s="66"/>
      <c r="J101" s="66"/>
      <c r="K101" s="66"/>
      <c r="L101" s="66"/>
    </row>
    <row r="102" spans="1:12" ht="16.5" customHeight="1" x14ac:dyDescent="0.2">
      <c r="A102" s="56"/>
      <c r="B102" s="11"/>
      <c r="C102" s="19"/>
      <c r="D102" s="50"/>
      <c r="E102" s="57"/>
      <c r="F102" s="66"/>
      <c r="G102" s="57"/>
      <c r="H102" s="66"/>
      <c r="I102" s="66"/>
      <c r="J102" s="66"/>
      <c r="K102" s="66"/>
      <c r="L102" s="66"/>
    </row>
    <row r="103" spans="1:12" ht="16.5" customHeight="1" x14ac:dyDescent="0.2">
      <c r="A103" s="56"/>
      <c r="B103" s="11"/>
      <c r="C103" s="19"/>
      <c r="D103" s="50"/>
      <c r="E103" s="57"/>
      <c r="F103" s="66"/>
      <c r="G103" s="57"/>
      <c r="H103" s="66"/>
      <c r="I103" s="66"/>
      <c r="J103" s="66"/>
      <c r="K103" s="66"/>
      <c r="L103" s="66"/>
    </row>
    <row r="104" spans="1:12" ht="16.5" customHeight="1" x14ac:dyDescent="0.2">
      <c r="A104" s="56"/>
      <c r="B104" s="11"/>
      <c r="C104" s="19"/>
      <c r="D104" s="50"/>
      <c r="E104" s="57"/>
      <c r="F104" s="66"/>
      <c r="G104" s="57"/>
      <c r="H104" s="66"/>
      <c r="I104" s="66"/>
      <c r="J104" s="66"/>
      <c r="K104" s="66"/>
      <c r="L104" s="66"/>
    </row>
    <row r="105" spans="1:12" s="264" customFormat="1" ht="22.15" customHeight="1" x14ac:dyDescent="0.2">
      <c r="A105" s="261" t="str">
        <f>A52</f>
        <v>The notes to the interim financial information from pages 14 to 32 are an integral part of these interim financial information.</v>
      </c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</row>
    <row r="106" spans="1:12" ht="16.5" customHeight="1" x14ac:dyDescent="0.2">
      <c r="A106" s="1" t="s">
        <v>0</v>
      </c>
      <c r="B106" s="1"/>
      <c r="C106" s="1"/>
      <c r="D106" s="2"/>
      <c r="E106" s="3"/>
      <c r="F106" s="4"/>
      <c r="G106" s="3"/>
      <c r="H106" s="4"/>
      <c r="I106" s="4"/>
      <c r="J106" s="4"/>
      <c r="K106" s="4"/>
      <c r="L106" s="4"/>
    </row>
    <row r="107" spans="1:12" ht="16.5" customHeight="1" x14ac:dyDescent="0.2">
      <c r="A107" s="6" t="s">
        <v>1</v>
      </c>
      <c r="B107" s="6"/>
      <c r="C107" s="6"/>
      <c r="D107" s="2"/>
      <c r="E107" s="3"/>
      <c r="F107" s="4"/>
      <c r="G107" s="3"/>
      <c r="H107" s="4"/>
      <c r="I107" s="4"/>
      <c r="J107" s="4"/>
      <c r="K107" s="4"/>
      <c r="L107" s="4"/>
    </row>
    <row r="108" spans="1:12" ht="16.5" customHeight="1" x14ac:dyDescent="0.2">
      <c r="A108" s="7" t="str">
        <f>A55</f>
        <v>As at 30 September 2022</v>
      </c>
      <c r="B108" s="7"/>
      <c r="C108" s="7"/>
      <c r="D108" s="8"/>
      <c r="E108" s="9"/>
      <c r="F108" s="10"/>
      <c r="G108" s="9"/>
      <c r="H108" s="10"/>
      <c r="I108" s="10"/>
      <c r="J108" s="10"/>
      <c r="K108" s="10"/>
      <c r="L108" s="10"/>
    </row>
    <row r="109" spans="1:12" ht="16.5" customHeight="1" x14ac:dyDescent="0.2">
      <c r="A109" s="15"/>
      <c r="B109" s="15"/>
      <c r="C109" s="15"/>
      <c r="D109" s="2"/>
      <c r="E109" s="3"/>
      <c r="F109" s="4"/>
      <c r="G109" s="3"/>
      <c r="H109" s="4"/>
      <c r="I109" s="4"/>
      <c r="J109" s="4"/>
      <c r="K109" s="4"/>
      <c r="L109" s="4"/>
    </row>
    <row r="110" spans="1:12" ht="16.5" customHeight="1" x14ac:dyDescent="0.2">
      <c r="A110" s="15"/>
      <c r="B110" s="15"/>
      <c r="C110" s="19"/>
      <c r="D110" s="2"/>
      <c r="E110" s="3"/>
      <c r="F110" s="4"/>
      <c r="G110" s="3"/>
      <c r="H110" s="4"/>
      <c r="I110" s="4"/>
      <c r="J110" s="4"/>
      <c r="K110" s="4"/>
      <c r="L110" s="4"/>
    </row>
    <row r="111" spans="1:12" ht="16.5" customHeight="1" x14ac:dyDescent="0.2">
      <c r="A111" s="11"/>
      <c r="B111" s="11"/>
      <c r="C111" s="15"/>
      <c r="D111" s="12"/>
      <c r="E111" s="13"/>
      <c r="F111" s="273" t="s">
        <v>245</v>
      </c>
      <c r="G111" s="273"/>
      <c r="H111" s="273" t="s">
        <v>245</v>
      </c>
      <c r="I111" s="14"/>
      <c r="J111" s="273" t="s">
        <v>246</v>
      </c>
      <c r="K111" s="273"/>
      <c r="L111" s="273"/>
    </row>
    <row r="112" spans="1:12" ht="16.5" customHeight="1" x14ac:dyDescent="0.2">
      <c r="A112" s="11"/>
      <c r="B112" s="11"/>
      <c r="C112" s="11"/>
      <c r="D112" s="12"/>
      <c r="E112" s="16"/>
      <c r="F112" s="274" t="s">
        <v>244</v>
      </c>
      <c r="G112" s="274"/>
      <c r="H112" s="274"/>
      <c r="I112" s="14"/>
      <c r="J112" s="274" t="s">
        <v>247</v>
      </c>
      <c r="K112" s="274"/>
      <c r="L112" s="274"/>
    </row>
    <row r="113" spans="1:12" ht="16.5" customHeight="1" x14ac:dyDescent="0.2">
      <c r="A113" s="11"/>
      <c r="B113" s="11"/>
      <c r="C113" s="11"/>
      <c r="D113" s="12"/>
      <c r="E113" s="16"/>
      <c r="F113" s="17" t="s">
        <v>2</v>
      </c>
      <c r="G113" s="18"/>
      <c r="H113" s="18" t="s">
        <v>3</v>
      </c>
      <c r="I113" s="14"/>
      <c r="J113" s="17" t="s">
        <v>2</v>
      </c>
      <c r="K113" s="18"/>
      <c r="L113" s="18" t="s">
        <v>3</v>
      </c>
    </row>
    <row r="114" spans="1:12" ht="16.5" customHeight="1" x14ac:dyDescent="0.2">
      <c r="A114" s="15"/>
      <c r="B114" s="15"/>
      <c r="C114" s="19"/>
      <c r="D114" s="2"/>
      <c r="E114" s="3"/>
      <c r="F114" s="17" t="s">
        <v>205</v>
      </c>
      <c r="G114" s="18"/>
      <c r="H114" s="18" t="s">
        <v>4</v>
      </c>
      <c r="I114" s="14"/>
      <c r="J114" s="17" t="s">
        <v>205</v>
      </c>
      <c r="K114" s="18"/>
      <c r="L114" s="18" t="s">
        <v>4</v>
      </c>
    </row>
    <row r="115" spans="1:12" ht="16.5" customHeight="1" x14ac:dyDescent="0.2">
      <c r="A115" s="15"/>
      <c r="B115" s="15"/>
      <c r="C115" s="19"/>
      <c r="D115" s="2"/>
      <c r="E115" s="3"/>
      <c r="F115" s="20" t="s">
        <v>216</v>
      </c>
      <c r="G115" s="21"/>
      <c r="H115" s="20" t="s">
        <v>5</v>
      </c>
      <c r="I115" s="22"/>
      <c r="J115" s="20" t="s">
        <v>216</v>
      </c>
      <c r="K115" s="21"/>
      <c r="L115" s="20" t="s">
        <v>5</v>
      </c>
    </row>
    <row r="116" spans="1:12" ht="16.5" customHeight="1" x14ac:dyDescent="0.2">
      <c r="A116" s="15"/>
      <c r="B116" s="15"/>
      <c r="C116" s="19"/>
      <c r="D116" s="8" t="s">
        <v>53</v>
      </c>
      <c r="E116" s="3"/>
      <c r="F116" s="23" t="s">
        <v>7</v>
      </c>
      <c r="G116" s="24"/>
      <c r="H116" s="23" t="s">
        <v>7</v>
      </c>
      <c r="I116" s="22"/>
      <c r="J116" s="23" t="s">
        <v>7</v>
      </c>
      <c r="K116" s="24"/>
      <c r="L116" s="23" t="s">
        <v>7</v>
      </c>
    </row>
    <row r="117" spans="1:12" ht="9.9499999999999993" customHeight="1" x14ac:dyDescent="0.2">
      <c r="A117" s="15"/>
      <c r="B117" s="15"/>
      <c r="C117" s="19"/>
      <c r="D117" s="2"/>
      <c r="E117" s="3"/>
      <c r="F117" s="25"/>
      <c r="G117" s="3"/>
      <c r="H117" s="22"/>
      <c r="I117" s="22"/>
      <c r="J117" s="25"/>
      <c r="K117" s="22"/>
      <c r="L117" s="22"/>
    </row>
    <row r="118" spans="1:12" ht="16.5" customHeight="1" x14ac:dyDescent="0.2">
      <c r="A118" s="15" t="s">
        <v>251</v>
      </c>
      <c r="B118" s="15"/>
      <c r="C118" s="19"/>
      <c r="D118" s="2"/>
      <c r="E118" s="3"/>
      <c r="F118" s="25"/>
      <c r="G118" s="3"/>
      <c r="H118" s="22"/>
      <c r="I118" s="22"/>
      <c r="J118" s="25"/>
      <c r="K118" s="22"/>
      <c r="L118" s="22"/>
    </row>
    <row r="119" spans="1:12" ht="9.9499999999999993" customHeight="1" x14ac:dyDescent="0.2">
      <c r="A119" s="56"/>
      <c r="B119" s="11"/>
      <c r="C119" s="19"/>
      <c r="D119" s="50"/>
      <c r="E119" s="57"/>
      <c r="F119" s="67"/>
      <c r="G119" s="57"/>
      <c r="H119" s="66"/>
      <c r="I119" s="66"/>
      <c r="J119" s="67"/>
      <c r="K119" s="66"/>
      <c r="L119" s="66"/>
    </row>
    <row r="120" spans="1:12" ht="16.5" customHeight="1" x14ac:dyDescent="0.2">
      <c r="A120" s="56" t="s">
        <v>54</v>
      </c>
      <c r="B120" s="11"/>
      <c r="C120" s="19"/>
      <c r="D120" s="50"/>
      <c r="E120" s="57"/>
      <c r="F120" s="58"/>
      <c r="G120" s="57"/>
      <c r="H120" s="59"/>
      <c r="I120" s="59"/>
      <c r="J120" s="58"/>
      <c r="K120" s="59"/>
      <c r="L120" s="59"/>
    </row>
    <row r="121" spans="1:12" ht="9.9499999999999993" customHeight="1" x14ac:dyDescent="0.2">
      <c r="A121" s="56"/>
      <c r="B121" s="11"/>
      <c r="C121" s="19"/>
      <c r="D121" s="50"/>
      <c r="E121" s="57"/>
      <c r="F121" s="58"/>
      <c r="G121" s="57"/>
      <c r="H121" s="59"/>
      <c r="I121" s="59"/>
      <c r="J121" s="58"/>
      <c r="K121" s="59"/>
      <c r="L121" s="59"/>
    </row>
    <row r="122" spans="1:12" ht="16.5" customHeight="1" x14ac:dyDescent="0.2">
      <c r="A122" s="68" t="s">
        <v>55</v>
      </c>
      <c r="B122" s="11"/>
      <c r="C122" s="19"/>
      <c r="D122" s="50"/>
      <c r="E122" s="57"/>
      <c r="F122" s="58"/>
      <c r="G122" s="57"/>
      <c r="H122" s="59"/>
      <c r="I122" s="59"/>
      <c r="J122" s="58"/>
      <c r="K122" s="59"/>
      <c r="L122" s="59"/>
    </row>
    <row r="123" spans="1:12" ht="16.5" customHeight="1" x14ac:dyDescent="0.2">
      <c r="A123" s="19"/>
      <c r="B123" s="68" t="s">
        <v>56</v>
      </c>
      <c r="C123" s="19"/>
      <c r="D123" s="50"/>
      <c r="E123" s="57"/>
      <c r="F123" s="58"/>
      <c r="G123" s="57"/>
      <c r="H123" s="59"/>
      <c r="I123" s="59"/>
      <c r="J123" s="58"/>
      <c r="K123" s="59"/>
      <c r="L123" s="59"/>
    </row>
    <row r="124" spans="1:12" ht="16.5" customHeight="1" x14ac:dyDescent="0.2">
      <c r="A124" s="19"/>
      <c r="B124" s="68"/>
      <c r="C124" s="19" t="s">
        <v>57</v>
      </c>
      <c r="D124" s="50"/>
      <c r="E124" s="57"/>
      <c r="F124" s="58"/>
      <c r="G124" s="57"/>
      <c r="H124" s="59"/>
      <c r="I124" s="59"/>
      <c r="J124" s="58"/>
      <c r="K124" s="59"/>
      <c r="L124" s="59"/>
    </row>
    <row r="125" spans="1:12" ht="16.5" customHeight="1" thickBot="1" x14ac:dyDescent="0.25">
      <c r="A125" s="19"/>
      <c r="B125" s="68"/>
      <c r="C125" s="19" t="s">
        <v>58</v>
      </c>
      <c r="D125" s="50"/>
      <c r="E125" s="57"/>
      <c r="F125" s="69">
        <v>918932</v>
      </c>
      <c r="G125" s="34"/>
      <c r="H125" s="70">
        <v>918932</v>
      </c>
      <c r="I125" s="61"/>
      <c r="J125" s="69">
        <v>918932</v>
      </c>
      <c r="K125" s="34"/>
      <c r="L125" s="70">
        <v>918932</v>
      </c>
    </row>
    <row r="126" spans="1:12" ht="9.9499999999999993" customHeight="1" thickTop="1" x14ac:dyDescent="0.2">
      <c r="A126" s="68"/>
      <c r="B126" s="19"/>
      <c r="C126" s="19"/>
      <c r="D126" s="50"/>
      <c r="E126" s="57"/>
      <c r="F126" s="71"/>
      <c r="G126" s="34"/>
      <c r="H126" s="72"/>
      <c r="I126" s="61"/>
      <c r="J126" s="73"/>
      <c r="K126" s="61"/>
      <c r="L126" s="65"/>
    </row>
    <row r="127" spans="1:12" ht="16.5" customHeight="1" x14ac:dyDescent="0.2">
      <c r="A127" s="68"/>
      <c r="B127" s="68" t="s">
        <v>59</v>
      </c>
      <c r="C127" s="19"/>
      <c r="D127" s="50"/>
      <c r="E127" s="57"/>
      <c r="F127" s="48"/>
      <c r="G127" s="34"/>
      <c r="H127" s="32"/>
      <c r="I127" s="61"/>
      <c r="J127" s="73"/>
      <c r="K127" s="61"/>
      <c r="L127" s="65"/>
    </row>
    <row r="128" spans="1:12" ht="16.5" customHeight="1" x14ac:dyDescent="0.2">
      <c r="A128" s="68"/>
      <c r="B128" s="68"/>
      <c r="C128" s="19" t="s">
        <v>60</v>
      </c>
      <c r="D128" s="50"/>
      <c r="E128" s="57"/>
      <c r="F128" s="74"/>
      <c r="G128" s="34"/>
      <c r="H128" s="60"/>
      <c r="I128" s="61"/>
      <c r="J128" s="74"/>
      <c r="K128" s="61"/>
      <c r="L128" s="60"/>
    </row>
    <row r="129" spans="1:12" ht="16.5" customHeight="1" x14ac:dyDescent="0.2">
      <c r="A129" s="68"/>
      <c r="B129" s="68"/>
      <c r="C129" s="19" t="s">
        <v>61</v>
      </c>
      <c r="D129" s="50"/>
      <c r="E129" s="57"/>
      <c r="F129" s="48">
        <v>918932</v>
      </c>
      <c r="G129" s="34"/>
      <c r="H129" s="32">
        <v>918932</v>
      </c>
      <c r="I129" s="61"/>
      <c r="J129" s="48">
        <v>918932</v>
      </c>
      <c r="K129" s="61"/>
      <c r="L129" s="32">
        <v>918932</v>
      </c>
    </row>
    <row r="130" spans="1:12" ht="16.5" customHeight="1" x14ac:dyDescent="0.2">
      <c r="A130" s="19" t="s">
        <v>62</v>
      </c>
      <c r="B130" s="68"/>
      <c r="C130" s="19"/>
      <c r="D130" s="50"/>
      <c r="E130" s="57"/>
      <c r="F130" s="48">
        <v>1874482</v>
      </c>
      <c r="G130" s="34"/>
      <c r="H130" s="32">
        <v>1874482</v>
      </c>
      <c r="I130" s="61"/>
      <c r="J130" s="48">
        <v>1874482</v>
      </c>
      <c r="K130" s="61"/>
      <c r="L130" s="32">
        <v>1874482</v>
      </c>
    </row>
    <row r="131" spans="1:12" ht="16.5" customHeight="1" x14ac:dyDescent="0.2">
      <c r="A131" s="19" t="s">
        <v>63</v>
      </c>
      <c r="B131" s="11"/>
      <c r="C131" s="19"/>
      <c r="D131" s="50"/>
      <c r="E131" s="57"/>
      <c r="F131" s="48"/>
      <c r="G131" s="34"/>
      <c r="H131" s="32"/>
      <c r="I131" s="61"/>
      <c r="J131" s="48"/>
      <c r="K131" s="61"/>
      <c r="L131" s="61"/>
    </row>
    <row r="132" spans="1:12" ht="16.5" customHeight="1" x14ac:dyDescent="0.2">
      <c r="A132" s="19"/>
      <c r="B132" s="11" t="s">
        <v>64</v>
      </c>
      <c r="C132" s="19"/>
      <c r="D132" s="50"/>
      <c r="E132" s="57"/>
      <c r="F132" s="48">
        <v>162089</v>
      </c>
      <c r="G132" s="34"/>
      <c r="H132" s="32">
        <v>162089</v>
      </c>
      <c r="I132" s="61"/>
      <c r="J132" s="48">
        <v>162089</v>
      </c>
      <c r="K132" s="61"/>
      <c r="L132" s="32">
        <v>162089</v>
      </c>
    </row>
    <row r="133" spans="1:12" ht="16.5" customHeight="1" x14ac:dyDescent="0.2">
      <c r="A133" s="19"/>
      <c r="B133" s="11" t="s">
        <v>65</v>
      </c>
      <c r="C133" s="19"/>
      <c r="D133" s="50"/>
      <c r="E133" s="57"/>
      <c r="F133" s="48">
        <v>11981333</v>
      </c>
      <c r="G133" s="34"/>
      <c r="H133" s="32">
        <v>12707764</v>
      </c>
      <c r="I133" s="61"/>
      <c r="J133" s="48">
        <v>3343808</v>
      </c>
      <c r="K133" s="61"/>
      <c r="L133" s="32">
        <v>4024814</v>
      </c>
    </row>
    <row r="134" spans="1:12" ht="16.5" customHeight="1" x14ac:dyDescent="0.2">
      <c r="A134" s="19" t="s">
        <v>66</v>
      </c>
      <c r="B134" s="19"/>
      <c r="C134" s="19"/>
      <c r="D134" s="50">
        <v>20</v>
      </c>
      <c r="E134" s="57"/>
      <c r="F134" s="46">
        <v>1774048</v>
      </c>
      <c r="G134" s="34"/>
      <c r="H134" s="47">
        <v>743603</v>
      </c>
      <c r="I134" s="72"/>
      <c r="J134" s="46">
        <v>889607</v>
      </c>
      <c r="K134" s="72"/>
      <c r="L134" s="47">
        <v>889607</v>
      </c>
    </row>
    <row r="135" spans="1:12" ht="9.9499999999999993" customHeight="1" x14ac:dyDescent="0.2">
      <c r="A135" s="19"/>
      <c r="B135" s="11"/>
      <c r="C135" s="19"/>
      <c r="D135" s="50"/>
      <c r="E135" s="57"/>
      <c r="F135" s="62"/>
      <c r="G135" s="34"/>
      <c r="H135" s="34"/>
      <c r="I135" s="34"/>
      <c r="J135" s="62"/>
      <c r="K135" s="34"/>
      <c r="L135" s="34"/>
    </row>
    <row r="136" spans="1:12" ht="16.5" customHeight="1" x14ac:dyDescent="0.2">
      <c r="A136" s="56" t="s">
        <v>67</v>
      </c>
      <c r="B136" s="15"/>
      <c r="C136" s="19"/>
      <c r="D136" s="50"/>
      <c r="E136" s="57"/>
      <c r="F136" s="74"/>
      <c r="G136" s="60"/>
      <c r="H136" s="60"/>
      <c r="I136" s="60"/>
      <c r="J136" s="74"/>
      <c r="K136" s="60"/>
      <c r="L136" s="60"/>
    </row>
    <row r="137" spans="1:12" ht="16.5" customHeight="1" x14ac:dyDescent="0.2">
      <c r="A137" s="56"/>
      <c r="B137" s="15" t="s">
        <v>68</v>
      </c>
      <c r="C137" s="19"/>
      <c r="D137" s="50"/>
      <c r="E137" s="57"/>
      <c r="F137" s="62">
        <f>SUM(F129:F134)</f>
        <v>16710884</v>
      </c>
      <c r="G137" s="34"/>
      <c r="H137" s="34">
        <f>SUM(H129:H134)</f>
        <v>16406870</v>
      </c>
      <c r="I137" s="34"/>
      <c r="J137" s="62">
        <f>SUM(J129:J134)</f>
        <v>7188918</v>
      </c>
      <c r="K137" s="34"/>
      <c r="L137" s="34">
        <f>SUM(L129:L134)</f>
        <v>7869924</v>
      </c>
    </row>
    <row r="138" spans="1:12" ht="16.5" customHeight="1" x14ac:dyDescent="0.2">
      <c r="A138" s="19" t="s">
        <v>69</v>
      </c>
      <c r="B138" s="11"/>
      <c r="C138" s="19"/>
      <c r="D138" s="50"/>
      <c r="E138" s="57"/>
      <c r="F138" s="42">
        <v>414419</v>
      </c>
      <c r="G138" s="34"/>
      <c r="H138" s="43">
        <v>386085</v>
      </c>
      <c r="I138" s="72"/>
      <c r="J138" s="42">
        <v>0</v>
      </c>
      <c r="K138" s="72"/>
      <c r="L138" s="43">
        <v>0</v>
      </c>
    </row>
    <row r="139" spans="1:12" ht="9.9499999999999993" customHeight="1" x14ac:dyDescent="0.2">
      <c r="A139" s="19"/>
      <c r="B139" s="11"/>
      <c r="C139" s="19"/>
      <c r="D139" s="50"/>
      <c r="E139" s="57"/>
      <c r="F139" s="62"/>
      <c r="G139" s="34"/>
      <c r="H139" s="34"/>
      <c r="I139" s="34"/>
      <c r="J139" s="62"/>
      <c r="K139" s="34"/>
      <c r="L139" s="34"/>
    </row>
    <row r="140" spans="1:12" ht="16.5" customHeight="1" x14ac:dyDescent="0.2">
      <c r="A140" s="56" t="s">
        <v>70</v>
      </c>
      <c r="B140" s="11"/>
      <c r="C140" s="19"/>
      <c r="D140" s="50"/>
      <c r="E140" s="57"/>
      <c r="F140" s="63">
        <f>SUM(F137:F138)</f>
        <v>17125303</v>
      </c>
      <c r="G140" s="34"/>
      <c r="H140" s="64">
        <f>SUM(H137:H138)</f>
        <v>16792955</v>
      </c>
      <c r="I140" s="34"/>
      <c r="J140" s="63">
        <f>SUM(J137:J138)</f>
        <v>7188918</v>
      </c>
      <c r="K140" s="34"/>
      <c r="L140" s="64">
        <f>SUM(L137:L138)</f>
        <v>7869924</v>
      </c>
    </row>
    <row r="141" spans="1:12" ht="9.9499999999999993" customHeight="1" x14ac:dyDescent="0.2">
      <c r="A141" s="15"/>
      <c r="B141" s="15"/>
      <c r="C141" s="19"/>
      <c r="D141" s="12"/>
      <c r="E141" s="13"/>
      <c r="F141" s="44"/>
      <c r="G141" s="45"/>
      <c r="H141" s="45"/>
      <c r="I141" s="45"/>
      <c r="J141" s="44"/>
      <c r="K141" s="45"/>
      <c r="L141" s="45"/>
    </row>
    <row r="142" spans="1:12" ht="16.5" customHeight="1" thickBot="1" x14ac:dyDescent="0.25">
      <c r="A142" s="56" t="s">
        <v>71</v>
      </c>
      <c r="B142" s="19"/>
      <c r="C142" s="19"/>
      <c r="D142" s="19"/>
      <c r="E142" s="19"/>
      <c r="F142" s="75">
        <f>+F140+F97</f>
        <v>50282163</v>
      </c>
      <c r="G142" s="34"/>
      <c r="H142" s="76">
        <f>+H140+H97</f>
        <v>50894009</v>
      </c>
      <c r="I142" s="34"/>
      <c r="J142" s="75">
        <f>+J140+J97</f>
        <v>24871939</v>
      </c>
      <c r="K142" s="34"/>
      <c r="L142" s="76">
        <f>+L140+L97</f>
        <v>25040680</v>
      </c>
    </row>
    <row r="143" spans="1:12" ht="16.5" customHeight="1" thickTop="1" x14ac:dyDescent="0.2">
      <c r="A143" s="26"/>
      <c r="B143" s="11"/>
      <c r="C143" s="19"/>
      <c r="D143" s="27"/>
      <c r="E143" s="28"/>
      <c r="F143" s="77"/>
      <c r="G143" s="77"/>
      <c r="H143" s="77"/>
      <c r="I143" s="77"/>
      <c r="J143" s="77"/>
      <c r="K143" s="77"/>
      <c r="L143" s="77"/>
    </row>
    <row r="144" spans="1:12" ht="16.5" customHeight="1" x14ac:dyDescent="0.2">
      <c r="A144" s="26"/>
      <c r="B144" s="11"/>
      <c r="C144" s="19"/>
      <c r="D144" s="27"/>
      <c r="E144" s="28"/>
      <c r="F144" s="79"/>
      <c r="G144" s="79"/>
      <c r="H144" s="79"/>
      <c r="I144" s="79"/>
      <c r="J144" s="79"/>
      <c r="K144" s="79"/>
      <c r="L144" s="79"/>
    </row>
    <row r="145" spans="1:12" ht="16.5" customHeight="1" x14ac:dyDescent="0.2">
      <c r="A145" s="26"/>
      <c r="B145" s="11"/>
      <c r="C145" s="19"/>
      <c r="D145" s="27"/>
      <c r="E145" s="28"/>
      <c r="F145" s="80"/>
      <c r="G145" s="41"/>
      <c r="H145" s="80"/>
      <c r="I145" s="41"/>
      <c r="J145" s="80"/>
      <c r="K145" s="41"/>
      <c r="L145" s="80"/>
    </row>
    <row r="146" spans="1:12" ht="16.5" customHeight="1" x14ac:dyDescent="0.2">
      <c r="A146" s="26"/>
      <c r="B146" s="11"/>
      <c r="C146" s="19"/>
      <c r="D146" s="27"/>
      <c r="E146" s="28"/>
      <c r="F146" s="80"/>
      <c r="G146" s="41"/>
      <c r="H146" s="80"/>
      <c r="I146" s="41"/>
      <c r="J146" s="80"/>
      <c r="K146" s="41"/>
      <c r="L146" s="80"/>
    </row>
    <row r="147" spans="1:12" ht="16.5" customHeight="1" x14ac:dyDescent="0.2">
      <c r="A147" s="26"/>
      <c r="B147" s="11"/>
      <c r="C147" s="19"/>
      <c r="D147" s="27"/>
      <c r="E147" s="28"/>
      <c r="F147" s="80"/>
      <c r="G147" s="41"/>
      <c r="H147" s="80"/>
      <c r="I147" s="41"/>
      <c r="J147" s="80"/>
      <c r="K147" s="41"/>
      <c r="L147" s="80"/>
    </row>
    <row r="148" spans="1:12" ht="16.5" customHeight="1" x14ac:dyDescent="0.2">
      <c r="A148" s="26"/>
      <c r="B148" s="11"/>
      <c r="C148" s="19"/>
      <c r="D148" s="27"/>
      <c r="E148" s="28"/>
      <c r="F148" s="80"/>
      <c r="G148" s="41"/>
      <c r="H148" s="80"/>
      <c r="I148" s="41"/>
      <c r="J148" s="80"/>
      <c r="K148" s="41"/>
      <c r="L148" s="80"/>
    </row>
    <row r="149" spans="1:12" ht="16.5" customHeight="1" x14ac:dyDescent="0.2">
      <c r="A149" s="26"/>
      <c r="B149" s="11"/>
      <c r="C149" s="19"/>
      <c r="D149" s="27"/>
      <c r="E149" s="28"/>
      <c r="F149" s="30"/>
      <c r="G149" s="28"/>
      <c r="H149" s="30"/>
      <c r="I149" s="28"/>
      <c r="J149" s="30"/>
      <c r="K149" s="28"/>
      <c r="L149" s="30"/>
    </row>
    <row r="150" spans="1:12" ht="16.5" customHeight="1" x14ac:dyDescent="0.2">
      <c r="A150" s="26"/>
      <c r="B150" s="11"/>
      <c r="C150" s="19"/>
      <c r="D150" s="27"/>
      <c r="E150" s="28"/>
      <c r="F150" s="30"/>
      <c r="G150" s="28"/>
      <c r="H150" s="30"/>
      <c r="I150" s="28"/>
      <c r="J150" s="30"/>
      <c r="K150" s="28"/>
      <c r="L150" s="30"/>
    </row>
    <row r="151" spans="1:12" ht="16.5" customHeight="1" x14ac:dyDescent="0.2">
      <c r="A151" s="26"/>
      <c r="B151" s="11"/>
      <c r="C151" s="19"/>
      <c r="D151" s="27"/>
      <c r="E151" s="28"/>
      <c r="F151" s="30"/>
      <c r="G151" s="28"/>
      <c r="H151" s="30"/>
      <c r="I151" s="28"/>
      <c r="J151" s="30"/>
      <c r="K151" s="28"/>
      <c r="L151" s="30"/>
    </row>
    <row r="152" spans="1:12" ht="16.5" customHeight="1" x14ac:dyDescent="0.2">
      <c r="A152" s="26"/>
      <c r="B152" s="11"/>
      <c r="C152" s="19"/>
      <c r="D152" s="27"/>
      <c r="E152" s="28"/>
      <c r="F152" s="30"/>
      <c r="G152" s="28"/>
      <c r="H152" s="30"/>
      <c r="I152" s="28"/>
      <c r="J152" s="30"/>
      <c r="K152" s="28"/>
      <c r="L152" s="30"/>
    </row>
    <row r="153" spans="1:12" ht="16.5" customHeight="1" x14ac:dyDescent="0.2">
      <c r="A153" s="26"/>
      <c r="B153" s="11"/>
      <c r="C153" s="19"/>
      <c r="D153" s="27"/>
      <c r="E153" s="28"/>
      <c r="F153" s="30"/>
      <c r="G153" s="28"/>
      <c r="H153" s="30"/>
      <c r="I153" s="28"/>
      <c r="J153" s="30"/>
      <c r="K153" s="28"/>
      <c r="L153" s="30"/>
    </row>
    <row r="154" spans="1:12" ht="16.5" customHeight="1" x14ac:dyDescent="0.2">
      <c r="A154" s="26"/>
      <c r="B154" s="11"/>
      <c r="C154" s="19"/>
      <c r="D154" s="27"/>
      <c r="E154" s="28"/>
      <c r="F154" s="30"/>
      <c r="G154" s="28"/>
      <c r="H154" s="30"/>
      <c r="I154" s="28"/>
      <c r="J154" s="30"/>
      <c r="K154" s="28"/>
      <c r="L154" s="30"/>
    </row>
    <row r="155" spans="1:12" ht="16.5" customHeight="1" x14ac:dyDescent="0.2">
      <c r="A155" s="26"/>
      <c r="B155" s="11"/>
      <c r="C155" s="19"/>
      <c r="D155" s="27"/>
      <c r="E155" s="28"/>
      <c r="F155" s="30"/>
      <c r="G155" s="28"/>
      <c r="H155" s="30"/>
      <c r="I155" s="28"/>
      <c r="J155" s="30"/>
      <c r="K155" s="28"/>
      <c r="L155" s="30"/>
    </row>
    <row r="156" spans="1:12" ht="16.5" customHeight="1" x14ac:dyDescent="0.2">
      <c r="A156" s="26"/>
      <c r="B156" s="11"/>
      <c r="C156" s="19"/>
      <c r="D156" s="27"/>
      <c r="E156" s="28"/>
      <c r="F156" s="30"/>
      <c r="G156" s="28"/>
      <c r="H156" s="30"/>
      <c r="I156" s="28"/>
      <c r="J156" s="30"/>
      <c r="K156" s="28"/>
      <c r="L156" s="30"/>
    </row>
    <row r="157" spans="1:12" ht="16.5" customHeight="1" x14ac:dyDescent="0.2">
      <c r="A157" s="26"/>
      <c r="B157" s="11"/>
      <c r="C157" s="19"/>
      <c r="D157" s="27"/>
      <c r="E157" s="28"/>
      <c r="F157" s="30"/>
      <c r="G157" s="28"/>
      <c r="H157" s="30"/>
      <c r="I157" s="28"/>
      <c r="J157" s="30"/>
      <c r="K157" s="28"/>
      <c r="L157" s="30"/>
    </row>
    <row r="158" spans="1:12" s="264" customFormat="1" ht="22.15" customHeight="1" x14ac:dyDescent="0.2">
      <c r="A158" s="261" t="str">
        <f>+A52</f>
        <v>The notes to the interim financial information from pages 14 to 32 are an integral part of these interim financial information.</v>
      </c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</row>
  </sheetData>
  <mergeCells count="12">
    <mergeCell ref="F111:H111"/>
    <mergeCell ref="J111:L111"/>
    <mergeCell ref="F112:H112"/>
    <mergeCell ref="J112:L112"/>
    <mergeCell ref="F6:H6"/>
    <mergeCell ref="J6:L6"/>
    <mergeCell ref="F58:H58"/>
    <mergeCell ref="J58:L58"/>
    <mergeCell ref="F59:H59"/>
    <mergeCell ref="J59:L59"/>
    <mergeCell ref="F7:H7"/>
    <mergeCell ref="J7:L7"/>
  </mergeCells>
  <pageMargins left="0.8" right="0.5" top="0.5" bottom="0.6" header="0.49" footer="0.4"/>
  <pageSetup paperSize="9" scale="95" firstPageNumber="2" fitToWidth="3" fitToHeight="3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5" max="16383" man="1"/>
  </rowBreaks>
  <ignoredErrors>
    <ignoredError sqref="G10 G62 G115 K10 K62 K115 I10 I62 I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2"/>
  <sheetViews>
    <sheetView topLeftCell="A49" zoomScale="110" zoomScaleNormal="110" zoomScaleSheetLayoutView="115" workbookViewId="0">
      <selection activeCell="E55" sqref="E55"/>
    </sheetView>
  </sheetViews>
  <sheetFormatPr defaultColWidth="9.28515625" defaultRowHeight="16.5" customHeight="1" x14ac:dyDescent="0.2"/>
  <cols>
    <col min="1" max="4" width="1.7109375" style="5" customWidth="1"/>
    <col min="5" max="5" width="28.140625" style="5" customWidth="1"/>
    <col min="6" max="6" width="6.5703125" style="5" customWidth="1"/>
    <col min="7" max="7" width="0.7109375" style="5" customWidth="1"/>
    <col min="8" max="8" width="11.28515625" style="5" customWidth="1"/>
    <col min="9" max="9" width="0.7109375" style="5" customWidth="1"/>
    <col min="10" max="10" width="11.28515625" style="78" customWidth="1"/>
    <col min="11" max="11" width="0.7109375" style="5" customWidth="1"/>
    <col min="12" max="12" width="11.28515625" style="5" customWidth="1"/>
    <col min="13" max="13" width="0.7109375" style="5" customWidth="1"/>
    <col min="14" max="14" width="11.28515625" style="78" customWidth="1"/>
    <col min="15" max="16384" width="9.28515625" style="5"/>
  </cols>
  <sheetData>
    <row r="1" spans="1:14" ht="16.5" customHeight="1" x14ac:dyDescent="0.2">
      <c r="A1" s="88" t="s">
        <v>0</v>
      </c>
      <c r="B1" s="36"/>
      <c r="C1" s="36"/>
      <c r="D1" s="36"/>
      <c r="E1" s="36"/>
      <c r="F1" s="36"/>
      <c r="G1" s="233"/>
      <c r="H1" s="233"/>
      <c r="I1" s="233"/>
      <c r="J1" s="234"/>
      <c r="K1" s="233"/>
      <c r="L1" s="233"/>
      <c r="M1" s="233"/>
      <c r="N1" s="86"/>
    </row>
    <row r="2" spans="1:14" ht="16.5" customHeight="1" x14ac:dyDescent="0.2">
      <c r="A2" s="88" t="s">
        <v>72</v>
      </c>
      <c r="B2" s="36"/>
      <c r="C2" s="36"/>
      <c r="D2" s="36"/>
      <c r="E2" s="36"/>
      <c r="F2" s="36"/>
      <c r="G2" s="233"/>
      <c r="H2" s="233"/>
      <c r="I2" s="233"/>
      <c r="J2" s="234"/>
      <c r="K2" s="233"/>
      <c r="L2" s="233"/>
      <c r="M2" s="233"/>
      <c r="N2" s="234"/>
    </row>
    <row r="3" spans="1:14" ht="16.5" customHeight="1" x14ac:dyDescent="0.2">
      <c r="A3" s="90" t="s">
        <v>217</v>
      </c>
      <c r="B3" s="91"/>
      <c r="C3" s="91"/>
      <c r="D3" s="91"/>
      <c r="E3" s="91"/>
      <c r="F3" s="91"/>
      <c r="G3" s="235"/>
      <c r="H3" s="235"/>
      <c r="I3" s="235"/>
      <c r="J3" s="236"/>
      <c r="K3" s="235"/>
      <c r="L3" s="235"/>
      <c r="M3" s="235"/>
      <c r="N3" s="236"/>
    </row>
    <row r="4" spans="1:14" ht="12" customHeight="1" x14ac:dyDescent="0.2">
      <c r="A4" s="36"/>
      <c r="B4" s="36"/>
      <c r="C4" s="36"/>
      <c r="D4" s="36"/>
      <c r="E4" s="36"/>
      <c r="F4" s="36"/>
      <c r="G4" s="233"/>
      <c r="H4" s="233"/>
      <c r="I4" s="233"/>
      <c r="J4" s="234"/>
      <c r="K4" s="233"/>
      <c r="L4" s="233"/>
      <c r="M4" s="233"/>
      <c r="N4" s="234"/>
    </row>
    <row r="5" spans="1:14" ht="12" customHeight="1" x14ac:dyDescent="0.2">
      <c r="A5" s="133"/>
      <c r="B5" s="133"/>
      <c r="C5" s="133"/>
      <c r="D5" s="102"/>
      <c r="E5" s="102"/>
      <c r="F5" s="36"/>
      <c r="G5" s="237"/>
      <c r="H5" s="82"/>
      <c r="I5" s="237"/>
      <c r="J5" s="84"/>
      <c r="K5" s="82"/>
      <c r="L5" s="82"/>
      <c r="M5" s="82"/>
      <c r="N5" s="84"/>
    </row>
    <row r="6" spans="1:14" ht="15" customHeight="1" x14ac:dyDescent="0.2">
      <c r="A6" s="133"/>
      <c r="B6" s="133"/>
      <c r="C6" s="133"/>
      <c r="D6" s="102"/>
      <c r="E6" s="102"/>
      <c r="F6" s="239"/>
      <c r="G6" s="239"/>
      <c r="H6" s="273" t="s">
        <v>245</v>
      </c>
      <c r="I6" s="273"/>
      <c r="J6" s="273" t="s">
        <v>245</v>
      </c>
      <c r="K6" s="14"/>
      <c r="L6" s="273" t="s">
        <v>246</v>
      </c>
      <c r="M6" s="273"/>
      <c r="N6" s="273"/>
    </row>
    <row r="7" spans="1:14" ht="15" customHeight="1" x14ac:dyDescent="0.2">
      <c r="A7" s="133"/>
      <c r="B7" s="133"/>
      <c r="C7" s="133"/>
      <c r="D7" s="102"/>
      <c r="E7" s="102"/>
      <c r="F7" s="239"/>
      <c r="G7" s="239"/>
      <c r="H7" s="273" t="s">
        <v>244</v>
      </c>
      <c r="I7" s="273"/>
      <c r="J7" s="273"/>
      <c r="K7" s="101"/>
      <c r="L7" s="273" t="s">
        <v>247</v>
      </c>
      <c r="M7" s="273"/>
      <c r="N7" s="273"/>
    </row>
    <row r="8" spans="1:14" ht="15" customHeight="1" x14ac:dyDescent="0.2">
      <c r="A8" s="133"/>
      <c r="B8" s="133"/>
      <c r="C8" s="133"/>
      <c r="D8" s="102"/>
      <c r="E8" s="102"/>
      <c r="F8" s="239"/>
      <c r="G8" s="239"/>
      <c r="H8" s="274" t="s">
        <v>2</v>
      </c>
      <c r="I8" s="274"/>
      <c r="J8" s="274"/>
      <c r="K8" s="14"/>
      <c r="L8" s="274" t="s">
        <v>2</v>
      </c>
      <c r="M8" s="274"/>
      <c r="N8" s="274"/>
    </row>
    <row r="9" spans="1:14" ht="15" customHeight="1" x14ac:dyDescent="0.2">
      <c r="A9" s="98"/>
      <c r="B9" s="98"/>
      <c r="C9" s="98"/>
      <c r="D9" s="98"/>
      <c r="E9" s="98"/>
      <c r="F9" s="98"/>
      <c r="G9" s="21"/>
      <c r="H9" s="20" t="s">
        <v>216</v>
      </c>
      <c r="I9" s="21"/>
      <c r="J9" s="193" t="s">
        <v>5</v>
      </c>
      <c r="K9" s="22"/>
      <c r="L9" s="20" t="s">
        <v>216</v>
      </c>
      <c r="M9" s="21"/>
      <c r="N9" s="193" t="s">
        <v>5</v>
      </c>
    </row>
    <row r="10" spans="1:14" ht="15" customHeight="1" x14ac:dyDescent="0.2">
      <c r="A10" s="98"/>
      <c r="B10" s="98"/>
      <c r="C10" s="98"/>
      <c r="D10" s="98"/>
      <c r="E10" s="98"/>
      <c r="F10" s="102"/>
      <c r="G10" s="24"/>
      <c r="H10" s="23" t="s">
        <v>7</v>
      </c>
      <c r="I10" s="24"/>
      <c r="J10" s="194" t="s">
        <v>7</v>
      </c>
      <c r="K10" s="22"/>
      <c r="L10" s="23" t="s">
        <v>7</v>
      </c>
      <c r="M10" s="24"/>
      <c r="N10" s="194" t="s">
        <v>7</v>
      </c>
    </row>
    <row r="11" spans="1:14" ht="15" customHeight="1" x14ac:dyDescent="0.2">
      <c r="A11" s="88" t="s">
        <v>73</v>
      </c>
      <c r="B11" s="36"/>
      <c r="C11" s="36"/>
      <c r="D11" s="36"/>
      <c r="E11" s="36"/>
      <c r="F11" s="36"/>
      <c r="G11" s="237"/>
      <c r="H11" s="241"/>
      <c r="I11" s="237"/>
      <c r="J11" s="242"/>
      <c r="K11" s="237"/>
      <c r="L11" s="241"/>
      <c r="M11" s="237"/>
      <c r="N11" s="242"/>
    </row>
    <row r="12" spans="1:14" ht="5.0999999999999996" customHeight="1" x14ac:dyDescent="0.2">
      <c r="A12" s="88"/>
      <c r="B12" s="36"/>
      <c r="C12" s="36"/>
      <c r="D12" s="36"/>
      <c r="E12" s="36"/>
      <c r="F12" s="36"/>
      <c r="G12" s="237"/>
      <c r="H12" s="241"/>
      <c r="I12" s="237"/>
      <c r="J12" s="242"/>
      <c r="K12" s="237"/>
      <c r="L12" s="241"/>
      <c r="M12" s="237"/>
      <c r="N12" s="242"/>
    </row>
    <row r="13" spans="1:14" ht="15" customHeight="1" x14ac:dyDescent="0.2">
      <c r="A13" s="36" t="s">
        <v>74</v>
      </c>
      <c r="B13" s="36"/>
      <c r="C13" s="36"/>
      <c r="D13" s="36"/>
      <c r="E13" s="36"/>
      <c r="F13" s="36"/>
      <c r="G13" s="244"/>
      <c r="H13" s="243">
        <v>24342168</v>
      </c>
      <c r="I13" s="244"/>
      <c r="J13" s="245">
        <v>19653121</v>
      </c>
      <c r="K13" s="244"/>
      <c r="L13" s="243">
        <v>1866741</v>
      </c>
      <c r="M13" s="244"/>
      <c r="N13" s="245">
        <v>1261926</v>
      </c>
    </row>
    <row r="14" spans="1:14" ht="15" customHeight="1" x14ac:dyDescent="0.2">
      <c r="A14" s="36" t="s">
        <v>75</v>
      </c>
      <c r="B14" s="36"/>
      <c r="C14" s="36"/>
      <c r="D14" s="36"/>
      <c r="E14" s="36"/>
      <c r="F14" s="36"/>
      <c r="G14" s="244"/>
      <c r="H14" s="243">
        <v>63329</v>
      </c>
      <c r="I14" s="244"/>
      <c r="J14" s="245">
        <v>65647</v>
      </c>
      <c r="K14" s="244"/>
      <c r="L14" s="123">
        <v>0</v>
      </c>
      <c r="M14" s="244"/>
      <c r="N14" s="126">
        <v>0</v>
      </c>
    </row>
    <row r="15" spans="1:14" ht="15" customHeight="1" x14ac:dyDescent="0.2">
      <c r="A15" s="36" t="s">
        <v>76</v>
      </c>
      <c r="B15" s="36"/>
      <c r="C15" s="36"/>
      <c r="D15" s="36"/>
      <c r="E15" s="36"/>
      <c r="F15" s="36"/>
      <c r="G15" s="237"/>
      <c r="H15" s="246">
        <v>81646</v>
      </c>
      <c r="I15" s="237"/>
      <c r="J15" s="247">
        <v>94757</v>
      </c>
      <c r="K15" s="237"/>
      <c r="L15" s="246">
        <v>28715</v>
      </c>
      <c r="M15" s="237"/>
      <c r="N15" s="247">
        <v>20455</v>
      </c>
    </row>
    <row r="16" spans="1:14" ht="5.0999999999999996" customHeight="1" x14ac:dyDescent="0.2">
      <c r="A16" s="36"/>
      <c r="B16" s="137"/>
      <c r="C16" s="36"/>
      <c r="D16" s="36"/>
      <c r="E16" s="36"/>
      <c r="F16" s="36"/>
      <c r="G16" s="65"/>
      <c r="H16" s="73"/>
      <c r="I16" s="65"/>
      <c r="J16" s="118"/>
      <c r="K16" s="65"/>
      <c r="L16" s="73"/>
      <c r="M16" s="65"/>
      <c r="N16" s="118"/>
    </row>
    <row r="17" spans="1:14" ht="15" customHeight="1" x14ac:dyDescent="0.2">
      <c r="A17" s="88" t="s">
        <v>77</v>
      </c>
      <c r="B17" s="137"/>
      <c r="C17" s="36"/>
      <c r="D17" s="36"/>
      <c r="E17" s="36"/>
      <c r="F17" s="36"/>
      <c r="G17" s="65"/>
      <c r="H17" s="127">
        <f>SUM(H13:H16)</f>
        <v>24487143</v>
      </c>
      <c r="I17" s="65"/>
      <c r="J17" s="128">
        <f>SUM(J13:J16)</f>
        <v>19813525</v>
      </c>
      <c r="K17" s="65"/>
      <c r="L17" s="127">
        <f>SUM(L13:L16)</f>
        <v>1895456</v>
      </c>
      <c r="M17" s="65"/>
      <c r="N17" s="128">
        <f>SUM(N13:N16)</f>
        <v>1282381</v>
      </c>
    </row>
    <row r="18" spans="1:14" ht="5.0999999999999996" customHeight="1" x14ac:dyDescent="0.2">
      <c r="A18" s="36"/>
      <c r="B18" s="137"/>
      <c r="C18" s="36"/>
      <c r="D18" s="36"/>
      <c r="E18" s="36"/>
      <c r="F18" s="36"/>
      <c r="G18" s="65"/>
      <c r="H18" s="73"/>
      <c r="I18" s="65"/>
      <c r="J18" s="118"/>
      <c r="K18" s="65"/>
      <c r="L18" s="73"/>
      <c r="M18" s="65"/>
      <c r="N18" s="118"/>
    </row>
    <row r="19" spans="1:14" ht="15" customHeight="1" x14ac:dyDescent="0.2">
      <c r="A19" s="36" t="s">
        <v>78</v>
      </c>
      <c r="B19" s="137"/>
      <c r="C19" s="36"/>
      <c r="D19" s="36"/>
      <c r="E19" s="36"/>
      <c r="F19" s="36"/>
      <c r="G19" s="82"/>
      <c r="H19" s="243">
        <v>-24534782</v>
      </c>
      <c r="I19" s="82"/>
      <c r="J19" s="245">
        <v>-17827350</v>
      </c>
      <c r="K19" s="84"/>
      <c r="L19" s="243">
        <v>-1772999</v>
      </c>
      <c r="M19" s="98"/>
      <c r="N19" s="245">
        <v>-1215958</v>
      </c>
    </row>
    <row r="20" spans="1:14" ht="15" customHeight="1" x14ac:dyDescent="0.2">
      <c r="A20" s="36" t="s">
        <v>79</v>
      </c>
      <c r="B20" s="36"/>
      <c r="C20" s="36"/>
      <c r="D20" s="36"/>
      <c r="E20" s="36"/>
      <c r="F20" s="36"/>
      <c r="G20" s="98"/>
      <c r="H20" s="246">
        <v>-50998</v>
      </c>
      <c r="I20" s="98"/>
      <c r="J20" s="247">
        <v>-43556</v>
      </c>
      <c r="K20" s="120"/>
      <c r="L20" s="127">
        <v>0</v>
      </c>
      <c r="M20" s="237"/>
      <c r="N20" s="128">
        <v>0</v>
      </c>
    </row>
    <row r="21" spans="1:14" ht="5.0999999999999996" customHeight="1" x14ac:dyDescent="0.2">
      <c r="A21" s="36"/>
      <c r="B21" s="137"/>
      <c r="C21" s="36"/>
      <c r="D21" s="36"/>
      <c r="E21" s="36"/>
      <c r="F21" s="36"/>
      <c r="G21" s="65"/>
      <c r="H21" s="73"/>
      <c r="I21" s="65"/>
      <c r="J21" s="118"/>
      <c r="K21" s="118"/>
      <c r="L21" s="73"/>
      <c r="M21" s="65"/>
      <c r="N21" s="118"/>
    </row>
    <row r="22" spans="1:14" ht="15" customHeight="1" x14ac:dyDescent="0.2">
      <c r="A22" s="88" t="s">
        <v>80</v>
      </c>
      <c r="B22" s="137"/>
      <c r="C22" s="36"/>
      <c r="D22" s="36"/>
      <c r="E22" s="36"/>
      <c r="F22" s="36"/>
      <c r="G22" s="65"/>
      <c r="H22" s="73"/>
      <c r="I22" s="65"/>
      <c r="J22" s="118"/>
      <c r="K22" s="65"/>
      <c r="L22" s="73"/>
      <c r="M22" s="65"/>
      <c r="N22" s="118"/>
    </row>
    <row r="23" spans="1:14" ht="15" customHeight="1" x14ac:dyDescent="0.2">
      <c r="A23" s="36"/>
      <c r="B23" s="248" t="s">
        <v>81</v>
      </c>
      <c r="C23" s="36"/>
      <c r="D23" s="36"/>
      <c r="E23" s="36"/>
      <c r="F23" s="36"/>
      <c r="G23" s="85"/>
      <c r="H23" s="132">
        <f>SUM(H19:H21)</f>
        <v>-24585780</v>
      </c>
      <c r="I23" s="85"/>
      <c r="J23" s="97">
        <f>SUM(J19:J21)</f>
        <v>-17870906</v>
      </c>
      <c r="K23" s="85"/>
      <c r="L23" s="132">
        <f>SUM(L19:L21)</f>
        <v>-1772999</v>
      </c>
      <c r="M23" s="85"/>
      <c r="N23" s="97">
        <f>SUM(N19:N21)</f>
        <v>-1215958</v>
      </c>
    </row>
    <row r="24" spans="1:14" ht="5.0999999999999996" customHeight="1" x14ac:dyDescent="0.2">
      <c r="A24" s="36"/>
      <c r="B24" s="137"/>
      <c r="C24" s="36"/>
      <c r="D24" s="36"/>
      <c r="E24" s="36"/>
      <c r="F24" s="36"/>
      <c r="G24" s="65"/>
      <c r="H24" s="73"/>
      <c r="I24" s="65"/>
      <c r="J24" s="118"/>
      <c r="K24" s="65"/>
      <c r="L24" s="73"/>
      <c r="M24" s="65"/>
      <c r="N24" s="118"/>
    </row>
    <row r="25" spans="1:14" ht="15" customHeight="1" x14ac:dyDescent="0.2">
      <c r="A25" s="88" t="s">
        <v>233</v>
      </c>
      <c r="B25" s="248"/>
      <c r="C25" s="88"/>
      <c r="D25" s="88"/>
      <c r="E25" s="88"/>
      <c r="F25" s="88"/>
      <c r="G25" s="85"/>
      <c r="H25" s="119">
        <f>SUM(H17,H23)</f>
        <v>-98637</v>
      </c>
      <c r="I25" s="85"/>
      <c r="J25" s="89">
        <f>SUM(J17,J23)</f>
        <v>1942619</v>
      </c>
      <c r="K25" s="85"/>
      <c r="L25" s="119">
        <f>SUM(L17,L23)</f>
        <v>122457</v>
      </c>
      <c r="M25" s="85"/>
      <c r="N25" s="89">
        <f>SUM(N17,N23)</f>
        <v>66423</v>
      </c>
    </row>
    <row r="26" spans="1:14" ht="15" customHeight="1" x14ac:dyDescent="0.2">
      <c r="A26" s="36" t="s">
        <v>83</v>
      </c>
      <c r="B26" s="248"/>
      <c r="C26" s="88"/>
      <c r="D26" s="88"/>
      <c r="E26" s="88"/>
      <c r="F26" s="88"/>
      <c r="G26" s="82"/>
      <c r="H26" s="123">
        <v>1130</v>
      </c>
      <c r="I26" s="82"/>
      <c r="J26" s="126">
        <v>0</v>
      </c>
      <c r="K26" s="82"/>
      <c r="L26" s="123">
        <v>321830</v>
      </c>
      <c r="M26" s="82"/>
      <c r="N26" s="126">
        <v>320699</v>
      </c>
    </row>
    <row r="27" spans="1:14" ht="15" customHeight="1" x14ac:dyDescent="0.2">
      <c r="A27" s="36" t="s">
        <v>84</v>
      </c>
      <c r="B27" s="137"/>
      <c r="C27" s="36"/>
      <c r="D27" s="36"/>
      <c r="E27" s="36"/>
      <c r="F27" s="36"/>
      <c r="G27" s="244"/>
      <c r="H27" s="127">
        <v>726484</v>
      </c>
      <c r="I27" s="244"/>
      <c r="J27" s="128">
        <v>196346</v>
      </c>
      <c r="K27" s="244"/>
      <c r="L27" s="127">
        <v>128713</v>
      </c>
      <c r="M27" s="244"/>
      <c r="N27" s="128">
        <v>109131</v>
      </c>
    </row>
    <row r="28" spans="1:14" ht="5.0999999999999996" customHeight="1" x14ac:dyDescent="0.2">
      <c r="A28" s="36"/>
      <c r="B28" s="137"/>
      <c r="C28" s="36"/>
      <c r="D28" s="36"/>
      <c r="E28" s="36"/>
      <c r="F28" s="36"/>
      <c r="G28" s="65"/>
      <c r="H28" s="73"/>
      <c r="I28" s="65"/>
      <c r="J28" s="118"/>
      <c r="K28" s="65"/>
      <c r="L28" s="73"/>
      <c r="M28" s="65"/>
      <c r="N28" s="118"/>
    </row>
    <row r="29" spans="1:14" ht="15" customHeight="1" x14ac:dyDescent="0.2">
      <c r="A29" s="88" t="s">
        <v>85</v>
      </c>
      <c r="B29" s="137"/>
      <c r="C29" s="36"/>
      <c r="D29" s="36"/>
      <c r="E29" s="36"/>
      <c r="F29" s="36"/>
      <c r="G29" s="249"/>
      <c r="H29" s="132">
        <f>SUM(H25:H27)</f>
        <v>628977</v>
      </c>
      <c r="I29" s="249"/>
      <c r="J29" s="97">
        <f>SUM(J25:J27)</f>
        <v>2138965</v>
      </c>
      <c r="K29" s="249"/>
      <c r="L29" s="132">
        <f>SUM(L25:L27)</f>
        <v>573000</v>
      </c>
      <c r="M29" s="249"/>
      <c r="N29" s="97">
        <f>SUM(N25:N27)</f>
        <v>496253</v>
      </c>
    </row>
    <row r="30" spans="1:14" ht="5.0999999999999996" customHeight="1" x14ac:dyDescent="0.2">
      <c r="A30" s="36"/>
      <c r="B30" s="137"/>
      <c r="C30" s="36"/>
      <c r="D30" s="36"/>
      <c r="E30" s="36"/>
      <c r="F30" s="36"/>
      <c r="G30" s="65"/>
      <c r="H30" s="73"/>
      <c r="I30" s="65"/>
      <c r="J30" s="118"/>
      <c r="K30" s="65"/>
      <c r="L30" s="73"/>
      <c r="M30" s="65"/>
      <c r="N30" s="118"/>
    </row>
    <row r="31" spans="1:14" ht="15" customHeight="1" x14ac:dyDescent="0.2">
      <c r="A31" s="36" t="s">
        <v>86</v>
      </c>
      <c r="B31" s="36"/>
      <c r="C31" s="36"/>
      <c r="D31" s="36"/>
      <c r="E31" s="36"/>
      <c r="F31" s="36"/>
      <c r="G31" s="244"/>
      <c r="H31" s="123">
        <v>-45336</v>
      </c>
      <c r="I31" s="244"/>
      <c r="J31" s="245">
        <v>-41998</v>
      </c>
      <c r="K31" s="244"/>
      <c r="L31" s="123">
        <v>-10610</v>
      </c>
      <c r="M31" s="244"/>
      <c r="N31" s="245">
        <v>-7033</v>
      </c>
    </row>
    <row r="32" spans="1:14" ht="15" customHeight="1" x14ac:dyDescent="0.2">
      <c r="A32" s="36" t="s">
        <v>87</v>
      </c>
      <c r="B32" s="36"/>
      <c r="C32" s="36"/>
      <c r="D32" s="36"/>
      <c r="E32" s="36"/>
      <c r="F32" s="36"/>
      <c r="G32" s="244"/>
      <c r="H32" s="123">
        <v>-334839</v>
      </c>
      <c r="I32" s="244"/>
      <c r="J32" s="245">
        <v>-345749</v>
      </c>
      <c r="K32" s="244"/>
      <c r="L32" s="123">
        <v>-142921</v>
      </c>
      <c r="M32" s="244"/>
      <c r="N32" s="245">
        <v>-129174</v>
      </c>
    </row>
    <row r="33" spans="1:14" ht="15" customHeight="1" x14ac:dyDescent="0.2">
      <c r="A33" s="36" t="s">
        <v>88</v>
      </c>
      <c r="B33" s="36"/>
      <c r="C33" s="36"/>
      <c r="D33" s="36"/>
      <c r="E33" s="36"/>
      <c r="F33" s="36"/>
      <c r="G33" s="82"/>
      <c r="H33" s="127">
        <v>-29323</v>
      </c>
      <c r="I33" s="82"/>
      <c r="J33" s="247">
        <v>-10920</v>
      </c>
      <c r="K33" s="82"/>
      <c r="L33" s="127">
        <v>-26641</v>
      </c>
      <c r="M33" s="82"/>
      <c r="N33" s="247">
        <v>319</v>
      </c>
    </row>
    <row r="34" spans="1:14" ht="5.0999999999999996" customHeight="1" x14ac:dyDescent="0.2">
      <c r="A34" s="36"/>
      <c r="B34" s="137"/>
      <c r="C34" s="36"/>
      <c r="D34" s="36"/>
      <c r="E34" s="36"/>
      <c r="F34" s="36"/>
      <c r="G34" s="65"/>
      <c r="H34" s="73"/>
      <c r="I34" s="65"/>
      <c r="J34" s="118"/>
      <c r="K34" s="65"/>
      <c r="L34" s="73"/>
      <c r="M34" s="65"/>
      <c r="N34" s="118"/>
    </row>
    <row r="35" spans="1:14" ht="15" customHeight="1" x14ac:dyDescent="0.2">
      <c r="A35" s="88" t="s">
        <v>89</v>
      </c>
      <c r="B35" s="36"/>
      <c r="C35" s="36"/>
      <c r="D35" s="36"/>
      <c r="E35" s="36"/>
      <c r="F35" s="36"/>
      <c r="G35" s="85"/>
      <c r="H35" s="132">
        <f>SUM(H31:H34)</f>
        <v>-409498</v>
      </c>
      <c r="I35" s="85"/>
      <c r="J35" s="97">
        <f>SUM(J31:J34)</f>
        <v>-398667</v>
      </c>
      <c r="K35" s="85"/>
      <c r="L35" s="132">
        <f>SUM(L31:L34)</f>
        <v>-180172</v>
      </c>
      <c r="M35" s="85"/>
      <c r="N35" s="97">
        <f>SUM(N31:N34)</f>
        <v>-135888</v>
      </c>
    </row>
    <row r="36" spans="1:14" ht="5.0999999999999996" customHeight="1" x14ac:dyDescent="0.2">
      <c r="A36" s="36"/>
      <c r="B36" s="137"/>
      <c r="C36" s="36"/>
      <c r="D36" s="36"/>
      <c r="E36" s="36"/>
      <c r="F36" s="36"/>
      <c r="G36" s="65"/>
      <c r="H36" s="73"/>
      <c r="I36" s="65"/>
      <c r="J36" s="118"/>
      <c r="K36" s="65"/>
      <c r="L36" s="73"/>
      <c r="M36" s="65"/>
      <c r="N36" s="118"/>
    </row>
    <row r="37" spans="1:14" ht="15" customHeight="1" x14ac:dyDescent="0.2">
      <c r="A37" s="36" t="s">
        <v>208</v>
      </c>
      <c r="B37" s="36"/>
      <c r="C37" s="36"/>
      <c r="D37" s="36"/>
      <c r="E37" s="36"/>
      <c r="F37" s="36"/>
      <c r="G37" s="36"/>
      <c r="H37" s="220"/>
      <c r="I37" s="36"/>
      <c r="J37" s="136"/>
      <c r="K37" s="36"/>
      <c r="L37" s="220"/>
      <c r="M37" s="36"/>
      <c r="N37" s="136"/>
    </row>
    <row r="38" spans="1:14" ht="15" customHeight="1" x14ac:dyDescent="0.2">
      <c r="A38" s="36"/>
      <c r="B38" s="36" t="s">
        <v>91</v>
      </c>
      <c r="C38" s="36"/>
      <c r="D38" s="36"/>
      <c r="E38" s="36"/>
      <c r="F38" s="36"/>
      <c r="G38" s="82"/>
      <c r="H38" s="127">
        <v>7265</v>
      </c>
      <c r="I38" s="82"/>
      <c r="J38" s="128">
        <v>-11457</v>
      </c>
      <c r="K38" s="82"/>
      <c r="L38" s="127">
        <v>0</v>
      </c>
      <c r="M38" s="82"/>
      <c r="N38" s="128">
        <v>0</v>
      </c>
    </row>
    <row r="39" spans="1:14" ht="5.0999999999999996" customHeight="1" x14ac:dyDescent="0.2">
      <c r="A39" s="36"/>
      <c r="B39" s="137"/>
      <c r="C39" s="36"/>
      <c r="D39" s="36"/>
      <c r="E39" s="36"/>
      <c r="F39" s="36"/>
      <c r="G39" s="65"/>
      <c r="H39" s="73"/>
      <c r="I39" s="65"/>
      <c r="J39" s="118"/>
      <c r="K39" s="65"/>
      <c r="L39" s="73"/>
      <c r="M39" s="65"/>
      <c r="N39" s="118"/>
    </row>
    <row r="40" spans="1:14" ht="15" customHeight="1" x14ac:dyDescent="0.2">
      <c r="A40" s="88" t="s">
        <v>92</v>
      </c>
      <c r="B40" s="137"/>
      <c r="C40" s="36"/>
      <c r="D40" s="36"/>
      <c r="E40" s="36"/>
      <c r="F40" s="36"/>
      <c r="G40" s="65"/>
      <c r="H40" s="73"/>
      <c r="I40" s="65"/>
      <c r="J40" s="118"/>
      <c r="K40" s="65"/>
      <c r="L40" s="73"/>
      <c r="M40" s="65"/>
      <c r="N40" s="118"/>
    </row>
    <row r="41" spans="1:14" ht="15" customHeight="1" x14ac:dyDescent="0.2">
      <c r="A41" s="36"/>
      <c r="B41" s="88" t="s">
        <v>93</v>
      </c>
      <c r="C41" s="36"/>
      <c r="D41" s="36"/>
      <c r="E41" s="36"/>
      <c r="F41" s="36"/>
      <c r="G41" s="85"/>
      <c r="H41" s="119">
        <f>SUM(H29,H35,H38)</f>
        <v>226744</v>
      </c>
      <c r="I41" s="85"/>
      <c r="J41" s="89">
        <f>SUM(J29,J35,J38)</f>
        <v>1728841</v>
      </c>
      <c r="K41" s="85"/>
      <c r="L41" s="119">
        <f>SUM(L29,L35,L38)</f>
        <v>392828</v>
      </c>
      <c r="M41" s="85"/>
      <c r="N41" s="89">
        <f>SUM(N29,N35,N38)</f>
        <v>360365</v>
      </c>
    </row>
    <row r="42" spans="1:14" ht="15" customHeight="1" x14ac:dyDescent="0.2">
      <c r="A42" s="36" t="s">
        <v>94</v>
      </c>
      <c r="B42" s="36"/>
      <c r="C42" s="36"/>
      <c r="D42" s="36"/>
      <c r="E42" s="36"/>
      <c r="F42" s="36"/>
      <c r="G42" s="250"/>
      <c r="H42" s="127">
        <v>-187871</v>
      </c>
      <c r="I42" s="250"/>
      <c r="J42" s="247">
        <v>-162857</v>
      </c>
      <c r="K42" s="250"/>
      <c r="L42" s="127">
        <v>-125867</v>
      </c>
      <c r="M42" s="251"/>
      <c r="N42" s="247">
        <v>-121473</v>
      </c>
    </row>
    <row r="43" spans="1:14" ht="5.0999999999999996" customHeight="1" x14ac:dyDescent="0.2">
      <c r="A43" s="36"/>
      <c r="B43" s="137"/>
      <c r="C43" s="36"/>
      <c r="D43" s="36"/>
      <c r="E43" s="36"/>
      <c r="F43" s="36"/>
      <c r="G43" s="65"/>
      <c r="H43" s="73"/>
      <c r="I43" s="65"/>
      <c r="J43" s="118"/>
      <c r="K43" s="65"/>
      <c r="L43" s="73"/>
      <c r="M43" s="65"/>
      <c r="N43" s="118"/>
    </row>
    <row r="44" spans="1:14" ht="15" customHeight="1" x14ac:dyDescent="0.2">
      <c r="A44" s="88" t="s">
        <v>95</v>
      </c>
      <c r="B44" s="137"/>
      <c r="C44" s="36"/>
      <c r="D44" s="36"/>
      <c r="E44" s="36"/>
      <c r="F44" s="36"/>
      <c r="G44" s="85"/>
      <c r="H44" s="119">
        <f>SUM(H41:H42)</f>
        <v>38873</v>
      </c>
      <c r="I44" s="85"/>
      <c r="J44" s="89">
        <f>SUM(J41:J42)</f>
        <v>1565984</v>
      </c>
      <c r="K44" s="85"/>
      <c r="L44" s="119">
        <f>SUM(L41:L42)</f>
        <v>266961</v>
      </c>
      <c r="M44" s="85"/>
      <c r="N44" s="89">
        <f>SUM(N41:N42)</f>
        <v>238892</v>
      </c>
    </row>
    <row r="45" spans="1:14" ht="15" customHeight="1" x14ac:dyDescent="0.2">
      <c r="A45" s="36" t="s">
        <v>222</v>
      </c>
      <c r="B45" s="137"/>
      <c r="C45" s="36"/>
      <c r="D45" s="36"/>
      <c r="E45" s="36"/>
      <c r="F45" s="36"/>
      <c r="G45" s="244"/>
      <c r="H45" s="127">
        <v>-87153</v>
      </c>
      <c r="I45" s="244"/>
      <c r="J45" s="247">
        <v>-219848</v>
      </c>
      <c r="K45" s="244"/>
      <c r="L45" s="127">
        <v>-72</v>
      </c>
      <c r="M45" s="244"/>
      <c r="N45" s="247">
        <v>-158</v>
      </c>
    </row>
    <row r="46" spans="1:14" ht="5.0999999999999996" customHeight="1" x14ac:dyDescent="0.2">
      <c r="A46" s="36"/>
      <c r="B46" s="137"/>
      <c r="C46" s="36"/>
      <c r="D46" s="36"/>
      <c r="E46" s="36"/>
      <c r="F46" s="36"/>
      <c r="G46" s="65"/>
      <c r="H46" s="73"/>
      <c r="I46" s="65"/>
      <c r="J46" s="118"/>
      <c r="K46" s="65"/>
      <c r="L46" s="73"/>
      <c r="M46" s="65"/>
      <c r="N46" s="118"/>
    </row>
    <row r="47" spans="1:14" ht="15" customHeight="1" thickBot="1" x14ac:dyDescent="0.25">
      <c r="A47" s="88" t="s">
        <v>223</v>
      </c>
      <c r="B47" s="137"/>
      <c r="C47" s="36"/>
      <c r="D47" s="36"/>
      <c r="E47" s="36"/>
      <c r="F47" s="36"/>
      <c r="G47" s="85"/>
      <c r="H47" s="145">
        <f>SUM(H44:H45)</f>
        <v>-48280</v>
      </c>
      <c r="I47" s="85"/>
      <c r="J47" s="146">
        <f>SUM(J44:J45)</f>
        <v>1346136</v>
      </c>
      <c r="K47" s="85"/>
      <c r="L47" s="145">
        <f>SUM(L44:L45)</f>
        <v>266889</v>
      </c>
      <c r="M47" s="85"/>
      <c r="N47" s="146">
        <f>SUM(N44:N45)</f>
        <v>238734</v>
      </c>
    </row>
    <row r="48" spans="1:14" ht="5.0999999999999996" customHeight="1" thickTop="1" x14ac:dyDescent="0.2">
      <c r="A48" s="133"/>
      <c r="B48" s="133"/>
      <c r="C48" s="133"/>
      <c r="D48" s="102"/>
      <c r="E48" s="102"/>
      <c r="F48" s="36"/>
      <c r="G48" s="65"/>
      <c r="H48" s="119"/>
      <c r="I48" s="65"/>
      <c r="J48" s="89"/>
      <c r="K48" s="65"/>
      <c r="L48" s="119"/>
      <c r="M48" s="85"/>
      <c r="N48" s="89"/>
    </row>
    <row r="49" spans="1:14" ht="15" customHeight="1" x14ac:dyDescent="0.2">
      <c r="A49" s="88" t="s">
        <v>224</v>
      </c>
      <c r="B49" s="102"/>
      <c r="C49" s="102"/>
      <c r="D49" s="102"/>
      <c r="E49" s="102"/>
      <c r="F49" s="36"/>
      <c r="G49" s="65"/>
      <c r="H49" s="119"/>
      <c r="I49" s="65"/>
      <c r="J49" s="89"/>
      <c r="K49" s="65"/>
      <c r="L49" s="119"/>
      <c r="M49" s="85"/>
      <c r="N49" s="89"/>
    </row>
    <row r="50" spans="1:14" ht="15" customHeight="1" x14ac:dyDescent="0.2">
      <c r="A50" s="117" t="s">
        <v>98</v>
      </c>
      <c r="B50" s="102"/>
      <c r="C50" s="102"/>
      <c r="D50" s="102"/>
      <c r="E50" s="102"/>
      <c r="F50" s="36"/>
      <c r="G50" s="245"/>
      <c r="H50" s="243">
        <v>-54145</v>
      </c>
      <c r="I50" s="245"/>
      <c r="J50" s="245">
        <v>1320681</v>
      </c>
      <c r="K50" s="245"/>
      <c r="L50" s="243">
        <v>266889</v>
      </c>
      <c r="M50" s="245"/>
      <c r="N50" s="245">
        <v>238734</v>
      </c>
    </row>
    <row r="51" spans="1:14" ht="15" customHeight="1" x14ac:dyDescent="0.2">
      <c r="A51" s="19" t="s">
        <v>69</v>
      </c>
      <c r="B51" s="36"/>
      <c r="C51" s="102"/>
      <c r="D51" s="102"/>
      <c r="E51" s="102"/>
      <c r="F51" s="36"/>
      <c r="G51" s="245"/>
      <c r="H51" s="127">
        <v>5865</v>
      </c>
      <c r="I51" s="245"/>
      <c r="J51" s="247">
        <v>25455</v>
      </c>
      <c r="K51" s="245"/>
      <c r="L51" s="127">
        <v>0</v>
      </c>
      <c r="M51" s="245"/>
      <c r="N51" s="128">
        <v>0</v>
      </c>
    </row>
    <row r="52" spans="1:14" ht="5.0999999999999996" customHeight="1" x14ac:dyDescent="0.2">
      <c r="A52" s="117"/>
      <c r="B52" s="102"/>
      <c r="C52" s="102"/>
      <c r="D52" s="102"/>
      <c r="E52" s="102"/>
      <c r="F52" s="36"/>
      <c r="G52" s="65"/>
      <c r="H52" s="119"/>
      <c r="I52" s="65"/>
      <c r="J52" s="89"/>
      <c r="K52" s="65"/>
      <c r="L52" s="119"/>
      <c r="M52" s="65"/>
      <c r="N52" s="89"/>
    </row>
    <row r="53" spans="1:14" ht="15" customHeight="1" thickBot="1" x14ac:dyDescent="0.25">
      <c r="A53" s="88" t="s">
        <v>223</v>
      </c>
      <c r="B53" s="102"/>
      <c r="C53" s="102"/>
      <c r="D53" s="102"/>
      <c r="E53" s="102"/>
      <c r="F53" s="36"/>
      <c r="G53" s="85"/>
      <c r="H53" s="145">
        <f>SUM(H50:H52)</f>
        <v>-48280</v>
      </c>
      <c r="I53" s="85"/>
      <c r="J53" s="146">
        <f>SUM(J50:J52)</f>
        <v>1346136</v>
      </c>
      <c r="K53" s="85"/>
      <c r="L53" s="145">
        <f>SUM(L50:L52)</f>
        <v>266889</v>
      </c>
      <c r="M53" s="85"/>
      <c r="N53" s="146">
        <f>SUM(N50:N52)</f>
        <v>238734</v>
      </c>
    </row>
    <row r="54" spans="1:14" ht="14.1" customHeight="1" thickTop="1" x14ac:dyDescent="0.2">
      <c r="A54" s="88"/>
      <c r="B54" s="102"/>
      <c r="C54" s="102"/>
      <c r="D54" s="102"/>
      <c r="E54" s="102"/>
      <c r="F54" s="36"/>
      <c r="G54" s="85"/>
      <c r="H54" s="119"/>
      <c r="I54" s="85"/>
      <c r="J54" s="89"/>
      <c r="K54" s="85"/>
      <c r="L54" s="119"/>
      <c r="M54" s="85"/>
      <c r="N54" s="89"/>
    </row>
    <row r="55" spans="1:14" ht="15" customHeight="1" x14ac:dyDescent="0.2">
      <c r="A55" s="252" t="s">
        <v>225</v>
      </c>
      <c r="B55" s="253"/>
      <c r="C55" s="253"/>
      <c r="D55" s="253"/>
      <c r="E55" s="253"/>
      <c r="F55" s="36"/>
      <c r="G55" s="237"/>
      <c r="H55" s="142"/>
      <c r="I55" s="237"/>
      <c r="J55" s="84"/>
      <c r="K55" s="237"/>
      <c r="L55" s="142"/>
      <c r="M55" s="82"/>
      <c r="N55" s="84"/>
    </row>
    <row r="56" spans="1:14" ht="15" customHeight="1" x14ac:dyDescent="0.2">
      <c r="A56" s="252"/>
      <c r="B56" s="252" t="s">
        <v>100</v>
      </c>
      <c r="C56" s="253"/>
      <c r="D56" s="253"/>
      <c r="E56" s="253"/>
      <c r="F56" s="36"/>
      <c r="G56" s="237"/>
      <c r="H56" s="142"/>
      <c r="I56" s="237"/>
      <c r="J56" s="84"/>
      <c r="K56" s="237"/>
      <c r="L56" s="142"/>
      <c r="M56" s="82"/>
      <c r="N56" s="84"/>
    </row>
    <row r="57" spans="1:14" ht="15" customHeight="1" x14ac:dyDescent="0.2">
      <c r="A57" s="252"/>
      <c r="B57" s="252" t="s">
        <v>101</v>
      </c>
      <c r="C57" s="253"/>
      <c r="D57" s="253"/>
      <c r="E57" s="253"/>
      <c r="F57" s="36"/>
      <c r="G57" s="237"/>
      <c r="H57" s="142"/>
      <c r="I57" s="237"/>
      <c r="J57" s="84"/>
      <c r="K57" s="237"/>
      <c r="L57" s="142"/>
      <c r="M57" s="82"/>
      <c r="N57" s="84"/>
    </row>
    <row r="58" spans="1:14" ht="5.0999999999999996" customHeight="1" x14ac:dyDescent="0.2">
      <c r="A58" s="133"/>
      <c r="B58" s="133"/>
      <c r="C58" s="133"/>
      <c r="D58" s="102"/>
      <c r="E58" s="102"/>
      <c r="F58" s="36"/>
      <c r="G58" s="237"/>
      <c r="H58" s="142"/>
      <c r="I58" s="237"/>
      <c r="J58" s="84"/>
      <c r="K58" s="237"/>
      <c r="L58" s="142"/>
      <c r="M58" s="82"/>
      <c r="N58" s="84"/>
    </row>
    <row r="59" spans="1:14" ht="14.1" customHeight="1" thickBot="1" x14ac:dyDescent="0.25">
      <c r="A59" s="117" t="s">
        <v>236</v>
      </c>
      <c r="B59" s="36"/>
      <c r="C59" s="36"/>
      <c r="D59" s="36"/>
      <c r="E59" s="36"/>
      <c r="F59" s="36"/>
      <c r="G59" s="255"/>
      <c r="H59" s="260">
        <v>-0.03</v>
      </c>
      <c r="I59" s="255"/>
      <c r="J59" s="256">
        <v>0.72</v>
      </c>
      <c r="K59" s="255"/>
      <c r="L59" s="260">
        <v>0.15000000000000002</v>
      </c>
      <c r="M59" s="255"/>
      <c r="N59" s="256">
        <v>0.12999999999999998</v>
      </c>
    </row>
    <row r="60" spans="1:14" ht="16.149999999999999" customHeight="1" thickTop="1" x14ac:dyDescent="0.2">
      <c r="A60" s="117"/>
      <c r="B60" s="36"/>
      <c r="C60" s="36"/>
      <c r="D60" s="36"/>
      <c r="E60" s="36"/>
      <c r="F60" s="36"/>
      <c r="G60" s="255"/>
      <c r="H60" s="257"/>
      <c r="I60" s="255"/>
      <c r="J60" s="257"/>
      <c r="K60" s="255"/>
      <c r="L60" s="259"/>
      <c r="M60" s="255"/>
      <c r="N60" s="257"/>
    </row>
    <row r="61" spans="1:14" ht="23.25" customHeight="1" x14ac:dyDescent="0.2">
      <c r="A61" s="117"/>
      <c r="B61" s="36"/>
      <c r="C61" s="36"/>
      <c r="D61" s="36"/>
      <c r="E61" s="36"/>
      <c r="F61" s="36"/>
      <c r="G61" s="255"/>
      <c r="H61" s="257"/>
      <c r="I61" s="255"/>
      <c r="J61" s="257"/>
      <c r="K61" s="255"/>
      <c r="L61" s="259"/>
      <c r="M61" s="255"/>
      <c r="N61" s="257"/>
    </row>
    <row r="62" spans="1:14" s="264" customFormat="1" ht="22.15" customHeight="1" x14ac:dyDescent="0.2">
      <c r="A62" s="261" t="str">
        <f>'B&amp;S 2-4'!A52</f>
        <v>The notes to the interim financial information from pages 14 to 32 are an integral part of these interim financial information.</v>
      </c>
      <c r="B62" s="261"/>
      <c r="C62" s="261"/>
      <c r="D62" s="261"/>
      <c r="E62" s="261"/>
      <c r="F62" s="261"/>
      <c r="G62" s="261"/>
      <c r="H62" s="261"/>
      <c r="I62" s="261"/>
      <c r="J62" s="262"/>
      <c r="K62" s="261"/>
      <c r="L62" s="261"/>
      <c r="M62" s="261"/>
      <c r="N62" s="263"/>
    </row>
  </sheetData>
  <mergeCells count="6">
    <mergeCell ref="H8:J8"/>
    <mergeCell ref="L8:N8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I9 M9 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K48"/>
  <sheetViews>
    <sheetView topLeftCell="A33" zoomScale="90" zoomScaleNormal="90" zoomScaleSheetLayoutView="115" workbookViewId="0">
      <selection activeCell="C36" sqref="C36"/>
    </sheetView>
  </sheetViews>
  <sheetFormatPr defaultColWidth="9.28515625" defaultRowHeight="16.5" customHeight="1" x14ac:dyDescent="0.2"/>
  <cols>
    <col min="1" max="2" width="1.7109375" style="87" customWidth="1"/>
    <col min="3" max="3" width="40" style="87" customWidth="1"/>
    <col min="4" max="4" width="1.28515625" style="87" customWidth="1"/>
    <col min="5" max="5" width="10.7109375" style="87" customWidth="1"/>
    <col min="6" max="6" width="0.7109375" style="87" customWidth="1"/>
    <col min="7" max="7" width="10.7109375" style="134" customWidth="1"/>
    <col min="8" max="8" width="0.7109375" style="87" customWidth="1"/>
    <col min="9" max="9" width="10.7109375" style="87" customWidth="1"/>
    <col min="10" max="10" width="0.7109375" style="87" customWidth="1"/>
    <col min="11" max="11" width="10.7109375" style="134" customWidth="1"/>
    <col min="12" max="16384" width="9.28515625" style="87"/>
  </cols>
  <sheetData>
    <row r="1" spans="1:11" ht="16.5" customHeight="1" x14ac:dyDescent="0.2">
      <c r="A1" s="133" t="s">
        <v>0</v>
      </c>
      <c r="B1" s="133"/>
      <c r="C1" s="133"/>
      <c r="D1" s="133"/>
      <c r="E1" s="133"/>
      <c r="F1" s="133"/>
      <c r="G1" s="187"/>
      <c r="H1" s="133"/>
      <c r="I1" s="133"/>
      <c r="J1" s="133"/>
      <c r="K1" s="188"/>
    </row>
    <row r="2" spans="1:11" ht="16.5" customHeight="1" x14ac:dyDescent="0.2">
      <c r="A2" s="275" t="s">
        <v>103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16.5" customHeight="1" x14ac:dyDescent="0.2">
      <c r="A3" s="276" t="s">
        <v>217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 ht="16.5" customHeight="1" x14ac:dyDescent="0.2">
      <c r="A4" s="133"/>
      <c r="B4" s="133"/>
      <c r="C4" s="133"/>
      <c r="D4" s="133"/>
      <c r="E4" s="133"/>
      <c r="F4" s="133"/>
      <c r="G4" s="187"/>
      <c r="H4" s="133"/>
      <c r="I4" s="133"/>
      <c r="J4" s="133"/>
      <c r="K4" s="187"/>
    </row>
    <row r="5" spans="1:11" ht="16.5" customHeight="1" x14ac:dyDescent="0.2">
      <c r="A5" s="133"/>
      <c r="B5" s="189"/>
      <c r="C5" s="189"/>
      <c r="D5" s="189"/>
      <c r="E5" s="190"/>
      <c r="F5" s="191"/>
      <c r="G5" s="190"/>
      <c r="H5" s="191"/>
      <c r="I5" s="190"/>
      <c r="J5" s="191"/>
      <c r="K5" s="190"/>
    </row>
    <row r="6" spans="1:11" ht="16.5" customHeight="1" x14ac:dyDescent="0.2">
      <c r="A6" s="133"/>
      <c r="B6" s="189"/>
      <c r="C6" s="189"/>
      <c r="D6" s="189"/>
      <c r="E6" s="273" t="s">
        <v>245</v>
      </c>
      <c r="F6" s="273"/>
      <c r="G6" s="273" t="s">
        <v>245</v>
      </c>
      <c r="H6" s="14"/>
      <c r="I6" s="273" t="s">
        <v>246</v>
      </c>
      <c r="J6" s="273"/>
      <c r="K6" s="273"/>
    </row>
    <row r="7" spans="1:11" ht="16.5" customHeight="1" x14ac:dyDescent="0.2">
      <c r="A7" s="133"/>
      <c r="B7" s="189"/>
      <c r="C7" s="189"/>
      <c r="D7" s="189"/>
      <c r="E7" s="273" t="s">
        <v>244</v>
      </c>
      <c r="F7" s="273"/>
      <c r="G7" s="273"/>
      <c r="H7" s="101"/>
      <c r="I7" s="273" t="s">
        <v>247</v>
      </c>
      <c r="J7" s="273"/>
      <c r="K7" s="273"/>
    </row>
    <row r="8" spans="1:11" ht="16.5" customHeight="1" x14ac:dyDescent="0.2">
      <c r="A8" s="133"/>
      <c r="B8" s="189"/>
      <c r="C8" s="189"/>
      <c r="D8" s="189"/>
      <c r="E8" s="274" t="s">
        <v>2</v>
      </c>
      <c r="F8" s="274"/>
      <c r="G8" s="274"/>
      <c r="H8" s="14"/>
      <c r="I8" s="274" t="s">
        <v>2</v>
      </c>
      <c r="J8" s="274"/>
      <c r="K8" s="274"/>
    </row>
    <row r="9" spans="1:11" ht="16.5" customHeight="1" x14ac:dyDescent="0.2">
      <c r="A9" s="88"/>
      <c r="B9" s="88"/>
      <c r="C9" s="88"/>
      <c r="D9" s="133"/>
      <c r="E9" s="20" t="s">
        <v>216</v>
      </c>
      <c r="F9" s="21"/>
      <c r="G9" s="193" t="s">
        <v>5</v>
      </c>
      <c r="H9" s="22"/>
      <c r="I9" s="20" t="s">
        <v>216</v>
      </c>
      <c r="J9" s="21"/>
      <c r="K9" s="193" t="s">
        <v>5</v>
      </c>
    </row>
    <row r="10" spans="1:11" ht="16.5" customHeight="1" x14ac:dyDescent="0.2">
      <c r="A10" s="133"/>
      <c r="B10" s="133"/>
      <c r="C10" s="133"/>
      <c r="D10" s="189"/>
      <c r="E10" s="23" t="s">
        <v>7</v>
      </c>
      <c r="F10" s="24"/>
      <c r="G10" s="194" t="s">
        <v>7</v>
      </c>
      <c r="H10" s="22"/>
      <c r="I10" s="23" t="s">
        <v>7</v>
      </c>
      <c r="J10" s="24"/>
      <c r="K10" s="194" t="s">
        <v>7</v>
      </c>
    </row>
    <row r="11" spans="1:11" ht="16.5" customHeight="1" x14ac:dyDescent="0.2">
      <c r="A11" s="187"/>
      <c r="B11" s="187"/>
      <c r="C11" s="187"/>
      <c r="D11" s="133"/>
      <c r="E11" s="195"/>
      <c r="F11" s="196"/>
      <c r="G11" s="197"/>
      <c r="H11" s="196"/>
      <c r="I11" s="195"/>
      <c r="J11" s="198"/>
      <c r="K11" s="197"/>
    </row>
    <row r="12" spans="1:11" ht="16.5" customHeight="1" x14ac:dyDescent="0.2">
      <c r="A12" s="124" t="s">
        <v>223</v>
      </c>
      <c r="B12" s="136"/>
      <c r="C12" s="201"/>
      <c r="D12" s="199"/>
      <c r="E12" s="132">
        <f>+'P&amp;L 5 (3M)'!H47</f>
        <v>-48280</v>
      </c>
      <c r="F12" s="200"/>
      <c r="G12" s="97">
        <f>+'P&amp;L 5 (3M)'!J47</f>
        <v>1346136</v>
      </c>
      <c r="H12" s="200"/>
      <c r="I12" s="132">
        <f>+'P&amp;L 5 (3M)'!L47</f>
        <v>266889</v>
      </c>
      <c r="J12" s="200"/>
      <c r="K12" s="97">
        <f>+'P&amp;L 5 (3M)'!N47</f>
        <v>238734</v>
      </c>
    </row>
    <row r="13" spans="1:11" ht="16.5" customHeight="1" x14ac:dyDescent="0.2">
      <c r="A13" s="124"/>
      <c r="B13" s="136"/>
      <c r="C13" s="201"/>
      <c r="D13" s="199"/>
      <c r="E13" s="119"/>
      <c r="F13" s="200"/>
      <c r="G13" s="89"/>
      <c r="H13" s="200"/>
      <c r="I13" s="119"/>
      <c r="J13" s="200"/>
      <c r="K13" s="89"/>
    </row>
    <row r="14" spans="1:11" ht="16.5" customHeight="1" x14ac:dyDescent="0.2">
      <c r="A14" s="124" t="s">
        <v>202</v>
      </c>
      <c r="B14" s="136"/>
      <c r="C14" s="201"/>
      <c r="D14" s="199"/>
      <c r="E14" s="202"/>
      <c r="F14" s="203"/>
      <c r="G14" s="203"/>
      <c r="H14" s="203"/>
      <c r="I14" s="202"/>
      <c r="J14" s="203"/>
      <c r="K14" s="203"/>
    </row>
    <row r="15" spans="1:11" ht="16.5" customHeight="1" x14ac:dyDescent="0.2">
      <c r="A15" s="124"/>
      <c r="B15" s="136"/>
      <c r="C15" s="201"/>
      <c r="D15" s="199"/>
      <c r="E15" s="119"/>
      <c r="F15" s="200"/>
      <c r="G15" s="89"/>
      <c r="H15" s="200"/>
      <c r="I15" s="119"/>
      <c r="J15" s="200"/>
      <c r="K15" s="89"/>
    </row>
    <row r="16" spans="1:11" ht="16.5" customHeight="1" x14ac:dyDescent="0.2">
      <c r="A16" s="204" t="s">
        <v>104</v>
      </c>
      <c r="B16" s="205"/>
      <c r="C16" s="206"/>
      <c r="D16" s="207"/>
      <c r="E16" s="208"/>
      <c r="F16" s="209"/>
      <c r="G16" s="205"/>
      <c r="H16" s="209"/>
      <c r="I16" s="208"/>
      <c r="J16" s="209"/>
      <c r="K16" s="205"/>
    </row>
    <row r="17" spans="1:11" ht="16.5" customHeight="1" x14ac:dyDescent="0.2">
      <c r="A17" s="204"/>
      <c r="B17" s="210" t="s">
        <v>105</v>
      </c>
      <c r="C17" s="206"/>
      <c r="D17" s="207"/>
      <c r="E17" s="211"/>
      <c r="F17" s="212"/>
      <c r="G17" s="212"/>
      <c r="H17" s="212"/>
      <c r="I17" s="211"/>
      <c r="J17" s="212"/>
      <c r="K17" s="212"/>
    </row>
    <row r="18" spans="1:11" ht="16.5" customHeight="1" x14ac:dyDescent="0.2">
      <c r="A18" s="213"/>
      <c r="B18" s="136" t="s">
        <v>106</v>
      </c>
      <c r="C18" s="201"/>
      <c r="D18" s="214"/>
      <c r="E18" s="211"/>
      <c r="F18" s="212"/>
      <c r="G18" s="212"/>
      <c r="H18" s="212"/>
      <c r="I18" s="211"/>
      <c r="J18" s="212"/>
      <c r="K18" s="212"/>
    </row>
    <row r="19" spans="1:11" ht="16.5" customHeight="1" x14ac:dyDescent="0.2">
      <c r="A19" s="215"/>
      <c r="B19" s="215"/>
      <c r="C19" s="215" t="s">
        <v>107</v>
      </c>
      <c r="D19" s="214"/>
      <c r="E19" s="216"/>
      <c r="F19" s="217"/>
      <c r="G19" s="217"/>
      <c r="H19" s="217"/>
      <c r="I19" s="216"/>
      <c r="J19" s="217"/>
      <c r="K19" s="217"/>
    </row>
    <row r="20" spans="1:11" ht="16.5" customHeight="1" x14ac:dyDescent="0.2">
      <c r="A20" s="215"/>
      <c r="B20" s="215"/>
      <c r="C20" s="215" t="s">
        <v>108</v>
      </c>
      <c r="D20" s="214"/>
      <c r="E20" s="216">
        <v>93723</v>
      </c>
      <c r="F20" s="217"/>
      <c r="G20" s="217">
        <v>82854</v>
      </c>
      <c r="H20" s="217"/>
      <c r="I20" s="216">
        <v>0</v>
      </c>
      <c r="J20" s="217"/>
      <c r="K20" s="217">
        <v>0</v>
      </c>
    </row>
    <row r="21" spans="1:11" ht="16.5" customHeight="1" x14ac:dyDescent="0.2">
      <c r="A21" s="204"/>
      <c r="B21" s="218" t="s">
        <v>109</v>
      </c>
      <c r="C21" s="205"/>
      <c r="D21" s="209"/>
      <c r="E21" s="166">
        <v>575019</v>
      </c>
      <c r="F21" s="217"/>
      <c r="G21" s="219">
        <v>528856</v>
      </c>
      <c r="H21" s="217"/>
      <c r="I21" s="166">
        <v>0</v>
      </c>
      <c r="J21" s="217"/>
      <c r="K21" s="219">
        <v>0</v>
      </c>
    </row>
    <row r="22" spans="1:11" ht="16.5" customHeight="1" x14ac:dyDescent="0.2">
      <c r="A22" s="136"/>
      <c r="B22" s="134"/>
      <c r="C22" s="136"/>
      <c r="D22" s="36"/>
      <c r="E22" s="220"/>
      <c r="F22" s="36"/>
      <c r="G22" s="136"/>
      <c r="H22" s="36"/>
      <c r="I22" s="220"/>
      <c r="J22" s="36"/>
      <c r="K22" s="136"/>
    </row>
    <row r="23" spans="1:11" ht="16.5" customHeight="1" x14ac:dyDescent="0.2">
      <c r="A23" s="221"/>
      <c r="B23" s="221" t="s">
        <v>203</v>
      </c>
      <c r="C23" s="221"/>
      <c r="D23" s="36"/>
      <c r="E23" s="222">
        <f>SUM(E16:E21)</f>
        <v>668742</v>
      </c>
      <c r="F23" s="200"/>
      <c r="G23" s="223">
        <f>SUM(G16:G21)</f>
        <v>611710</v>
      </c>
      <c r="H23" s="200"/>
      <c r="I23" s="222">
        <f>SUM(I16:I21)</f>
        <v>0</v>
      </c>
      <c r="J23" s="200"/>
      <c r="K23" s="223">
        <f>SUM(K16:K21)</f>
        <v>0</v>
      </c>
    </row>
    <row r="24" spans="1:11" ht="16.5" customHeight="1" x14ac:dyDescent="0.2">
      <c r="A24" s="136"/>
      <c r="B24" s="221"/>
      <c r="C24" s="136"/>
      <c r="D24" s="36"/>
      <c r="E24" s="224"/>
      <c r="F24" s="200"/>
      <c r="G24" s="200"/>
      <c r="H24" s="200"/>
      <c r="I24" s="224"/>
      <c r="J24" s="200"/>
      <c r="K24" s="200"/>
    </row>
    <row r="25" spans="1:11" ht="16.5" customHeight="1" x14ac:dyDescent="0.2">
      <c r="A25" s="187" t="s">
        <v>110</v>
      </c>
      <c r="B25" s="225"/>
      <c r="C25" s="201"/>
      <c r="D25" s="199"/>
      <c r="E25" s="224"/>
      <c r="F25" s="36"/>
      <c r="G25" s="200"/>
      <c r="H25" s="36"/>
      <c r="I25" s="220"/>
      <c r="J25" s="36"/>
      <c r="K25" s="136"/>
    </row>
    <row r="26" spans="1:11" ht="16.5" customHeight="1" thickBot="1" x14ac:dyDescent="0.25">
      <c r="A26" s="124"/>
      <c r="B26" s="226"/>
      <c r="C26" s="226" t="s">
        <v>111</v>
      </c>
      <c r="D26" s="189"/>
      <c r="E26" s="227">
        <f>SUM(E12,E23)</f>
        <v>620462</v>
      </c>
      <c r="F26" s="200"/>
      <c r="G26" s="228">
        <f>SUM(G12,G23)</f>
        <v>1957846</v>
      </c>
      <c r="H26" s="200"/>
      <c r="I26" s="227">
        <f>SUM(I12,I23)</f>
        <v>266889</v>
      </c>
      <c r="J26" s="200"/>
      <c r="K26" s="228">
        <f>SUM(K12,K23)</f>
        <v>238734</v>
      </c>
    </row>
    <row r="27" spans="1:11" ht="16.5" customHeight="1" thickTop="1" x14ac:dyDescent="0.2">
      <c r="A27" s="124"/>
      <c r="B27" s="226"/>
      <c r="C27" s="226"/>
      <c r="D27" s="189"/>
      <c r="E27" s="202"/>
      <c r="F27" s="85"/>
      <c r="G27" s="203"/>
      <c r="H27" s="85"/>
      <c r="I27" s="202"/>
      <c r="J27" s="85"/>
      <c r="K27" s="203"/>
    </row>
    <row r="28" spans="1:11" ht="16.5" customHeight="1" x14ac:dyDescent="0.2">
      <c r="A28" s="187" t="s">
        <v>110</v>
      </c>
      <c r="B28" s="226"/>
      <c r="C28" s="226"/>
      <c r="D28" s="189"/>
      <c r="E28" s="202"/>
      <c r="F28" s="85"/>
      <c r="G28" s="203"/>
      <c r="H28" s="85"/>
      <c r="I28" s="202"/>
      <c r="J28" s="85"/>
      <c r="K28" s="203"/>
    </row>
    <row r="29" spans="1:11" ht="16.5" customHeight="1" x14ac:dyDescent="0.2">
      <c r="A29" s="187"/>
      <c r="B29" s="226" t="s">
        <v>112</v>
      </c>
      <c r="C29" s="226"/>
      <c r="D29" s="189"/>
      <c r="E29" s="202"/>
      <c r="F29" s="85"/>
      <c r="G29" s="203"/>
      <c r="H29" s="85"/>
      <c r="I29" s="202"/>
      <c r="J29" s="85"/>
      <c r="K29" s="203"/>
    </row>
    <row r="30" spans="1:11" ht="16.5" customHeight="1" x14ac:dyDescent="0.2">
      <c r="A30" s="124" t="s">
        <v>113</v>
      </c>
      <c r="B30" s="226"/>
      <c r="C30" s="226"/>
      <c r="D30" s="189"/>
      <c r="E30" s="71">
        <v>607863</v>
      </c>
      <c r="F30" s="200"/>
      <c r="G30" s="72">
        <v>1918471</v>
      </c>
      <c r="H30" s="200"/>
      <c r="I30" s="71">
        <v>266889</v>
      </c>
      <c r="J30" s="200"/>
      <c r="K30" s="72">
        <v>238734</v>
      </c>
    </row>
    <row r="31" spans="1:11" ht="16.5" customHeight="1" x14ac:dyDescent="0.2">
      <c r="A31" s="124" t="s">
        <v>69</v>
      </c>
      <c r="B31" s="226"/>
      <c r="C31" s="226"/>
      <c r="D31" s="189"/>
      <c r="E31" s="229">
        <v>12599</v>
      </c>
      <c r="F31" s="200"/>
      <c r="G31" s="230">
        <v>39375</v>
      </c>
      <c r="H31" s="200"/>
      <c r="I31" s="229">
        <v>0</v>
      </c>
      <c r="J31" s="200"/>
      <c r="K31" s="230">
        <v>0</v>
      </c>
    </row>
    <row r="32" spans="1:11" ht="16.5" customHeight="1" x14ac:dyDescent="0.2">
      <c r="A32" s="124"/>
      <c r="B32" s="226"/>
      <c r="C32" s="226"/>
      <c r="D32" s="189"/>
      <c r="E32" s="73"/>
      <c r="F32" s="65"/>
      <c r="G32" s="118"/>
      <c r="H32" s="65"/>
      <c r="I32" s="73"/>
      <c r="J32" s="65"/>
      <c r="K32" s="118"/>
    </row>
    <row r="33" spans="1:11" ht="16.5" customHeight="1" thickBot="1" x14ac:dyDescent="0.25">
      <c r="A33" s="187"/>
      <c r="B33" s="226"/>
      <c r="C33" s="226"/>
      <c r="D33" s="189"/>
      <c r="E33" s="231">
        <f>SUM(E30:E31)</f>
        <v>620462</v>
      </c>
      <c r="F33" s="175"/>
      <c r="G33" s="232">
        <f>SUM(G30:G31)</f>
        <v>1957846</v>
      </c>
      <c r="H33" s="175"/>
      <c r="I33" s="231">
        <f>SUM(I30:I31)</f>
        <v>266889</v>
      </c>
      <c r="J33" s="175"/>
      <c r="K33" s="232">
        <f>SUM(K30:K31)</f>
        <v>238734</v>
      </c>
    </row>
    <row r="34" spans="1:11" ht="16.5" customHeight="1" thickTop="1" x14ac:dyDescent="0.2">
      <c r="A34" s="187"/>
      <c r="B34" s="226"/>
      <c r="C34" s="226"/>
      <c r="D34" s="189"/>
      <c r="E34" s="190"/>
      <c r="F34" s="191"/>
      <c r="G34" s="190"/>
      <c r="H34" s="191"/>
      <c r="I34" s="190"/>
      <c r="J34" s="191"/>
      <c r="K34" s="190"/>
    </row>
    <row r="35" spans="1:11" ht="16.5" customHeight="1" x14ac:dyDescent="0.2">
      <c r="A35" s="187"/>
      <c r="B35" s="226"/>
      <c r="C35" s="226"/>
      <c r="D35" s="189"/>
      <c r="E35" s="190"/>
      <c r="F35" s="191"/>
      <c r="G35" s="190"/>
      <c r="H35" s="191"/>
      <c r="I35" s="190"/>
      <c r="J35" s="191"/>
      <c r="K35" s="190"/>
    </row>
    <row r="36" spans="1:11" ht="16.5" customHeight="1" x14ac:dyDescent="0.2">
      <c r="A36" s="187"/>
      <c r="B36" s="226"/>
      <c r="C36" s="226"/>
      <c r="D36" s="189"/>
      <c r="E36" s="190"/>
      <c r="F36" s="191"/>
      <c r="G36" s="190"/>
      <c r="H36" s="191"/>
      <c r="I36" s="190"/>
      <c r="J36" s="191"/>
      <c r="K36" s="190"/>
    </row>
    <row r="37" spans="1:11" ht="16.5" customHeight="1" x14ac:dyDescent="0.2">
      <c r="A37" s="187"/>
      <c r="B37" s="226"/>
      <c r="C37" s="226"/>
      <c r="D37" s="189"/>
      <c r="F37" s="191"/>
      <c r="H37" s="191"/>
      <c r="I37" s="190"/>
      <c r="J37" s="191"/>
      <c r="K37" s="190"/>
    </row>
    <row r="38" spans="1:11" ht="16.5" customHeight="1" x14ac:dyDescent="0.2">
      <c r="A38" s="187"/>
      <c r="B38" s="226"/>
      <c r="C38" s="226"/>
      <c r="D38" s="189"/>
      <c r="E38" s="190"/>
      <c r="F38" s="191"/>
      <c r="G38" s="190"/>
      <c r="H38" s="191"/>
      <c r="I38" s="190"/>
      <c r="J38" s="191"/>
      <c r="K38" s="190"/>
    </row>
    <row r="39" spans="1:11" ht="16.5" customHeight="1" x14ac:dyDescent="0.2">
      <c r="A39" s="133"/>
      <c r="B39" s="189"/>
      <c r="C39" s="189"/>
      <c r="D39" s="189"/>
      <c r="E39" s="190"/>
      <c r="F39" s="191"/>
      <c r="G39" s="190"/>
      <c r="H39" s="191"/>
      <c r="I39" s="190"/>
      <c r="J39" s="191"/>
      <c r="K39" s="190"/>
    </row>
    <row r="40" spans="1:11" ht="16.5" customHeight="1" x14ac:dyDescent="0.2">
      <c r="A40" s="133"/>
      <c r="B40" s="189"/>
      <c r="C40" s="189"/>
      <c r="D40" s="189"/>
      <c r="E40" s="190"/>
      <c r="F40" s="191"/>
      <c r="G40" s="190"/>
      <c r="H40" s="191"/>
      <c r="I40" s="190"/>
      <c r="J40" s="191"/>
      <c r="K40" s="190"/>
    </row>
    <row r="41" spans="1:11" ht="16.5" customHeight="1" x14ac:dyDescent="0.2">
      <c r="A41" s="133"/>
      <c r="B41" s="189"/>
      <c r="C41" s="189"/>
      <c r="D41" s="189"/>
      <c r="E41" s="190"/>
      <c r="F41" s="191"/>
      <c r="G41" s="190"/>
      <c r="H41" s="191"/>
      <c r="I41" s="190"/>
      <c r="J41" s="191"/>
      <c r="K41" s="190"/>
    </row>
    <row r="42" spans="1:11" ht="16.5" customHeight="1" x14ac:dyDescent="0.2">
      <c r="A42" s="133"/>
      <c r="B42" s="189"/>
      <c r="C42" s="189"/>
      <c r="D42" s="189"/>
      <c r="E42" s="190"/>
      <c r="F42" s="191"/>
      <c r="G42" s="190"/>
      <c r="H42" s="191"/>
      <c r="I42" s="190"/>
      <c r="J42" s="191"/>
      <c r="K42" s="190"/>
    </row>
    <row r="43" spans="1:11" ht="16.5" customHeight="1" x14ac:dyDescent="0.2">
      <c r="A43" s="133"/>
      <c r="B43" s="189"/>
      <c r="C43" s="189"/>
      <c r="D43" s="189"/>
      <c r="E43" s="190"/>
      <c r="F43" s="191"/>
      <c r="G43" s="190"/>
      <c r="H43" s="191"/>
      <c r="I43" s="190"/>
      <c r="J43" s="191"/>
      <c r="K43" s="190"/>
    </row>
    <row r="44" spans="1:11" ht="15.75" customHeight="1" x14ac:dyDescent="0.2">
      <c r="A44" s="133"/>
      <c r="B44" s="189"/>
      <c r="C44" s="189"/>
      <c r="D44" s="189"/>
      <c r="E44" s="190"/>
      <c r="F44" s="191"/>
      <c r="G44" s="190"/>
      <c r="H44" s="191"/>
      <c r="I44" s="190"/>
      <c r="J44" s="191"/>
      <c r="K44" s="190"/>
    </row>
    <row r="45" spans="1:11" ht="15.75" customHeight="1" x14ac:dyDescent="0.2">
      <c r="A45" s="133"/>
      <c r="B45" s="189"/>
      <c r="C45" s="189"/>
      <c r="D45" s="189"/>
      <c r="E45" s="190"/>
      <c r="F45" s="191"/>
      <c r="G45" s="190"/>
      <c r="H45" s="191"/>
      <c r="I45" s="190"/>
      <c r="J45" s="191"/>
      <c r="K45" s="190"/>
    </row>
    <row r="46" spans="1:11" ht="15.75" customHeight="1" x14ac:dyDescent="0.2">
      <c r="A46" s="133"/>
      <c r="B46" s="189"/>
      <c r="C46" s="189"/>
      <c r="D46" s="189"/>
      <c r="E46" s="190"/>
      <c r="F46" s="191"/>
      <c r="G46" s="190"/>
      <c r="H46" s="191"/>
      <c r="I46" s="190"/>
      <c r="J46" s="191"/>
      <c r="K46" s="190"/>
    </row>
    <row r="47" spans="1:11" ht="15.75" customHeight="1" x14ac:dyDescent="0.2">
      <c r="A47" s="133"/>
      <c r="B47" s="189"/>
      <c r="C47" s="189"/>
      <c r="D47" s="189"/>
      <c r="E47" s="190"/>
      <c r="F47" s="191"/>
      <c r="G47" s="190"/>
      <c r="H47" s="191"/>
      <c r="I47" s="190"/>
      <c r="J47" s="191"/>
      <c r="K47" s="190"/>
    </row>
    <row r="48" spans="1:11" s="265" customFormat="1" ht="22.15" customHeight="1" x14ac:dyDescent="0.2">
      <c r="A48" s="261" t="str">
        <f>'B&amp;S 2-4'!A52</f>
        <v>The notes to the interim financial information from pages 14 to 32 are an integral part of these interim financial information.</v>
      </c>
      <c r="B48" s="261"/>
      <c r="C48" s="261"/>
      <c r="D48" s="261"/>
      <c r="E48" s="261"/>
      <c r="F48" s="261"/>
      <c r="G48" s="262"/>
      <c r="H48" s="261"/>
      <c r="I48" s="261"/>
      <c r="J48" s="261"/>
      <c r="K48" s="262"/>
    </row>
  </sheetData>
  <mergeCells count="8">
    <mergeCell ref="E8:G8"/>
    <mergeCell ref="I8:K8"/>
    <mergeCell ref="A2:K2"/>
    <mergeCell ref="A3:K3"/>
    <mergeCell ref="E6:G6"/>
    <mergeCell ref="I6:K6"/>
    <mergeCell ref="E7:G7"/>
    <mergeCell ref="I7:K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F9 J9 H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N62"/>
  <sheetViews>
    <sheetView topLeftCell="A33" zoomScaleNormal="100" zoomScaleSheetLayoutView="100" workbookViewId="0">
      <selection activeCell="E41" sqref="E41"/>
    </sheetView>
  </sheetViews>
  <sheetFormatPr defaultColWidth="9.28515625" defaultRowHeight="16.5" customHeight="1" x14ac:dyDescent="0.2"/>
  <cols>
    <col min="1" max="4" width="1.7109375" style="5" customWidth="1"/>
    <col min="5" max="5" width="27.85546875" style="5" customWidth="1"/>
    <col min="6" max="6" width="5.140625" style="5" customWidth="1"/>
    <col min="7" max="7" width="0.7109375" style="5" customWidth="1"/>
    <col min="8" max="8" width="11.7109375" style="5" customWidth="1"/>
    <col min="9" max="9" width="0.7109375" style="5" customWidth="1"/>
    <col min="10" max="10" width="11.7109375" style="78" customWidth="1"/>
    <col min="11" max="11" width="0.7109375" style="5" customWidth="1"/>
    <col min="12" max="12" width="11.7109375" style="5" customWidth="1"/>
    <col min="13" max="13" width="0.7109375" style="5" customWidth="1"/>
    <col min="14" max="14" width="11.7109375" style="78" customWidth="1"/>
    <col min="15" max="16384" width="9.28515625" style="5"/>
  </cols>
  <sheetData>
    <row r="1" spans="1:14" ht="16.5" customHeight="1" x14ac:dyDescent="0.2">
      <c r="A1" s="88" t="s">
        <v>0</v>
      </c>
      <c r="B1" s="36"/>
      <c r="C1" s="36"/>
      <c r="D1" s="36"/>
      <c r="E1" s="36"/>
      <c r="F1" s="81"/>
      <c r="G1" s="36"/>
      <c r="H1" s="233"/>
      <c r="I1" s="233"/>
      <c r="J1" s="234"/>
      <c r="K1" s="233"/>
      <c r="L1" s="233"/>
      <c r="M1" s="233"/>
      <c r="N1" s="86"/>
    </row>
    <row r="2" spans="1:14" ht="16.5" customHeight="1" x14ac:dyDescent="0.2">
      <c r="A2" s="88" t="s">
        <v>72</v>
      </c>
      <c r="B2" s="36"/>
      <c r="C2" s="36"/>
      <c r="D2" s="36"/>
      <c r="E2" s="36"/>
      <c r="F2" s="81"/>
      <c r="G2" s="36"/>
      <c r="H2" s="233"/>
      <c r="I2" s="233"/>
      <c r="J2" s="234"/>
      <c r="K2" s="233"/>
      <c r="L2" s="233"/>
      <c r="M2" s="233"/>
      <c r="N2" s="234"/>
    </row>
    <row r="3" spans="1:14" ht="16.5" customHeight="1" x14ac:dyDescent="0.2">
      <c r="A3" s="90" t="s">
        <v>218</v>
      </c>
      <c r="B3" s="91"/>
      <c r="C3" s="91"/>
      <c r="D3" s="91"/>
      <c r="E3" s="91"/>
      <c r="F3" s="92"/>
      <c r="G3" s="91"/>
      <c r="H3" s="235"/>
      <c r="I3" s="235"/>
      <c r="J3" s="236"/>
      <c r="K3" s="235"/>
      <c r="L3" s="235"/>
      <c r="M3" s="235"/>
      <c r="N3" s="236"/>
    </row>
    <row r="4" spans="1:14" ht="12" customHeight="1" x14ac:dyDescent="0.2">
      <c r="A4" s="36"/>
      <c r="B4" s="36"/>
      <c r="C4" s="36"/>
      <c r="D4" s="36"/>
      <c r="E4" s="36"/>
      <c r="F4" s="81"/>
      <c r="G4" s="36"/>
      <c r="H4" s="233"/>
      <c r="I4" s="233"/>
      <c r="J4" s="234"/>
      <c r="K4" s="233"/>
      <c r="L4" s="233"/>
      <c r="M4" s="233"/>
      <c r="N4" s="234"/>
    </row>
    <row r="5" spans="1:14" ht="12" customHeight="1" x14ac:dyDescent="0.2">
      <c r="A5" s="133"/>
      <c r="B5" s="133"/>
      <c r="C5" s="133"/>
      <c r="D5" s="102"/>
      <c r="E5" s="102"/>
      <c r="F5" s="81"/>
      <c r="G5" s="36"/>
      <c r="H5" s="82"/>
      <c r="I5" s="237"/>
      <c r="J5" s="84"/>
      <c r="K5" s="82"/>
      <c r="L5" s="82"/>
      <c r="M5" s="82"/>
      <c r="N5" s="84"/>
    </row>
    <row r="6" spans="1:14" ht="15" customHeight="1" x14ac:dyDescent="0.2">
      <c r="A6" s="133"/>
      <c r="B6" s="133"/>
      <c r="C6" s="133"/>
      <c r="D6" s="102"/>
      <c r="E6" s="102"/>
      <c r="F6" s="238"/>
      <c r="G6" s="239"/>
      <c r="H6" s="273" t="s">
        <v>245</v>
      </c>
      <c r="I6" s="273"/>
      <c r="J6" s="273" t="s">
        <v>245</v>
      </c>
      <c r="K6" s="14"/>
      <c r="L6" s="273" t="s">
        <v>246</v>
      </c>
      <c r="M6" s="273"/>
      <c r="N6" s="273"/>
    </row>
    <row r="7" spans="1:14" ht="15" customHeight="1" x14ac:dyDescent="0.2">
      <c r="A7" s="133"/>
      <c r="B7" s="133"/>
      <c r="C7" s="133"/>
      <c r="D7" s="102"/>
      <c r="E7" s="102"/>
      <c r="F7" s="238"/>
      <c r="G7" s="239"/>
      <c r="H7" s="273" t="s">
        <v>244</v>
      </c>
      <c r="I7" s="273"/>
      <c r="J7" s="273"/>
      <c r="K7" s="101"/>
      <c r="L7" s="273" t="s">
        <v>247</v>
      </c>
      <c r="M7" s="273"/>
      <c r="N7" s="273"/>
    </row>
    <row r="8" spans="1:14" ht="15" customHeight="1" x14ac:dyDescent="0.2">
      <c r="A8" s="133"/>
      <c r="B8" s="133"/>
      <c r="C8" s="133"/>
      <c r="D8" s="102"/>
      <c r="E8" s="102"/>
      <c r="F8" s="81"/>
      <c r="G8" s="240"/>
      <c r="H8" s="274" t="s">
        <v>2</v>
      </c>
      <c r="I8" s="274"/>
      <c r="J8" s="274"/>
      <c r="K8" s="14"/>
      <c r="L8" s="274" t="s">
        <v>2</v>
      </c>
      <c r="M8" s="274"/>
      <c r="N8" s="274"/>
    </row>
    <row r="9" spans="1:14" ht="15" customHeight="1" x14ac:dyDescent="0.2">
      <c r="A9" s="98"/>
      <c r="B9" s="98"/>
      <c r="C9" s="98"/>
      <c r="D9" s="98"/>
      <c r="E9" s="98"/>
      <c r="F9" s="98"/>
      <c r="G9" s="98"/>
      <c r="H9" s="20" t="s">
        <v>216</v>
      </c>
      <c r="I9" s="21"/>
      <c r="J9" s="193" t="s">
        <v>5</v>
      </c>
      <c r="K9" s="22"/>
      <c r="L9" s="20" t="s">
        <v>216</v>
      </c>
      <c r="M9" s="21"/>
      <c r="N9" s="193" t="s">
        <v>5</v>
      </c>
    </row>
    <row r="10" spans="1:14" ht="15" customHeight="1" x14ac:dyDescent="0.2">
      <c r="A10" s="98"/>
      <c r="B10" s="98"/>
      <c r="C10" s="98"/>
      <c r="D10" s="98"/>
      <c r="E10" s="98"/>
      <c r="F10" s="105" t="s">
        <v>6</v>
      </c>
      <c r="G10" s="102"/>
      <c r="H10" s="23" t="s">
        <v>7</v>
      </c>
      <c r="I10" s="24"/>
      <c r="J10" s="194" t="s">
        <v>7</v>
      </c>
      <c r="K10" s="22"/>
      <c r="L10" s="23" t="s">
        <v>7</v>
      </c>
      <c r="M10" s="24"/>
      <c r="N10" s="194" t="s">
        <v>7</v>
      </c>
    </row>
    <row r="11" spans="1:14" ht="15" customHeight="1" x14ac:dyDescent="0.2">
      <c r="A11" s="88" t="s">
        <v>73</v>
      </c>
      <c r="B11" s="36"/>
      <c r="C11" s="36"/>
      <c r="D11" s="36"/>
      <c r="E11" s="36"/>
      <c r="F11" s="81"/>
      <c r="G11" s="36"/>
      <c r="H11" s="241"/>
      <c r="I11" s="237"/>
      <c r="J11" s="242"/>
      <c r="K11" s="237"/>
      <c r="L11" s="241"/>
      <c r="M11" s="237"/>
      <c r="N11" s="242"/>
    </row>
    <row r="12" spans="1:14" ht="5.0999999999999996" customHeight="1" x14ac:dyDescent="0.2">
      <c r="A12" s="88"/>
      <c r="B12" s="36"/>
      <c r="C12" s="36"/>
      <c r="D12" s="36"/>
      <c r="E12" s="36"/>
      <c r="F12" s="81"/>
      <c r="G12" s="36"/>
      <c r="H12" s="241"/>
      <c r="I12" s="237"/>
      <c r="J12" s="242"/>
      <c r="K12" s="237"/>
      <c r="L12" s="241"/>
      <c r="M12" s="237"/>
      <c r="N12" s="242"/>
    </row>
    <row r="13" spans="1:14" ht="15" customHeight="1" x14ac:dyDescent="0.2">
      <c r="A13" s="36" t="s">
        <v>74</v>
      </c>
      <c r="B13" s="36"/>
      <c r="C13" s="36"/>
      <c r="D13" s="36"/>
      <c r="E13" s="36"/>
      <c r="F13" s="81"/>
      <c r="G13" s="36"/>
      <c r="H13" s="243">
        <v>75511567</v>
      </c>
      <c r="I13" s="244"/>
      <c r="J13" s="245">
        <v>54235825</v>
      </c>
      <c r="K13" s="244"/>
      <c r="L13" s="243">
        <v>4912586</v>
      </c>
      <c r="M13" s="244"/>
      <c r="N13" s="245">
        <v>4015980</v>
      </c>
    </row>
    <row r="14" spans="1:14" ht="15" customHeight="1" x14ac:dyDescent="0.2">
      <c r="A14" s="36" t="s">
        <v>75</v>
      </c>
      <c r="B14" s="36"/>
      <c r="C14" s="36"/>
      <c r="D14" s="36"/>
      <c r="E14" s="36"/>
      <c r="F14" s="81"/>
      <c r="G14" s="36"/>
      <c r="H14" s="243">
        <v>163454</v>
      </c>
      <c r="I14" s="244"/>
      <c r="J14" s="245">
        <v>195889</v>
      </c>
      <c r="K14" s="244"/>
      <c r="L14" s="123">
        <v>0</v>
      </c>
      <c r="M14" s="244"/>
      <c r="N14" s="126">
        <v>0</v>
      </c>
    </row>
    <row r="15" spans="1:14" ht="15" customHeight="1" x14ac:dyDescent="0.2">
      <c r="A15" s="36" t="s">
        <v>76</v>
      </c>
      <c r="B15" s="36"/>
      <c r="C15" s="36"/>
      <c r="D15" s="36"/>
      <c r="E15" s="36"/>
      <c r="F15" s="81"/>
      <c r="G15" s="36"/>
      <c r="H15" s="246">
        <v>227560</v>
      </c>
      <c r="I15" s="237"/>
      <c r="J15" s="247">
        <v>259917</v>
      </c>
      <c r="K15" s="237"/>
      <c r="L15" s="246">
        <v>60317</v>
      </c>
      <c r="M15" s="237"/>
      <c r="N15" s="247">
        <v>63476</v>
      </c>
    </row>
    <row r="16" spans="1:14" ht="5.0999999999999996" customHeight="1" x14ac:dyDescent="0.2">
      <c r="A16" s="36"/>
      <c r="B16" s="137"/>
      <c r="C16" s="36"/>
      <c r="D16" s="36"/>
      <c r="E16" s="36"/>
      <c r="F16" s="81"/>
      <c r="G16" s="36"/>
      <c r="H16" s="73"/>
      <c r="I16" s="65"/>
      <c r="J16" s="118"/>
      <c r="K16" s="65"/>
      <c r="L16" s="73"/>
      <c r="M16" s="65"/>
      <c r="N16" s="118"/>
    </row>
    <row r="17" spans="1:14" ht="15" customHeight="1" x14ac:dyDescent="0.2">
      <c r="A17" s="88" t="s">
        <v>77</v>
      </c>
      <c r="B17" s="137"/>
      <c r="C17" s="36"/>
      <c r="D17" s="36"/>
      <c r="E17" s="36"/>
      <c r="F17" s="81"/>
      <c r="G17" s="36"/>
      <c r="H17" s="127">
        <f>SUM(H13:H16)</f>
        <v>75902581</v>
      </c>
      <c r="I17" s="65"/>
      <c r="J17" s="128">
        <f>SUM(J13:J16)</f>
        <v>54691631</v>
      </c>
      <c r="K17" s="65"/>
      <c r="L17" s="127">
        <f>SUM(L13:L16)</f>
        <v>4972903</v>
      </c>
      <c r="M17" s="65"/>
      <c r="N17" s="128">
        <f>SUM(N13:N16)</f>
        <v>4079456</v>
      </c>
    </row>
    <row r="18" spans="1:14" ht="5.0999999999999996" customHeight="1" x14ac:dyDescent="0.2">
      <c r="A18" s="36"/>
      <c r="B18" s="137"/>
      <c r="C18" s="36"/>
      <c r="D18" s="36"/>
      <c r="E18" s="36"/>
      <c r="F18" s="81"/>
      <c r="G18" s="36"/>
      <c r="H18" s="73"/>
      <c r="I18" s="65"/>
      <c r="J18" s="118"/>
      <c r="K18" s="65"/>
      <c r="L18" s="73"/>
      <c r="M18" s="65"/>
      <c r="N18" s="118"/>
    </row>
    <row r="19" spans="1:14" ht="15" customHeight="1" x14ac:dyDescent="0.2">
      <c r="A19" s="36" t="s">
        <v>78</v>
      </c>
      <c r="B19" s="137"/>
      <c r="C19" s="36"/>
      <c r="D19" s="36"/>
      <c r="E19" s="36"/>
      <c r="F19" s="81"/>
      <c r="G19" s="36"/>
      <c r="H19" s="243">
        <v>-73865265</v>
      </c>
      <c r="I19" s="82"/>
      <c r="J19" s="245">
        <v>-50339975</v>
      </c>
      <c r="K19" s="82"/>
      <c r="L19" s="243">
        <v>-4663650</v>
      </c>
      <c r="M19" s="98"/>
      <c r="N19" s="245">
        <v>-3872273</v>
      </c>
    </row>
    <row r="20" spans="1:14" ht="15" customHeight="1" x14ac:dyDescent="0.2">
      <c r="A20" s="36" t="s">
        <v>79</v>
      </c>
      <c r="B20" s="36"/>
      <c r="C20" s="36"/>
      <c r="D20" s="36"/>
      <c r="E20" s="36"/>
      <c r="F20" s="81"/>
      <c r="G20" s="36"/>
      <c r="H20" s="246">
        <v>-129858</v>
      </c>
      <c r="I20" s="98"/>
      <c r="J20" s="247">
        <v>-140438</v>
      </c>
      <c r="K20" s="98"/>
      <c r="L20" s="127">
        <v>0</v>
      </c>
      <c r="M20" s="237"/>
      <c r="N20" s="128">
        <v>0</v>
      </c>
    </row>
    <row r="21" spans="1:14" ht="5.0999999999999996" customHeight="1" x14ac:dyDescent="0.2">
      <c r="A21" s="36"/>
      <c r="B21" s="137"/>
      <c r="C21" s="36"/>
      <c r="D21" s="36"/>
      <c r="E21" s="36"/>
      <c r="F21" s="81"/>
      <c r="G21" s="36"/>
      <c r="H21" s="73"/>
      <c r="I21" s="65"/>
      <c r="J21" s="118"/>
      <c r="K21" s="65"/>
      <c r="L21" s="73"/>
      <c r="M21" s="65"/>
      <c r="N21" s="118"/>
    </row>
    <row r="22" spans="1:14" ht="15" customHeight="1" x14ac:dyDescent="0.2">
      <c r="A22" s="88" t="s">
        <v>80</v>
      </c>
      <c r="B22" s="137"/>
      <c r="C22" s="36"/>
      <c r="D22" s="36"/>
      <c r="E22" s="36"/>
      <c r="F22" s="81"/>
      <c r="G22" s="36"/>
      <c r="H22" s="73"/>
      <c r="I22" s="65"/>
      <c r="J22" s="118"/>
      <c r="K22" s="65"/>
      <c r="L22" s="73"/>
      <c r="M22" s="65"/>
      <c r="N22" s="118"/>
    </row>
    <row r="23" spans="1:14" ht="15" customHeight="1" x14ac:dyDescent="0.2">
      <c r="A23" s="36"/>
      <c r="B23" s="248" t="s">
        <v>81</v>
      </c>
      <c r="C23" s="36"/>
      <c r="D23" s="36"/>
      <c r="E23" s="36"/>
      <c r="F23" s="81"/>
      <c r="G23" s="36"/>
      <c r="H23" s="132">
        <f>SUM(H19:H21)</f>
        <v>-73995123</v>
      </c>
      <c r="I23" s="85"/>
      <c r="J23" s="97">
        <f>SUM(J19:J21)</f>
        <v>-50480413</v>
      </c>
      <c r="K23" s="85"/>
      <c r="L23" s="132">
        <f>SUM(L19:L21)</f>
        <v>-4663650</v>
      </c>
      <c r="M23" s="85"/>
      <c r="N23" s="97">
        <f>SUM(N19:N21)</f>
        <v>-3872273</v>
      </c>
    </row>
    <row r="24" spans="1:14" ht="5.0999999999999996" customHeight="1" x14ac:dyDescent="0.2">
      <c r="A24" s="36"/>
      <c r="B24" s="137"/>
      <c r="C24" s="36"/>
      <c r="D24" s="36"/>
      <c r="E24" s="36"/>
      <c r="F24" s="81"/>
      <c r="G24" s="36"/>
      <c r="H24" s="73"/>
      <c r="I24" s="65"/>
      <c r="J24" s="118"/>
      <c r="K24" s="65"/>
      <c r="L24" s="73"/>
      <c r="M24" s="65"/>
      <c r="N24" s="118"/>
    </row>
    <row r="25" spans="1:14" ht="15" customHeight="1" x14ac:dyDescent="0.2">
      <c r="A25" s="88" t="s">
        <v>82</v>
      </c>
      <c r="B25" s="248"/>
      <c r="C25" s="88"/>
      <c r="D25" s="88"/>
      <c r="E25" s="88"/>
      <c r="F25" s="99"/>
      <c r="G25" s="88"/>
      <c r="H25" s="119">
        <f>SUM(H17,H23)</f>
        <v>1907458</v>
      </c>
      <c r="I25" s="85"/>
      <c r="J25" s="89">
        <f>SUM(J17,J23)</f>
        <v>4211218</v>
      </c>
      <c r="K25" s="85"/>
      <c r="L25" s="119">
        <f>SUM(L17,L23)</f>
        <v>309253</v>
      </c>
      <c r="M25" s="85"/>
      <c r="N25" s="89">
        <f>SUM(N17,N23)</f>
        <v>207183</v>
      </c>
    </row>
    <row r="26" spans="1:14" ht="15" customHeight="1" x14ac:dyDescent="0.2">
      <c r="A26" s="36" t="s">
        <v>83</v>
      </c>
      <c r="B26" s="248"/>
      <c r="C26" s="88"/>
      <c r="D26" s="88"/>
      <c r="E26" s="88"/>
      <c r="F26" s="81"/>
      <c r="G26" s="88"/>
      <c r="H26" s="243">
        <v>2210</v>
      </c>
      <c r="I26" s="82"/>
      <c r="J26" s="245">
        <v>830</v>
      </c>
      <c r="K26" s="82"/>
      <c r="L26" s="243">
        <v>1249904</v>
      </c>
      <c r="M26" s="82"/>
      <c r="N26" s="245">
        <v>862267</v>
      </c>
    </row>
    <row r="27" spans="1:14" ht="15" customHeight="1" x14ac:dyDescent="0.2">
      <c r="A27" s="36" t="s">
        <v>84</v>
      </c>
      <c r="B27" s="137"/>
      <c r="C27" s="36"/>
      <c r="D27" s="36"/>
      <c r="E27" s="36"/>
      <c r="F27" s="81">
        <v>17</v>
      </c>
      <c r="G27" s="36"/>
      <c r="H27" s="246">
        <v>1049518</v>
      </c>
      <c r="I27" s="244"/>
      <c r="J27" s="247">
        <v>786213</v>
      </c>
      <c r="K27" s="244"/>
      <c r="L27" s="246">
        <v>375291</v>
      </c>
      <c r="M27" s="244"/>
      <c r="N27" s="247">
        <v>335551</v>
      </c>
    </row>
    <row r="28" spans="1:14" ht="5.0999999999999996" customHeight="1" x14ac:dyDescent="0.2">
      <c r="A28" s="36"/>
      <c r="B28" s="137"/>
      <c r="C28" s="36"/>
      <c r="D28" s="36"/>
      <c r="E28" s="36"/>
      <c r="F28" s="81"/>
      <c r="G28" s="36"/>
      <c r="H28" s="73"/>
      <c r="I28" s="65"/>
      <c r="J28" s="118"/>
      <c r="K28" s="65"/>
      <c r="L28" s="73"/>
      <c r="M28" s="65"/>
      <c r="N28" s="118"/>
    </row>
    <row r="29" spans="1:14" ht="15" customHeight="1" x14ac:dyDescent="0.2">
      <c r="A29" s="88" t="s">
        <v>85</v>
      </c>
      <c r="B29" s="137"/>
      <c r="C29" s="36"/>
      <c r="D29" s="36"/>
      <c r="E29" s="36"/>
      <c r="F29" s="81"/>
      <c r="G29" s="36"/>
      <c r="H29" s="132">
        <f>SUM(H25:H27)</f>
        <v>2959186</v>
      </c>
      <c r="I29" s="249"/>
      <c r="J29" s="97">
        <f>SUM(J25:J27)</f>
        <v>4998261</v>
      </c>
      <c r="K29" s="249"/>
      <c r="L29" s="132">
        <f>SUM(L25:L27)</f>
        <v>1934448</v>
      </c>
      <c r="M29" s="249"/>
      <c r="N29" s="97">
        <f>SUM(N25:N27)</f>
        <v>1405001</v>
      </c>
    </row>
    <row r="30" spans="1:14" ht="5.0999999999999996" customHeight="1" x14ac:dyDescent="0.2">
      <c r="A30" s="36"/>
      <c r="B30" s="137"/>
      <c r="C30" s="36"/>
      <c r="D30" s="36"/>
      <c r="E30" s="36"/>
      <c r="F30" s="81"/>
      <c r="G30" s="36"/>
      <c r="H30" s="73"/>
      <c r="I30" s="65"/>
      <c r="J30" s="118"/>
      <c r="K30" s="65"/>
      <c r="L30" s="73"/>
      <c r="M30" s="65"/>
      <c r="N30" s="118"/>
    </row>
    <row r="31" spans="1:14" ht="15" customHeight="1" x14ac:dyDescent="0.2">
      <c r="A31" s="36" t="s">
        <v>86</v>
      </c>
      <c r="B31" s="36"/>
      <c r="C31" s="36"/>
      <c r="D31" s="36"/>
      <c r="E31" s="36"/>
      <c r="F31" s="81"/>
      <c r="G31" s="36"/>
      <c r="H31" s="243">
        <v>-120973</v>
      </c>
      <c r="I31" s="244"/>
      <c r="J31" s="245">
        <v>-139075</v>
      </c>
      <c r="K31" s="244"/>
      <c r="L31" s="243">
        <v>-25177</v>
      </c>
      <c r="M31" s="244"/>
      <c r="N31" s="245">
        <v>-22778</v>
      </c>
    </row>
    <row r="32" spans="1:14" ht="15" customHeight="1" x14ac:dyDescent="0.2">
      <c r="A32" s="36" t="s">
        <v>87</v>
      </c>
      <c r="B32" s="36"/>
      <c r="C32" s="36"/>
      <c r="D32" s="36"/>
      <c r="E32" s="36"/>
      <c r="F32" s="81"/>
      <c r="G32" s="36"/>
      <c r="H32" s="243">
        <v>-969541</v>
      </c>
      <c r="I32" s="244"/>
      <c r="J32" s="245">
        <v>-981817</v>
      </c>
      <c r="K32" s="244"/>
      <c r="L32" s="243">
        <v>-350671</v>
      </c>
      <c r="M32" s="244"/>
      <c r="N32" s="245">
        <v>-360435</v>
      </c>
    </row>
    <row r="33" spans="1:14" ht="15" customHeight="1" x14ac:dyDescent="0.2">
      <c r="A33" s="36" t="s">
        <v>88</v>
      </c>
      <c r="B33" s="36"/>
      <c r="C33" s="36"/>
      <c r="D33" s="36"/>
      <c r="E33" s="36"/>
      <c r="F33" s="81"/>
      <c r="G33" s="36"/>
      <c r="H33" s="246">
        <v>-30742</v>
      </c>
      <c r="I33" s="82"/>
      <c r="J33" s="247">
        <v>-43809</v>
      </c>
      <c r="K33" s="82"/>
      <c r="L33" s="246">
        <v>-26742</v>
      </c>
      <c r="M33" s="82"/>
      <c r="N33" s="247">
        <v>1174</v>
      </c>
    </row>
    <row r="34" spans="1:14" ht="5.0999999999999996" customHeight="1" x14ac:dyDescent="0.2">
      <c r="A34" s="36"/>
      <c r="B34" s="137"/>
      <c r="C34" s="36"/>
      <c r="D34" s="36"/>
      <c r="E34" s="36"/>
      <c r="F34" s="81"/>
      <c r="G34" s="36"/>
      <c r="H34" s="73"/>
      <c r="I34" s="65"/>
      <c r="J34" s="118"/>
      <c r="K34" s="65"/>
      <c r="L34" s="73"/>
      <c r="M34" s="65"/>
      <c r="N34" s="118"/>
    </row>
    <row r="35" spans="1:14" ht="15" customHeight="1" x14ac:dyDescent="0.2">
      <c r="A35" s="88" t="s">
        <v>89</v>
      </c>
      <c r="B35" s="36"/>
      <c r="C35" s="36"/>
      <c r="D35" s="36"/>
      <c r="E35" s="36"/>
      <c r="F35" s="81"/>
      <c r="G35" s="36"/>
      <c r="H35" s="132">
        <f>SUM(H31:H34)</f>
        <v>-1121256</v>
      </c>
      <c r="I35" s="85"/>
      <c r="J35" s="97">
        <f>SUM(J31:J34)</f>
        <v>-1164701</v>
      </c>
      <c r="K35" s="85"/>
      <c r="L35" s="132">
        <f>SUM(L31:L34)</f>
        <v>-402590</v>
      </c>
      <c r="M35" s="85"/>
      <c r="N35" s="97">
        <f>SUM(N31:N34)</f>
        <v>-382039</v>
      </c>
    </row>
    <row r="36" spans="1:14" ht="5.0999999999999996" customHeight="1" x14ac:dyDescent="0.2">
      <c r="A36" s="36"/>
      <c r="B36" s="137"/>
      <c r="C36" s="36"/>
      <c r="D36" s="36"/>
      <c r="E36" s="36"/>
      <c r="F36" s="81"/>
      <c r="G36" s="36"/>
      <c r="H36" s="73"/>
      <c r="I36" s="65"/>
      <c r="J36" s="118"/>
      <c r="K36" s="65"/>
      <c r="L36" s="73"/>
      <c r="M36" s="65"/>
      <c r="N36" s="118"/>
    </row>
    <row r="37" spans="1:14" ht="15" customHeight="1" x14ac:dyDescent="0.2">
      <c r="A37" s="36" t="s">
        <v>90</v>
      </c>
      <c r="B37" s="36"/>
      <c r="C37" s="36"/>
      <c r="D37" s="36"/>
      <c r="E37" s="36"/>
      <c r="F37" s="36"/>
      <c r="G37" s="36"/>
      <c r="H37" s="220"/>
      <c r="I37" s="36"/>
      <c r="J37" s="136"/>
      <c r="K37" s="36"/>
      <c r="L37" s="220"/>
      <c r="M37" s="36"/>
      <c r="N37" s="136"/>
    </row>
    <row r="38" spans="1:14" ht="15" customHeight="1" x14ac:dyDescent="0.2">
      <c r="A38" s="36"/>
      <c r="B38" s="36" t="s">
        <v>91</v>
      </c>
      <c r="C38" s="36"/>
      <c r="D38" s="36"/>
      <c r="E38" s="36"/>
      <c r="F38" s="81"/>
      <c r="G38" s="36"/>
      <c r="H38" s="246">
        <v>87538</v>
      </c>
      <c r="I38" s="82"/>
      <c r="J38" s="128">
        <v>34070</v>
      </c>
      <c r="K38" s="82"/>
      <c r="L38" s="127">
        <v>0</v>
      </c>
      <c r="M38" s="82"/>
      <c r="N38" s="128">
        <v>0</v>
      </c>
    </row>
    <row r="39" spans="1:14" ht="5.0999999999999996" customHeight="1" x14ac:dyDescent="0.2">
      <c r="A39" s="36"/>
      <c r="B39" s="137"/>
      <c r="C39" s="36"/>
      <c r="D39" s="36"/>
      <c r="E39" s="36"/>
      <c r="F39" s="81"/>
      <c r="G39" s="36"/>
      <c r="H39" s="73"/>
      <c r="I39" s="65"/>
      <c r="J39" s="118"/>
      <c r="K39" s="65"/>
      <c r="L39" s="73"/>
      <c r="M39" s="65"/>
      <c r="N39" s="118"/>
    </row>
    <row r="40" spans="1:14" ht="15" customHeight="1" x14ac:dyDescent="0.2">
      <c r="A40" s="88" t="s">
        <v>92</v>
      </c>
      <c r="B40" s="137"/>
      <c r="C40" s="36"/>
      <c r="D40" s="36"/>
      <c r="E40" s="36"/>
      <c r="F40" s="81"/>
      <c r="G40" s="36"/>
      <c r="H40" s="73"/>
      <c r="I40" s="65"/>
      <c r="J40" s="118"/>
      <c r="K40" s="65"/>
      <c r="L40" s="73"/>
      <c r="M40" s="65"/>
      <c r="N40" s="118"/>
    </row>
    <row r="41" spans="1:14" ht="15" customHeight="1" x14ac:dyDescent="0.2">
      <c r="A41" s="36"/>
      <c r="B41" s="88" t="s">
        <v>93</v>
      </c>
      <c r="C41" s="36"/>
      <c r="D41" s="36"/>
      <c r="E41" s="36"/>
      <c r="F41" s="81"/>
      <c r="G41" s="36"/>
      <c r="H41" s="119">
        <f>SUM(H29,H35,H38)</f>
        <v>1925468</v>
      </c>
      <c r="I41" s="85"/>
      <c r="J41" s="89">
        <f>SUM(J29,J35,J38)</f>
        <v>3867630</v>
      </c>
      <c r="K41" s="85"/>
      <c r="L41" s="119">
        <f>SUM(L29,L35,L38)</f>
        <v>1531858</v>
      </c>
      <c r="M41" s="85"/>
      <c r="N41" s="89">
        <f>SUM(N29,N35,N38)</f>
        <v>1022962</v>
      </c>
    </row>
    <row r="42" spans="1:14" ht="15" customHeight="1" x14ac:dyDescent="0.2">
      <c r="A42" s="36" t="s">
        <v>94</v>
      </c>
      <c r="B42" s="36"/>
      <c r="C42" s="36"/>
      <c r="D42" s="36"/>
      <c r="E42" s="36"/>
      <c r="F42" s="81"/>
      <c r="G42" s="36"/>
      <c r="H42" s="246">
        <v>-521563</v>
      </c>
      <c r="I42" s="250"/>
      <c r="J42" s="128">
        <v>-487199</v>
      </c>
      <c r="K42" s="250"/>
      <c r="L42" s="246">
        <v>-374935</v>
      </c>
      <c r="M42" s="251"/>
      <c r="N42" s="128">
        <v>-362645</v>
      </c>
    </row>
    <row r="43" spans="1:14" ht="5.0999999999999996" customHeight="1" x14ac:dyDescent="0.2">
      <c r="A43" s="36"/>
      <c r="B43" s="137"/>
      <c r="C43" s="36"/>
      <c r="D43" s="36"/>
      <c r="E43" s="36"/>
      <c r="F43" s="81"/>
      <c r="G43" s="36"/>
      <c r="H43" s="73"/>
      <c r="I43" s="65"/>
      <c r="J43" s="118"/>
      <c r="K43" s="65"/>
      <c r="L43" s="73"/>
      <c r="M43" s="65"/>
      <c r="N43" s="118"/>
    </row>
    <row r="44" spans="1:14" ht="15" customHeight="1" x14ac:dyDescent="0.2">
      <c r="A44" s="88" t="s">
        <v>95</v>
      </c>
      <c r="B44" s="137"/>
      <c r="C44" s="36"/>
      <c r="D44" s="36"/>
      <c r="E44" s="36"/>
      <c r="F44" s="81"/>
      <c r="G44" s="36"/>
      <c r="H44" s="119">
        <f>SUM(H41:H42)</f>
        <v>1403905</v>
      </c>
      <c r="I44" s="85"/>
      <c r="J44" s="89">
        <f>SUM(J41:J42)</f>
        <v>3380431</v>
      </c>
      <c r="K44" s="85"/>
      <c r="L44" s="119">
        <f>SUM(L41:L42)</f>
        <v>1156923</v>
      </c>
      <c r="M44" s="85"/>
      <c r="N44" s="89">
        <f>SUM(N41:N42)</f>
        <v>660317</v>
      </c>
    </row>
    <row r="45" spans="1:14" ht="15" customHeight="1" x14ac:dyDescent="0.2">
      <c r="A45" s="36" t="s">
        <v>222</v>
      </c>
      <c r="B45" s="137"/>
      <c r="C45" s="36"/>
      <c r="D45" s="36"/>
      <c r="E45" s="36"/>
      <c r="F45" s="81">
        <v>18</v>
      </c>
      <c r="G45" s="36"/>
      <c r="H45" s="246">
        <v>-269043</v>
      </c>
      <c r="I45" s="244"/>
      <c r="J45" s="247">
        <v>-492308</v>
      </c>
      <c r="K45" s="244"/>
      <c r="L45" s="246">
        <v>-66</v>
      </c>
      <c r="M45" s="244"/>
      <c r="N45" s="247">
        <v>-1977</v>
      </c>
    </row>
    <row r="46" spans="1:14" ht="5.0999999999999996" customHeight="1" x14ac:dyDescent="0.2">
      <c r="A46" s="36"/>
      <c r="B46" s="137"/>
      <c r="C46" s="36"/>
      <c r="D46" s="36"/>
      <c r="E46" s="36"/>
      <c r="F46" s="81"/>
      <c r="G46" s="36"/>
      <c r="H46" s="73"/>
      <c r="I46" s="65"/>
      <c r="J46" s="118"/>
      <c r="K46" s="65"/>
      <c r="L46" s="73"/>
      <c r="M46" s="65"/>
      <c r="N46" s="118"/>
    </row>
    <row r="47" spans="1:14" ht="15" customHeight="1" thickBot="1" x14ac:dyDescent="0.25">
      <c r="A47" s="88" t="s">
        <v>96</v>
      </c>
      <c r="B47" s="137"/>
      <c r="C47" s="36"/>
      <c r="D47" s="36"/>
      <c r="E47" s="36"/>
      <c r="F47" s="81"/>
      <c r="G47" s="36"/>
      <c r="H47" s="145">
        <f>SUM(H44:H45)</f>
        <v>1134862</v>
      </c>
      <c r="I47" s="85"/>
      <c r="J47" s="146">
        <f>SUM(J44:J45)</f>
        <v>2888123</v>
      </c>
      <c r="K47" s="85"/>
      <c r="L47" s="145">
        <f>SUM(L44:L45)</f>
        <v>1156857</v>
      </c>
      <c r="M47" s="85"/>
      <c r="N47" s="146">
        <f>SUM(N44:N45)</f>
        <v>658340</v>
      </c>
    </row>
    <row r="48" spans="1:14" ht="14.65" customHeight="1" thickTop="1" x14ac:dyDescent="0.2">
      <c r="A48" s="133"/>
      <c r="B48" s="133"/>
      <c r="C48" s="133"/>
      <c r="D48" s="102"/>
      <c r="E48" s="102"/>
      <c r="F48" s="81"/>
      <c r="G48" s="36"/>
      <c r="H48" s="119"/>
      <c r="I48" s="65"/>
      <c r="J48" s="89"/>
      <c r="K48" s="65"/>
      <c r="L48" s="119"/>
      <c r="M48" s="85"/>
      <c r="N48" s="89"/>
    </row>
    <row r="49" spans="1:14" ht="15" customHeight="1" x14ac:dyDescent="0.2">
      <c r="A49" s="88" t="s">
        <v>97</v>
      </c>
      <c r="B49" s="102"/>
      <c r="C49" s="102"/>
      <c r="D49" s="102"/>
      <c r="E49" s="102"/>
      <c r="F49" s="36"/>
      <c r="G49" s="36"/>
      <c r="H49" s="119"/>
      <c r="I49" s="65"/>
      <c r="J49" s="89"/>
      <c r="K49" s="65"/>
      <c r="L49" s="119"/>
      <c r="M49" s="85"/>
      <c r="N49" s="89"/>
    </row>
    <row r="50" spans="1:14" ht="15" customHeight="1" x14ac:dyDescent="0.2">
      <c r="A50" s="117" t="s">
        <v>98</v>
      </c>
      <c r="B50" s="102"/>
      <c r="C50" s="102"/>
      <c r="D50" s="102"/>
      <c r="E50" s="102"/>
      <c r="F50" s="36"/>
      <c r="G50" s="36"/>
      <c r="H50" s="243">
        <f>H47-H51</f>
        <v>1111432</v>
      </c>
      <c r="I50" s="245"/>
      <c r="J50" s="245">
        <v>2816738</v>
      </c>
      <c r="K50" s="245"/>
      <c r="L50" s="243">
        <f>L47-L51</f>
        <v>1156857</v>
      </c>
      <c r="M50" s="245"/>
      <c r="N50" s="245">
        <v>658340</v>
      </c>
    </row>
    <row r="51" spans="1:14" ht="15" customHeight="1" x14ac:dyDescent="0.2">
      <c r="A51" s="19" t="s">
        <v>69</v>
      </c>
      <c r="B51" s="36"/>
      <c r="C51" s="102"/>
      <c r="D51" s="102"/>
      <c r="E51" s="102"/>
      <c r="F51" s="36"/>
      <c r="G51" s="36"/>
      <c r="H51" s="246">
        <v>23430</v>
      </c>
      <c r="I51" s="245"/>
      <c r="J51" s="247">
        <v>71385</v>
      </c>
      <c r="K51" s="245"/>
      <c r="L51" s="127">
        <v>0</v>
      </c>
      <c r="M51" s="245"/>
      <c r="N51" s="128">
        <v>0</v>
      </c>
    </row>
    <row r="52" spans="1:14" ht="5.0999999999999996" customHeight="1" x14ac:dyDescent="0.2">
      <c r="A52" s="117"/>
      <c r="B52" s="102"/>
      <c r="C52" s="102"/>
      <c r="D52" s="102"/>
      <c r="E52" s="102"/>
      <c r="F52" s="36"/>
      <c r="G52" s="36"/>
      <c r="H52" s="119"/>
      <c r="I52" s="65"/>
      <c r="J52" s="89"/>
      <c r="K52" s="65"/>
      <c r="L52" s="119"/>
      <c r="M52" s="65"/>
      <c r="N52" s="89"/>
    </row>
    <row r="53" spans="1:14" ht="15" customHeight="1" thickBot="1" x14ac:dyDescent="0.25">
      <c r="A53" s="88" t="s">
        <v>96</v>
      </c>
      <c r="B53" s="102"/>
      <c r="C53" s="102"/>
      <c r="D53" s="102"/>
      <c r="E53" s="102"/>
      <c r="F53" s="81"/>
      <c r="G53" s="36"/>
      <c r="H53" s="145">
        <f>SUM(H50:H52)</f>
        <v>1134862</v>
      </c>
      <c r="I53" s="85"/>
      <c r="J53" s="146">
        <f>SUM(J50:J52)</f>
        <v>2888123</v>
      </c>
      <c r="K53" s="85"/>
      <c r="L53" s="145">
        <f>SUM(L50:L52)</f>
        <v>1156857</v>
      </c>
      <c r="M53" s="85"/>
      <c r="N53" s="146">
        <f>SUM(N50:N52)</f>
        <v>658340</v>
      </c>
    </row>
    <row r="54" spans="1:14" ht="15" customHeight="1" thickTop="1" x14ac:dyDescent="0.2">
      <c r="A54" s="88"/>
      <c r="B54" s="102"/>
      <c r="C54" s="102"/>
      <c r="D54" s="102"/>
      <c r="E54" s="102"/>
      <c r="F54" s="36"/>
      <c r="G54" s="36"/>
      <c r="H54" s="119"/>
      <c r="I54" s="85"/>
      <c r="J54" s="89"/>
      <c r="K54" s="85"/>
      <c r="L54" s="119"/>
      <c r="M54" s="85"/>
      <c r="N54" s="89"/>
    </row>
    <row r="55" spans="1:14" ht="15" customHeight="1" x14ac:dyDescent="0.2">
      <c r="A55" s="252" t="s">
        <v>99</v>
      </c>
      <c r="B55" s="253"/>
      <c r="C55" s="253"/>
      <c r="D55" s="253"/>
      <c r="E55" s="253"/>
      <c r="F55" s="36"/>
      <c r="G55" s="36"/>
      <c r="H55" s="142"/>
      <c r="I55" s="237"/>
      <c r="J55" s="84"/>
      <c r="K55" s="237"/>
      <c r="L55" s="142"/>
      <c r="M55" s="82"/>
      <c r="N55" s="84"/>
    </row>
    <row r="56" spans="1:14" ht="15" customHeight="1" x14ac:dyDescent="0.2">
      <c r="A56" s="252"/>
      <c r="B56" s="252" t="s">
        <v>100</v>
      </c>
      <c r="C56" s="253"/>
      <c r="D56" s="253"/>
      <c r="E56" s="253"/>
      <c r="F56" s="36"/>
      <c r="G56" s="36"/>
      <c r="H56" s="142"/>
      <c r="I56" s="237"/>
      <c r="J56" s="84"/>
      <c r="K56" s="237"/>
      <c r="L56" s="142"/>
      <c r="M56" s="82"/>
      <c r="N56" s="84"/>
    </row>
    <row r="57" spans="1:14" ht="15" customHeight="1" x14ac:dyDescent="0.2">
      <c r="A57" s="252"/>
      <c r="B57" s="252" t="s">
        <v>101</v>
      </c>
      <c r="C57" s="253"/>
      <c r="D57" s="253"/>
      <c r="E57" s="253"/>
      <c r="F57" s="81"/>
      <c r="G57" s="36"/>
      <c r="H57" s="142"/>
      <c r="I57" s="237"/>
      <c r="J57" s="84"/>
      <c r="K57" s="237"/>
      <c r="L57" s="142"/>
      <c r="M57" s="82"/>
      <c r="N57" s="84"/>
    </row>
    <row r="58" spans="1:14" ht="5.0999999999999996" customHeight="1" x14ac:dyDescent="0.2">
      <c r="A58" s="133"/>
      <c r="B58" s="133"/>
      <c r="C58" s="133"/>
      <c r="D58" s="102"/>
      <c r="E58" s="102"/>
      <c r="F58" s="81"/>
      <c r="G58" s="36"/>
      <c r="H58" s="142"/>
      <c r="I58" s="237"/>
      <c r="J58" s="84"/>
      <c r="K58" s="237"/>
      <c r="L58" s="142"/>
      <c r="M58" s="82"/>
      <c r="N58" s="84"/>
    </row>
    <row r="59" spans="1:14" ht="15" customHeight="1" thickBot="1" x14ac:dyDescent="0.25">
      <c r="A59" s="117" t="s">
        <v>102</v>
      </c>
      <c r="B59" s="36"/>
      <c r="C59" s="36"/>
      <c r="D59" s="36"/>
      <c r="E59" s="36"/>
      <c r="F59" s="81"/>
      <c r="G59" s="36"/>
      <c r="H59" s="254">
        <v>0.6</v>
      </c>
      <c r="I59" s="255"/>
      <c r="J59" s="256">
        <v>1.53</v>
      </c>
      <c r="K59" s="255"/>
      <c r="L59" s="254">
        <v>0.63</v>
      </c>
      <c r="M59" s="255"/>
      <c r="N59" s="256">
        <v>0.36</v>
      </c>
    </row>
    <row r="60" spans="1:14" ht="16.149999999999999" customHeight="1" thickTop="1" x14ac:dyDescent="0.2">
      <c r="A60" s="117"/>
      <c r="B60" s="36"/>
      <c r="C60" s="36"/>
      <c r="D60" s="36"/>
      <c r="E60" s="36"/>
      <c r="F60" s="81"/>
      <c r="G60" s="36"/>
      <c r="H60" s="257"/>
      <c r="I60" s="258"/>
      <c r="J60" s="257"/>
      <c r="K60" s="258"/>
      <c r="L60" s="259"/>
      <c r="M60" s="258"/>
      <c r="N60" s="257"/>
    </row>
    <row r="61" spans="1:14" ht="12.75" customHeight="1" x14ac:dyDescent="0.2">
      <c r="A61" s="117"/>
      <c r="B61" s="36"/>
      <c r="C61" s="36"/>
      <c r="D61" s="36"/>
      <c r="E61" s="36"/>
      <c r="F61" s="81"/>
      <c r="G61" s="36"/>
      <c r="H61" s="257"/>
      <c r="I61" s="258"/>
      <c r="J61" s="257"/>
      <c r="K61" s="258"/>
      <c r="L61" s="259"/>
      <c r="M61" s="258"/>
      <c r="N61" s="257"/>
    </row>
    <row r="62" spans="1:14" s="264" customFormat="1" ht="22.15" customHeight="1" x14ac:dyDescent="0.2">
      <c r="A62" s="261" t="str">
        <f>'B&amp;S 2-4'!A52</f>
        <v>The notes to the interim financial information from pages 14 to 32 are an integral part of these interim financial information.</v>
      </c>
      <c r="B62" s="261"/>
      <c r="C62" s="261"/>
      <c r="D62" s="261"/>
      <c r="E62" s="261"/>
      <c r="F62" s="261"/>
      <c r="G62" s="261"/>
      <c r="H62" s="261"/>
      <c r="I62" s="261"/>
      <c r="J62" s="262"/>
      <c r="K62" s="261"/>
      <c r="L62" s="266"/>
      <c r="M62" s="266"/>
      <c r="N62" s="263"/>
    </row>
  </sheetData>
  <mergeCells count="6">
    <mergeCell ref="H6:J6"/>
    <mergeCell ref="L6:N6"/>
    <mergeCell ref="H7:J7"/>
    <mergeCell ref="L7:N7"/>
    <mergeCell ref="H8:J8"/>
    <mergeCell ref="L8:N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ignoredErrors>
    <ignoredError sqref="I9 M9 K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L47"/>
  <sheetViews>
    <sheetView topLeftCell="A28" zoomScaleNormal="100" zoomScaleSheetLayoutView="100" workbookViewId="0">
      <selection activeCell="C11" sqref="C11"/>
    </sheetView>
  </sheetViews>
  <sheetFormatPr defaultColWidth="9.28515625" defaultRowHeight="16.5" customHeight="1" x14ac:dyDescent="0.2"/>
  <cols>
    <col min="1" max="2" width="1.7109375" style="5" customWidth="1"/>
    <col min="3" max="3" width="36.42578125" style="5" customWidth="1"/>
    <col min="4" max="4" width="0.7109375" style="5" customWidth="1"/>
    <col min="5" max="5" width="11.7109375" style="5" customWidth="1"/>
    <col min="6" max="6" width="0.7109375" style="5" customWidth="1"/>
    <col min="7" max="7" width="11.7109375" style="78" customWidth="1"/>
    <col min="8" max="8" width="0.7109375" style="5" customWidth="1"/>
    <col min="9" max="9" width="11.7109375" style="5" customWidth="1"/>
    <col min="10" max="10" width="0.7109375" style="5" customWidth="1"/>
    <col min="11" max="11" width="11.7109375" style="78" customWidth="1"/>
    <col min="12" max="16384" width="9.28515625" style="5"/>
  </cols>
  <sheetData>
    <row r="1" spans="1:12" ht="16.5" customHeight="1" x14ac:dyDescent="0.2">
      <c r="A1" s="133" t="s">
        <v>0</v>
      </c>
      <c r="B1" s="133"/>
      <c r="C1" s="133"/>
      <c r="D1" s="133"/>
      <c r="E1" s="133"/>
      <c r="F1" s="133"/>
      <c r="G1" s="187"/>
      <c r="H1" s="133"/>
      <c r="I1" s="133"/>
      <c r="J1" s="133"/>
      <c r="K1" s="188"/>
    </row>
    <row r="2" spans="1:12" ht="16.5" customHeight="1" x14ac:dyDescent="0.2">
      <c r="A2" s="275" t="s">
        <v>103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2" ht="16.5" customHeight="1" x14ac:dyDescent="0.2">
      <c r="A3" s="276" t="s">
        <v>218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2" ht="16.5" customHeight="1" x14ac:dyDescent="0.2">
      <c r="A4" s="133"/>
      <c r="B4" s="133"/>
      <c r="C4" s="133"/>
      <c r="D4" s="133"/>
      <c r="E4" s="133"/>
      <c r="F4" s="133"/>
      <c r="G4" s="187"/>
      <c r="H4" s="133"/>
      <c r="I4" s="133"/>
      <c r="J4" s="133"/>
      <c r="K4" s="187"/>
    </row>
    <row r="5" spans="1:12" ht="16.5" customHeight="1" x14ac:dyDescent="0.2">
      <c r="A5" s="133"/>
      <c r="B5" s="189"/>
      <c r="C5" s="189"/>
      <c r="D5" s="189"/>
      <c r="E5" s="190"/>
      <c r="F5" s="191"/>
      <c r="G5" s="190"/>
      <c r="H5" s="191"/>
      <c r="I5" s="190"/>
      <c r="J5" s="191"/>
      <c r="K5" s="190"/>
    </row>
    <row r="6" spans="1:12" ht="16.5" customHeight="1" x14ac:dyDescent="0.2">
      <c r="A6" s="133"/>
      <c r="B6" s="189"/>
      <c r="C6" s="189"/>
      <c r="D6" s="189"/>
      <c r="E6" s="273" t="s">
        <v>245</v>
      </c>
      <c r="F6" s="273"/>
      <c r="G6" s="273" t="s">
        <v>245</v>
      </c>
      <c r="H6" s="14"/>
      <c r="I6" s="273" t="s">
        <v>246</v>
      </c>
      <c r="J6" s="273"/>
      <c r="K6" s="273"/>
      <c r="L6" s="192"/>
    </row>
    <row r="7" spans="1:12" ht="16.5" customHeight="1" x14ac:dyDescent="0.2">
      <c r="A7" s="133"/>
      <c r="B7" s="189"/>
      <c r="C7" s="189"/>
      <c r="D7" s="189"/>
      <c r="E7" s="273" t="s">
        <v>244</v>
      </c>
      <c r="F7" s="273"/>
      <c r="G7" s="273"/>
      <c r="H7" s="101"/>
      <c r="I7" s="273" t="s">
        <v>247</v>
      </c>
      <c r="J7" s="273"/>
      <c r="K7" s="273"/>
      <c r="L7" s="192"/>
    </row>
    <row r="8" spans="1:12" ht="16.5" customHeight="1" x14ac:dyDescent="0.2">
      <c r="A8" s="133"/>
      <c r="B8" s="189"/>
      <c r="C8" s="189"/>
      <c r="D8" s="189"/>
      <c r="E8" s="274" t="s">
        <v>2</v>
      </c>
      <c r="F8" s="274"/>
      <c r="G8" s="274"/>
      <c r="H8" s="14"/>
      <c r="I8" s="274" t="s">
        <v>2</v>
      </c>
      <c r="J8" s="274"/>
      <c r="K8" s="274"/>
    </row>
    <row r="9" spans="1:12" ht="16.5" customHeight="1" x14ac:dyDescent="0.2">
      <c r="A9" s="88"/>
      <c r="B9" s="88"/>
      <c r="C9" s="88"/>
      <c r="D9" s="133"/>
      <c r="E9" s="20" t="s">
        <v>216</v>
      </c>
      <c r="F9" s="21"/>
      <c r="G9" s="193" t="s">
        <v>5</v>
      </c>
      <c r="H9" s="22"/>
      <c r="I9" s="20" t="s">
        <v>216</v>
      </c>
      <c r="J9" s="21"/>
      <c r="K9" s="193" t="s">
        <v>5</v>
      </c>
    </row>
    <row r="10" spans="1:12" ht="16.5" customHeight="1" x14ac:dyDescent="0.2">
      <c r="A10" s="133"/>
      <c r="B10" s="133"/>
      <c r="C10" s="133"/>
      <c r="D10" s="189"/>
      <c r="E10" s="23" t="s">
        <v>7</v>
      </c>
      <c r="F10" s="24"/>
      <c r="G10" s="194" t="s">
        <v>7</v>
      </c>
      <c r="H10" s="22"/>
      <c r="I10" s="23" t="s">
        <v>7</v>
      </c>
      <c r="J10" s="24"/>
      <c r="K10" s="194" t="s">
        <v>7</v>
      </c>
    </row>
    <row r="11" spans="1:12" ht="16.5" customHeight="1" x14ac:dyDescent="0.2">
      <c r="A11" s="133"/>
      <c r="B11" s="133"/>
      <c r="C11" s="133"/>
      <c r="D11" s="133"/>
      <c r="E11" s="195"/>
      <c r="F11" s="196"/>
      <c r="G11" s="197"/>
      <c r="H11" s="196"/>
      <c r="I11" s="195"/>
      <c r="J11" s="198"/>
      <c r="K11" s="197"/>
    </row>
    <row r="12" spans="1:12" ht="16.5" customHeight="1" x14ac:dyDescent="0.2">
      <c r="A12" s="117" t="s">
        <v>96</v>
      </c>
      <c r="B12" s="36"/>
      <c r="C12" s="199"/>
      <c r="D12" s="199"/>
      <c r="E12" s="132">
        <f>+'P&amp;L 7 (9M)'!H47</f>
        <v>1134862</v>
      </c>
      <c r="F12" s="200"/>
      <c r="G12" s="97">
        <f>+'P&amp;L 7 (9M)'!J47</f>
        <v>2888123</v>
      </c>
      <c r="H12" s="200"/>
      <c r="I12" s="132">
        <f>+'P&amp;L 7 (9M)'!L47</f>
        <v>1156857</v>
      </c>
      <c r="J12" s="200"/>
      <c r="K12" s="97">
        <f>+'P&amp;L 7 (9M)'!N47</f>
        <v>658340</v>
      </c>
    </row>
    <row r="13" spans="1:12" ht="16.5" customHeight="1" x14ac:dyDescent="0.2">
      <c r="A13" s="124"/>
      <c r="B13" s="136"/>
      <c r="C13" s="201"/>
      <c r="D13" s="199"/>
      <c r="E13" s="119"/>
      <c r="F13" s="200"/>
      <c r="G13" s="89"/>
      <c r="H13" s="200"/>
      <c r="I13" s="119"/>
      <c r="J13" s="200"/>
      <c r="K13" s="89"/>
    </row>
    <row r="14" spans="1:12" ht="16.5" customHeight="1" x14ac:dyDescent="0.2">
      <c r="A14" s="124" t="s">
        <v>202</v>
      </c>
      <c r="B14" s="136"/>
      <c r="C14" s="201"/>
      <c r="D14" s="199"/>
      <c r="E14" s="202"/>
      <c r="F14" s="203"/>
      <c r="G14" s="203"/>
      <c r="H14" s="203"/>
      <c r="I14" s="202"/>
      <c r="J14" s="203"/>
      <c r="K14" s="203"/>
    </row>
    <row r="15" spans="1:12" ht="16.5" customHeight="1" x14ac:dyDescent="0.2">
      <c r="A15" s="124"/>
      <c r="B15" s="136"/>
      <c r="C15" s="201"/>
      <c r="D15" s="199"/>
      <c r="E15" s="119"/>
      <c r="F15" s="200"/>
      <c r="G15" s="89"/>
      <c r="H15" s="200"/>
      <c r="I15" s="119"/>
      <c r="J15" s="200"/>
      <c r="K15" s="89"/>
    </row>
    <row r="16" spans="1:12" ht="16.5" customHeight="1" x14ac:dyDescent="0.2">
      <c r="A16" s="204" t="s">
        <v>104</v>
      </c>
      <c r="B16" s="205"/>
      <c r="C16" s="206"/>
      <c r="D16" s="207"/>
      <c r="E16" s="208"/>
      <c r="F16" s="209"/>
      <c r="G16" s="205"/>
      <c r="H16" s="209"/>
      <c r="I16" s="208"/>
      <c r="J16" s="209"/>
      <c r="K16" s="205"/>
    </row>
    <row r="17" spans="1:11" ht="16.5" customHeight="1" x14ac:dyDescent="0.2">
      <c r="A17" s="204"/>
      <c r="B17" s="210" t="s">
        <v>105</v>
      </c>
      <c r="C17" s="206"/>
      <c r="D17" s="207"/>
      <c r="E17" s="211"/>
      <c r="F17" s="212"/>
      <c r="G17" s="212"/>
      <c r="H17" s="212"/>
      <c r="I17" s="211"/>
      <c r="J17" s="212"/>
      <c r="K17" s="212"/>
    </row>
    <row r="18" spans="1:11" ht="16.5" customHeight="1" x14ac:dyDescent="0.2">
      <c r="A18" s="213"/>
      <c r="B18" s="136" t="s">
        <v>106</v>
      </c>
      <c r="C18" s="201"/>
      <c r="D18" s="214"/>
      <c r="E18" s="211"/>
      <c r="F18" s="212"/>
      <c r="G18" s="212"/>
      <c r="H18" s="212"/>
      <c r="I18" s="211"/>
      <c r="J18" s="212"/>
      <c r="K18" s="212"/>
    </row>
    <row r="19" spans="1:11" ht="16.5" customHeight="1" x14ac:dyDescent="0.2">
      <c r="A19" s="215"/>
      <c r="B19" s="215"/>
      <c r="C19" s="215" t="s">
        <v>107</v>
      </c>
      <c r="D19" s="214"/>
      <c r="E19" s="216"/>
      <c r="F19" s="217"/>
      <c r="G19" s="217"/>
      <c r="H19" s="217"/>
      <c r="I19" s="216"/>
      <c r="J19" s="217"/>
      <c r="K19" s="217"/>
    </row>
    <row r="20" spans="1:11" ht="16.5" customHeight="1" x14ac:dyDescent="0.2">
      <c r="A20" s="215"/>
      <c r="B20" s="215"/>
      <c r="C20" s="215" t="s">
        <v>108</v>
      </c>
      <c r="D20" s="214"/>
      <c r="E20" s="216">
        <v>157312</v>
      </c>
      <c r="F20" s="217"/>
      <c r="G20" s="217">
        <v>96670</v>
      </c>
      <c r="H20" s="217"/>
      <c r="I20" s="216">
        <v>0</v>
      </c>
      <c r="J20" s="217"/>
      <c r="K20" s="217">
        <v>0</v>
      </c>
    </row>
    <row r="21" spans="1:11" ht="16.5" customHeight="1" x14ac:dyDescent="0.2">
      <c r="A21" s="204"/>
      <c r="B21" s="218" t="s">
        <v>109</v>
      </c>
      <c r="C21" s="205"/>
      <c r="D21" s="209"/>
      <c r="E21" s="166">
        <v>880421</v>
      </c>
      <c r="F21" s="217"/>
      <c r="G21" s="219">
        <v>1268568</v>
      </c>
      <c r="H21" s="217"/>
      <c r="I21" s="166">
        <v>0</v>
      </c>
      <c r="J21" s="217"/>
      <c r="K21" s="219">
        <v>0</v>
      </c>
    </row>
    <row r="22" spans="1:11" ht="16.5" customHeight="1" x14ac:dyDescent="0.2">
      <c r="A22" s="136"/>
      <c r="B22" s="78"/>
      <c r="C22" s="136"/>
      <c r="D22" s="36"/>
      <c r="E22" s="220"/>
      <c r="F22" s="36"/>
      <c r="G22" s="136"/>
      <c r="H22" s="36"/>
      <c r="I22" s="220"/>
      <c r="J22" s="36"/>
      <c r="K22" s="136"/>
    </row>
    <row r="23" spans="1:11" ht="16.5" customHeight="1" x14ac:dyDescent="0.2">
      <c r="A23" s="136"/>
      <c r="B23" s="221" t="s">
        <v>203</v>
      </c>
      <c r="C23" s="136"/>
      <c r="D23" s="36"/>
      <c r="E23" s="222">
        <f>SUM(E16:E21)</f>
        <v>1037733</v>
      </c>
      <c r="F23" s="200"/>
      <c r="G23" s="223">
        <f>SUM(G16:G21)</f>
        <v>1365238</v>
      </c>
      <c r="H23" s="200"/>
      <c r="I23" s="222">
        <f>SUM(I16:I21)</f>
        <v>0</v>
      </c>
      <c r="J23" s="200"/>
      <c r="K23" s="223">
        <f>SUM(K16:K21)</f>
        <v>0</v>
      </c>
    </row>
    <row r="24" spans="1:11" ht="16.5" customHeight="1" x14ac:dyDescent="0.2">
      <c r="A24" s="136"/>
      <c r="B24" s="221"/>
      <c r="C24" s="136"/>
      <c r="D24" s="36"/>
      <c r="E24" s="224"/>
      <c r="F24" s="200"/>
      <c r="G24" s="200"/>
      <c r="H24" s="200"/>
      <c r="I24" s="224"/>
      <c r="J24" s="200"/>
      <c r="K24" s="200"/>
    </row>
    <row r="25" spans="1:11" ht="16.5" customHeight="1" x14ac:dyDescent="0.2">
      <c r="A25" s="187" t="s">
        <v>110</v>
      </c>
      <c r="B25" s="225"/>
      <c r="C25" s="201"/>
      <c r="D25" s="199"/>
      <c r="E25" s="224"/>
      <c r="F25" s="36"/>
      <c r="G25" s="200"/>
      <c r="H25" s="36"/>
      <c r="I25" s="220"/>
      <c r="J25" s="36"/>
      <c r="K25" s="136"/>
    </row>
    <row r="26" spans="1:11" ht="16.5" customHeight="1" thickBot="1" x14ac:dyDescent="0.25">
      <c r="A26" s="124"/>
      <c r="B26" s="226"/>
      <c r="C26" s="226" t="s">
        <v>111</v>
      </c>
      <c r="D26" s="189"/>
      <c r="E26" s="227">
        <f>SUM(E12,E23)</f>
        <v>2172595</v>
      </c>
      <c r="F26" s="200"/>
      <c r="G26" s="228">
        <f>SUM(G12,G23)</f>
        <v>4253361</v>
      </c>
      <c r="H26" s="200"/>
      <c r="I26" s="227">
        <f>SUM(I12,I23)</f>
        <v>1156857</v>
      </c>
      <c r="J26" s="200"/>
      <c r="K26" s="228">
        <f>SUM(K12,K23)</f>
        <v>658340</v>
      </c>
    </row>
    <row r="27" spans="1:11" ht="16.5" customHeight="1" thickTop="1" x14ac:dyDescent="0.2">
      <c r="A27" s="124"/>
      <c r="B27" s="226"/>
      <c r="C27" s="226"/>
      <c r="D27" s="189"/>
      <c r="E27" s="202"/>
      <c r="F27" s="85"/>
      <c r="G27" s="203"/>
      <c r="H27" s="85"/>
      <c r="I27" s="202"/>
      <c r="J27" s="85"/>
      <c r="K27" s="203"/>
    </row>
    <row r="28" spans="1:11" ht="16.5" customHeight="1" x14ac:dyDescent="0.2">
      <c r="A28" s="187" t="s">
        <v>110</v>
      </c>
      <c r="B28" s="226"/>
      <c r="C28" s="226"/>
      <c r="D28" s="189"/>
      <c r="E28" s="202"/>
      <c r="F28" s="85"/>
      <c r="G28" s="203"/>
      <c r="H28" s="85"/>
      <c r="I28" s="202"/>
      <c r="J28" s="85"/>
      <c r="K28" s="203"/>
    </row>
    <row r="29" spans="1:11" ht="16.5" customHeight="1" x14ac:dyDescent="0.2">
      <c r="A29" s="133"/>
      <c r="B29" s="189" t="s">
        <v>112</v>
      </c>
      <c r="C29" s="189"/>
      <c r="D29" s="189"/>
      <c r="E29" s="202"/>
      <c r="F29" s="85"/>
      <c r="G29" s="203"/>
      <c r="H29" s="85"/>
      <c r="I29" s="202"/>
      <c r="J29" s="85"/>
      <c r="K29" s="203"/>
    </row>
    <row r="30" spans="1:11" ht="16.5" customHeight="1" x14ac:dyDescent="0.2">
      <c r="A30" s="117" t="s">
        <v>113</v>
      </c>
      <c r="B30" s="189"/>
      <c r="C30" s="189"/>
      <c r="D30" s="189"/>
      <c r="E30" s="71">
        <f>E26-E31</f>
        <v>2141877</v>
      </c>
      <c r="F30" s="200"/>
      <c r="G30" s="72">
        <v>4143776</v>
      </c>
      <c r="H30" s="200"/>
      <c r="I30" s="71">
        <f>I26-I31</f>
        <v>1156857</v>
      </c>
      <c r="J30" s="200"/>
      <c r="K30" s="72">
        <v>658340</v>
      </c>
    </row>
    <row r="31" spans="1:11" ht="16.5" customHeight="1" x14ac:dyDescent="0.2">
      <c r="A31" s="117" t="s">
        <v>69</v>
      </c>
      <c r="B31" s="189"/>
      <c r="C31" s="189"/>
      <c r="D31" s="189"/>
      <c r="E31" s="229">
        <v>30718</v>
      </c>
      <c r="F31" s="200"/>
      <c r="G31" s="230">
        <v>109585</v>
      </c>
      <c r="H31" s="200"/>
      <c r="I31" s="229">
        <v>0</v>
      </c>
      <c r="J31" s="200"/>
      <c r="K31" s="230">
        <v>0</v>
      </c>
    </row>
    <row r="32" spans="1:11" ht="16.5" customHeight="1" x14ac:dyDescent="0.2">
      <c r="A32" s="117"/>
      <c r="B32" s="189"/>
      <c r="C32" s="189"/>
      <c r="D32" s="189"/>
      <c r="E32" s="73"/>
      <c r="F32" s="65"/>
      <c r="G32" s="118"/>
      <c r="H32" s="65"/>
      <c r="I32" s="73"/>
      <c r="J32" s="65"/>
      <c r="K32" s="118"/>
    </row>
    <row r="33" spans="1:11" ht="16.5" customHeight="1" thickBot="1" x14ac:dyDescent="0.25">
      <c r="A33" s="133"/>
      <c r="B33" s="189"/>
      <c r="C33" s="189"/>
      <c r="D33" s="189"/>
      <c r="E33" s="231">
        <f>SUM(E30:E31)</f>
        <v>2172595</v>
      </c>
      <c r="F33" s="175"/>
      <c r="G33" s="232">
        <f>SUM(G30:G31)</f>
        <v>4253361</v>
      </c>
      <c r="H33" s="175"/>
      <c r="I33" s="231">
        <f>SUM(I30:I31)</f>
        <v>1156857</v>
      </c>
      <c r="J33" s="175"/>
      <c r="K33" s="232">
        <f>SUM(K30:K31)</f>
        <v>658340</v>
      </c>
    </row>
    <row r="34" spans="1:11" ht="16.5" customHeight="1" thickTop="1" x14ac:dyDescent="0.2">
      <c r="A34" s="133"/>
      <c r="B34" s="189"/>
      <c r="C34" s="189"/>
      <c r="D34" s="189"/>
      <c r="E34" s="190"/>
      <c r="F34" s="191"/>
      <c r="G34" s="190"/>
      <c r="H34" s="191"/>
      <c r="I34" s="190"/>
      <c r="J34" s="191"/>
      <c r="K34" s="190"/>
    </row>
    <row r="35" spans="1:11" ht="16.5" customHeight="1" x14ac:dyDescent="0.2">
      <c r="A35" s="133"/>
      <c r="B35" s="189"/>
      <c r="C35" s="189"/>
      <c r="D35" s="189"/>
      <c r="E35" s="190"/>
      <c r="F35" s="191"/>
      <c r="G35" s="190"/>
      <c r="H35" s="191"/>
      <c r="I35" s="190"/>
      <c r="J35" s="191"/>
      <c r="K35" s="190"/>
    </row>
    <row r="36" spans="1:11" ht="16.5" customHeight="1" x14ac:dyDescent="0.2">
      <c r="A36" s="133"/>
      <c r="B36" s="189"/>
      <c r="C36" s="189"/>
      <c r="D36" s="189"/>
      <c r="E36" s="190"/>
      <c r="F36" s="191"/>
      <c r="G36" s="190"/>
      <c r="H36" s="191"/>
      <c r="I36" s="190"/>
      <c r="J36" s="191"/>
      <c r="K36" s="190"/>
    </row>
    <row r="37" spans="1:11" ht="16.5" customHeight="1" x14ac:dyDescent="0.2">
      <c r="A37" s="133"/>
      <c r="B37" s="189"/>
      <c r="C37" s="189"/>
      <c r="D37" s="189"/>
      <c r="E37" s="190"/>
      <c r="F37" s="191"/>
      <c r="G37" s="190"/>
      <c r="H37" s="191"/>
      <c r="I37" s="190"/>
      <c r="J37" s="191"/>
      <c r="K37" s="190"/>
    </row>
    <row r="38" spans="1:11" ht="16.5" customHeight="1" x14ac:dyDescent="0.2">
      <c r="A38" s="133"/>
      <c r="B38" s="189"/>
      <c r="C38" s="189"/>
      <c r="D38" s="189"/>
      <c r="E38" s="190"/>
      <c r="F38" s="191"/>
      <c r="G38" s="190"/>
      <c r="H38" s="191"/>
      <c r="I38" s="190"/>
      <c r="J38" s="191"/>
      <c r="K38" s="190"/>
    </row>
    <row r="39" spans="1:11" ht="16.5" customHeight="1" x14ac:dyDescent="0.2">
      <c r="A39" s="133"/>
      <c r="B39" s="189"/>
      <c r="C39" s="189"/>
      <c r="D39" s="189"/>
      <c r="E39" s="190"/>
      <c r="F39" s="191"/>
      <c r="G39" s="190"/>
      <c r="H39" s="191"/>
      <c r="I39" s="190"/>
      <c r="J39" s="191"/>
      <c r="K39" s="190"/>
    </row>
    <row r="40" spans="1:11" ht="16.5" customHeight="1" x14ac:dyDescent="0.2">
      <c r="A40" s="133"/>
      <c r="B40" s="189"/>
      <c r="C40" s="189"/>
      <c r="D40" s="189"/>
      <c r="E40" s="190"/>
      <c r="F40" s="191"/>
      <c r="G40" s="190"/>
      <c r="H40" s="191"/>
      <c r="I40" s="190"/>
      <c r="J40" s="191"/>
      <c r="K40" s="190"/>
    </row>
    <row r="41" spans="1:11" ht="16.5" customHeight="1" x14ac:dyDescent="0.2">
      <c r="A41" s="133"/>
      <c r="B41" s="189"/>
      <c r="C41" s="189"/>
      <c r="D41" s="189"/>
      <c r="E41" s="190"/>
      <c r="F41" s="191"/>
      <c r="G41" s="190"/>
      <c r="H41" s="191"/>
      <c r="I41" s="190"/>
      <c r="J41" s="191"/>
      <c r="K41" s="190"/>
    </row>
    <row r="42" spans="1:11" ht="16.5" customHeight="1" x14ac:dyDescent="0.2">
      <c r="A42" s="133"/>
      <c r="B42" s="189"/>
      <c r="C42" s="189"/>
      <c r="D42" s="189"/>
      <c r="E42" s="190"/>
      <c r="F42" s="191"/>
      <c r="G42" s="190"/>
      <c r="H42" s="191"/>
      <c r="I42" s="190"/>
      <c r="J42" s="191"/>
      <c r="K42" s="190"/>
    </row>
    <row r="43" spans="1:11" ht="16.5" customHeight="1" x14ac:dyDescent="0.2">
      <c r="A43" s="133"/>
      <c r="B43" s="189"/>
      <c r="C43" s="189"/>
      <c r="D43" s="189"/>
      <c r="E43" s="190"/>
      <c r="F43" s="191"/>
      <c r="G43" s="190"/>
      <c r="H43" s="191"/>
      <c r="I43" s="190"/>
      <c r="J43" s="191"/>
      <c r="K43" s="190"/>
    </row>
    <row r="44" spans="1:11" ht="16.5" customHeight="1" x14ac:dyDescent="0.2">
      <c r="A44" s="133"/>
      <c r="B44" s="189"/>
      <c r="C44" s="189"/>
      <c r="D44" s="189"/>
      <c r="E44" s="190"/>
      <c r="F44" s="191"/>
      <c r="G44" s="190"/>
      <c r="H44" s="191"/>
      <c r="I44" s="190"/>
      <c r="J44" s="191"/>
      <c r="K44" s="190"/>
    </row>
    <row r="45" spans="1:11" ht="16.5" customHeight="1" x14ac:dyDescent="0.2">
      <c r="A45" s="133"/>
      <c r="B45" s="189"/>
      <c r="C45" s="189"/>
      <c r="D45" s="189"/>
      <c r="E45" s="190"/>
      <c r="F45" s="191"/>
      <c r="G45" s="190"/>
      <c r="H45" s="191"/>
      <c r="I45" s="190"/>
      <c r="J45" s="191"/>
      <c r="K45" s="190"/>
    </row>
    <row r="46" spans="1:11" ht="29.25" customHeight="1" x14ac:dyDescent="0.2">
      <c r="A46" s="133"/>
      <c r="B46" s="189"/>
      <c r="C46" s="189"/>
      <c r="D46" s="189"/>
      <c r="E46" s="190"/>
      <c r="F46" s="191"/>
      <c r="G46" s="190"/>
      <c r="H46" s="191"/>
      <c r="I46" s="190"/>
      <c r="J46" s="191"/>
      <c r="K46" s="190"/>
    </row>
    <row r="47" spans="1:11" s="264" customFormat="1" ht="22.15" customHeight="1" x14ac:dyDescent="0.2">
      <c r="A47" s="261" t="str">
        <f>'B&amp;S 2-4'!A52</f>
        <v>The notes to the interim financial information from pages 14 to 32 are an integral part of these interim financial information.</v>
      </c>
      <c r="B47" s="261"/>
      <c r="C47" s="261"/>
      <c r="D47" s="261"/>
      <c r="E47" s="261"/>
      <c r="F47" s="261"/>
      <c r="G47" s="262"/>
      <c r="H47" s="261"/>
      <c r="I47" s="261"/>
      <c r="J47" s="261"/>
      <c r="K47" s="262"/>
    </row>
  </sheetData>
  <mergeCells count="8">
    <mergeCell ref="E8:G8"/>
    <mergeCell ref="I8:K8"/>
    <mergeCell ref="A2:K2"/>
    <mergeCell ref="A3:K3"/>
    <mergeCell ref="E6:G6"/>
    <mergeCell ref="I6:K6"/>
    <mergeCell ref="E7:G7"/>
    <mergeCell ref="I7:K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ignoredErrors>
    <ignoredError sqref="F9 J9 H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T34"/>
  <sheetViews>
    <sheetView topLeftCell="A13" zoomScaleNormal="100" zoomScaleSheetLayoutView="100" workbookViewId="0">
      <selection activeCell="H30" sqref="H30"/>
    </sheetView>
  </sheetViews>
  <sheetFormatPr defaultColWidth="9.28515625" defaultRowHeight="16.5" customHeight="1" x14ac:dyDescent="0.2"/>
  <cols>
    <col min="1" max="2" width="1.7109375" style="87" customWidth="1"/>
    <col min="3" max="3" width="33.85546875" style="87" customWidth="1"/>
    <col min="4" max="4" width="4.5703125" style="87" customWidth="1"/>
    <col min="5" max="5" width="0.7109375" style="87" customWidth="1"/>
    <col min="6" max="6" width="13.42578125" style="87" bestFit="1" customWidth="1"/>
    <col min="7" max="7" width="0.7109375" style="87" customWidth="1"/>
    <col min="8" max="8" width="11.7109375" style="87" customWidth="1"/>
    <col min="9" max="9" width="0.7109375" style="87" customWidth="1"/>
    <col min="10" max="10" width="11.7109375" style="87" customWidth="1"/>
    <col min="11" max="11" width="0.7109375" style="87" customWidth="1"/>
    <col min="12" max="12" width="16.140625" style="87" bestFit="1" customWidth="1"/>
    <col min="13" max="13" width="0.7109375" style="87" customWidth="1"/>
    <col min="14" max="14" width="13.7109375" style="87" bestFit="1" customWidth="1"/>
    <col min="15" max="15" width="0.7109375" style="87" customWidth="1"/>
    <col min="16" max="16" width="14.140625" style="87" bestFit="1" customWidth="1"/>
    <col min="17" max="17" width="0.7109375" style="87" customWidth="1"/>
    <col min="18" max="18" width="11.28515625" style="87" bestFit="1" customWidth="1"/>
    <col min="19" max="19" width="0.7109375" style="87" customWidth="1"/>
    <col min="20" max="20" width="11.28515625" style="87" bestFit="1" customWidth="1"/>
    <col min="21" max="16384" width="9.28515625" style="87"/>
  </cols>
  <sheetData>
    <row r="1" spans="1:20" ht="16.5" customHeight="1" x14ac:dyDescent="0.2">
      <c r="A1" s="1" t="s">
        <v>0</v>
      </c>
      <c r="B1" s="1"/>
      <c r="C1" s="1"/>
      <c r="D1" s="1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56"/>
      <c r="S1" s="149"/>
      <c r="T1" s="150"/>
    </row>
    <row r="2" spans="1:20" ht="16.5" customHeight="1" x14ac:dyDescent="0.2">
      <c r="A2" s="151" t="s">
        <v>114</v>
      </c>
      <c r="B2" s="151"/>
      <c r="C2" s="151"/>
      <c r="D2" s="151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56"/>
      <c r="S2" s="149"/>
      <c r="T2" s="149"/>
    </row>
    <row r="3" spans="1:20" ht="16.5" customHeight="1" x14ac:dyDescent="0.2">
      <c r="A3" s="276" t="str">
        <f>+'P&amp;L 7 (9M)'!A3</f>
        <v>For the nine-month period ended 30 September 2022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153"/>
      <c r="M3" s="153"/>
      <c r="N3" s="153"/>
      <c r="O3" s="153"/>
      <c r="P3" s="153"/>
      <c r="Q3" s="153"/>
      <c r="R3" s="178"/>
      <c r="S3" s="153"/>
      <c r="T3" s="154"/>
    </row>
    <row r="4" spans="1:20" ht="16.5" customHeight="1" x14ac:dyDescent="0.2">
      <c r="A4" s="151"/>
      <c r="B4" s="151"/>
      <c r="C4" s="151"/>
      <c r="D4" s="151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56"/>
      <c r="S4" s="149"/>
      <c r="T4" s="149"/>
    </row>
    <row r="5" spans="1:20" ht="16.5" customHeight="1" x14ac:dyDescent="0.2">
      <c r="A5" s="151"/>
      <c r="B5" s="151"/>
      <c r="C5" s="151"/>
      <c r="D5" s="151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56"/>
      <c r="S5" s="149"/>
      <c r="T5" s="149"/>
    </row>
    <row r="6" spans="1:20" ht="16.5" customHeight="1" x14ac:dyDescent="0.2">
      <c r="A6" s="151"/>
      <c r="B6" s="151"/>
      <c r="C6" s="151"/>
      <c r="D6" s="151"/>
      <c r="E6" s="151"/>
      <c r="F6" s="277" t="s">
        <v>115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ht="16.5" customHeight="1" x14ac:dyDescent="0.2">
      <c r="A7" s="151"/>
      <c r="B7" s="151"/>
      <c r="C7" s="151"/>
      <c r="D7" s="151"/>
      <c r="E7" s="151"/>
      <c r="F7" s="278" t="s">
        <v>116</v>
      </c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179"/>
      <c r="R7" s="180"/>
      <c r="S7" s="180"/>
      <c r="T7" s="180"/>
    </row>
    <row r="8" spans="1:20" ht="16.5" customHeight="1" x14ac:dyDescent="0.2">
      <c r="A8" s="155"/>
      <c r="B8" s="155"/>
      <c r="C8" s="155"/>
      <c r="D8" s="155"/>
      <c r="E8" s="150"/>
      <c r="F8" s="150" t="s">
        <v>117</v>
      </c>
      <c r="G8" s="150"/>
      <c r="H8" s="150" t="s">
        <v>118</v>
      </c>
      <c r="I8" s="150"/>
      <c r="J8" s="278" t="s">
        <v>63</v>
      </c>
      <c r="K8" s="278"/>
      <c r="L8" s="278"/>
      <c r="M8" s="156"/>
      <c r="N8" s="18" t="s">
        <v>119</v>
      </c>
      <c r="O8" s="18"/>
      <c r="P8" s="18" t="s">
        <v>120</v>
      </c>
      <c r="Q8" s="156"/>
      <c r="R8" s="18" t="s">
        <v>121</v>
      </c>
      <c r="S8" s="150"/>
      <c r="T8" s="150"/>
    </row>
    <row r="9" spans="1:20" ht="16.5" customHeight="1" x14ac:dyDescent="0.2">
      <c r="A9" s="155"/>
      <c r="B9" s="155"/>
      <c r="C9" s="157"/>
      <c r="D9" s="157"/>
      <c r="E9" s="150"/>
      <c r="F9" s="150" t="s">
        <v>122</v>
      </c>
      <c r="G9" s="150"/>
      <c r="H9" s="150" t="s">
        <v>123</v>
      </c>
      <c r="I9" s="150"/>
      <c r="J9" s="18" t="s">
        <v>124</v>
      </c>
      <c r="K9" s="150"/>
      <c r="L9" s="18"/>
      <c r="M9" s="156"/>
      <c r="N9" s="18" t="s">
        <v>125</v>
      </c>
      <c r="O9" s="18"/>
      <c r="P9" s="18" t="s">
        <v>126</v>
      </c>
      <c r="Q9" s="150"/>
      <c r="R9" s="150" t="s">
        <v>127</v>
      </c>
      <c r="S9" s="150"/>
      <c r="T9" s="150" t="s">
        <v>128</v>
      </c>
    </row>
    <row r="10" spans="1:20" ht="16.5" customHeight="1" x14ac:dyDescent="0.2">
      <c r="A10" s="155"/>
      <c r="B10" s="155"/>
      <c r="C10" s="155"/>
      <c r="D10" s="155"/>
      <c r="E10" s="150"/>
      <c r="F10" s="150" t="s">
        <v>129</v>
      </c>
      <c r="G10" s="150"/>
      <c r="H10" s="150" t="s">
        <v>130</v>
      </c>
      <c r="I10" s="150"/>
      <c r="J10" s="150" t="s">
        <v>131</v>
      </c>
      <c r="K10" s="156"/>
      <c r="L10" s="150" t="s">
        <v>65</v>
      </c>
      <c r="M10" s="149"/>
      <c r="N10" s="150" t="s">
        <v>132</v>
      </c>
      <c r="O10" s="150"/>
      <c r="P10" s="18" t="s">
        <v>133</v>
      </c>
      <c r="Q10" s="156"/>
      <c r="R10" s="150" t="s">
        <v>134</v>
      </c>
      <c r="S10" s="156"/>
      <c r="T10" s="150" t="s">
        <v>135</v>
      </c>
    </row>
    <row r="11" spans="1:20" ht="16.5" customHeight="1" x14ac:dyDescent="0.2">
      <c r="A11" s="155"/>
      <c r="B11" s="155"/>
      <c r="C11" s="155"/>
      <c r="D11" s="105" t="s">
        <v>53</v>
      </c>
      <c r="E11" s="159"/>
      <c r="F11" s="158" t="s">
        <v>7</v>
      </c>
      <c r="G11" s="159"/>
      <c r="H11" s="158" t="s">
        <v>7</v>
      </c>
      <c r="I11" s="159"/>
      <c r="J11" s="158" t="s">
        <v>7</v>
      </c>
      <c r="K11" s="159"/>
      <c r="L11" s="158" t="s">
        <v>7</v>
      </c>
      <c r="M11" s="159"/>
      <c r="N11" s="158" t="s">
        <v>7</v>
      </c>
      <c r="O11" s="181"/>
      <c r="P11" s="158" t="s">
        <v>7</v>
      </c>
      <c r="Q11" s="159"/>
      <c r="R11" s="158" t="s">
        <v>7</v>
      </c>
      <c r="S11" s="156"/>
      <c r="T11" s="158" t="s">
        <v>7</v>
      </c>
    </row>
    <row r="12" spans="1:20" ht="16.5" customHeight="1" x14ac:dyDescent="0.2">
      <c r="A12" s="155"/>
      <c r="B12" s="155"/>
      <c r="C12" s="155"/>
      <c r="D12" s="155"/>
      <c r="E12" s="162"/>
      <c r="F12" s="163"/>
      <c r="G12" s="162"/>
      <c r="H12" s="163"/>
      <c r="I12" s="162"/>
      <c r="J12" s="163"/>
      <c r="K12" s="162"/>
      <c r="L12" s="163"/>
      <c r="M12" s="162"/>
      <c r="N12" s="171" t="s">
        <v>226</v>
      </c>
      <c r="O12" s="149"/>
      <c r="P12" s="171"/>
      <c r="Q12" s="162"/>
      <c r="R12" s="163"/>
      <c r="S12" s="162"/>
      <c r="T12" s="163"/>
    </row>
    <row r="13" spans="1:20" ht="16.5" customHeight="1" x14ac:dyDescent="0.2">
      <c r="A13" s="155"/>
      <c r="B13" s="155"/>
      <c r="C13" s="155"/>
      <c r="D13" s="155"/>
      <c r="E13" s="162"/>
      <c r="F13" s="163"/>
      <c r="G13" s="162"/>
      <c r="H13" s="163"/>
      <c r="I13" s="162"/>
      <c r="J13" s="163"/>
      <c r="K13" s="162"/>
      <c r="L13" s="163"/>
      <c r="M13" s="162"/>
      <c r="N13" s="171"/>
      <c r="O13" s="149"/>
      <c r="P13" s="171"/>
      <c r="Q13" s="162"/>
      <c r="R13" s="163"/>
      <c r="S13" s="162"/>
      <c r="T13" s="163"/>
    </row>
    <row r="14" spans="1:20" ht="16.5" customHeight="1" x14ac:dyDescent="0.2">
      <c r="A14" s="157" t="s">
        <v>219</v>
      </c>
      <c r="B14" s="157"/>
      <c r="C14" s="155"/>
      <c r="D14" s="155"/>
      <c r="E14" s="85"/>
      <c r="F14" s="119">
        <v>918932</v>
      </c>
      <c r="G14" s="85"/>
      <c r="H14" s="119">
        <v>1874482</v>
      </c>
      <c r="I14" s="85"/>
      <c r="J14" s="119">
        <v>162089</v>
      </c>
      <c r="K14" s="85"/>
      <c r="L14" s="119">
        <v>12707764</v>
      </c>
      <c r="M14" s="85"/>
      <c r="N14" s="119">
        <v>743603</v>
      </c>
      <c r="O14" s="85"/>
      <c r="P14" s="182">
        <f>SUM(F14:N14)</f>
        <v>16406870</v>
      </c>
      <c r="Q14" s="85"/>
      <c r="R14" s="119">
        <v>386085</v>
      </c>
      <c r="S14" s="85"/>
      <c r="T14" s="119">
        <f>SUM(P14:R14)</f>
        <v>16792955</v>
      </c>
    </row>
    <row r="15" spans="1:20" ht="16.5" customHeight="1" x14ac:dyDescent="0.2">
      <c r="A15" s="168" t="s">
        <v>137</v>
      </c>
      <c r="B15" s="168"/>
      <c r="C15" s="157"/>
      <c r="D15" s="164">
        <v>19</v>
      </c>
      <c r="E15" s="85"/>
      <c r="F15" s="119">
        <v>0</v>
      </c>
      <c r="G15" s="85"/>
      <c r="H15" s="119">
        <v>0</v>
      </c>
      <c r="I15" s="85"/>
      <c r="J15" s="119">
        <v>0</v>
      </c>
      <c r="K15" s="85"/>
      <c r="L15" s="182">
        <v>-1837863</v>
      </c>
      <c r="M15" s="85"/>
      <c r="N15" s="182">
        <v>0</v>
      </c>
      <c r="O15" s="85"/>
      <c r="P15" s="182">
        <f>SUM(F15:N15)</f>
        <v>-1837863</v>
      </c>
      <c r="Q15" s="85"/>
      <c r="R15" s="182">
        <v>-2384</v>
      </c>
      <c r="S15" s="85"/>
      <c r="T15" s="130">
        <f>SUM(P15:R15)</f>
        <v>-1840247</v>
      </c>
    </row>
    <row r="16" spans="1:20" ht="16.5" customHeight="1" x14ac:dyDescent="0.2">
      <c r="A16" s="165" t="s">
        <v>138</v>
      </c>
      <c r="B16" s="168"/>
      <c r="C16" s="157"/>
      <c r="D16" s="169"/>
      <c r="E16" s="85"/>
      <c r="F16" s="132">
        <v>0</v>
      </c>
      <c r="G16" s="85"/>
      <c r="H16" s="132">
        <v>0</v>
      </c>
      <c r="I16" s="65"/>
      <c r="J16" s="132">
        <v>0</v>
      </c>
      <c r="K16" s="85"/>
      <c r="L16" s="132">
        <v>1111432</v>
      </c>
      <c r="M16" s="85"/>
      <c r="N16" s="132">
        <v>1030445</v>
      </c>
      <c r="O16" s="85"/>
      <c r="P16" s="183">
        <f>SUM(F16:N16)</f>
        <v>2141877</v>
      </c>
      <c r="Q16" s="85"/>
      <c r="R16" s="132">
        <f>'PL8 (9M)'!E31</f>
        <v>30718</v>
      </c>
      <c r="S16" s="85"/>
      <c r="T16" s="132">
        <f>SUM(P16:R16)</f>
        <v>2172595</v>
      </c>
    </row>
    <row r="17" spans="1:20" ht="16.5" customHeight="1" x14ac:dyDescent="0.2">
      <c r="A17" s="168"/>
      <c r="B17" s="157"/>
      <c r="C17" s="157"/>
      <c r="D17" s="157"/>
      <c r="E17" s="162"/>
      <c r="F17" s="170"/>
      <c r="G17" s="162"/>
      <c r="H17" s="170"/>
      <c r="I17" s="162"/>
      <c r="J17" s="170"/>
      <c r="K17" s="149"/>
      <c r="L17" s="171"/>
      <c r="M17" s="149"/>
      <c r="N17" s="170"/>
      <c r="O17" s="149"/>
      <c r="P17" s="170"/>
      <c r="Q17" s="162"/>
      <c r="R17" s="171"/>
      <c r="S17" s="149"/>
      <c r="T17" s="171"/>
    </row>
    <row r="18" spans="1:20" ht="16.5" customHeight="1" thickBot="1" x14ac:dyDescent="0.25">
      <c r="A18" s="151" t="s">
        <v>220</v>
      </c>
      <c r="B18" s="184"/>
      <c r="C18" s="151"/>
      <c r="D18" s="151"/>
      <c r="E18" s="72"/>
      <c r="F18" s="69">
        <f>SUM(F14:F16)</f>
        <v>918932</v>
      </c>
      <c r="G18" s="72"/>
      <c r="H18" s="69">
        <f>SUM(H14:H16)</f>
        <v>1874482</v>
      </c>
      <c r="I18" s="72"/>
      <c r="J18" s="69">
        <f>SUM(J14:J16)</f>
        <v>162089</v>
      </c>
      <c r="K18" s="72"/>
      <c r="L18" s="69">
        <f>SUM(L14:L16)</f>
        <v>11981333</v>
      </c>
      <c r="M18" s="72"/>
      <c r="N18" s="69">
        <f>SUM(N14:N16)</f>
        <v>1774048</v>
      </c>
      <c r="O18" s="72"/>
      <c r="P18" s="69">
        <f>SUM(P14:P16)</f>
        <v>16710884</v>
      </c>
      <c r="Q18" s="72"/>
      <c r="R18" s="69">
        <f>SUM(R14:R16)</f>
        <v>414419</v>
      </c>
      <c r="S18" s="72"/>
      <c r="T18" s="69">
        <f>SUM(T14:T16)</f>
        <v>17125303</v>
      </c>
    </row>
    <row r="19" spans="1:20" ht="16.5" customHeight="1" thickTop="1" x14ac:dyDescent="0.2">
      <c r="A19" s="151"/>
      <c r="B19" s="151"/>
      <c r="C19" s="151"/>
      <c r="D19" s="151"/>
      <c r="E19" s="149"/>
      <c r="F19" s="85"/>
      <c r="G19" s="149"/>
      <c r="H19" s="85"/>
      <c r="I19" s="149"/>
      <c r="J19" s="85"/>
      <c r="K19" s="149"/>
      <c r="L19" s="85"/>
      <c r="M19" s="149"/>
      <c r="N19" s="85"/>
      <c r="O19" s="85"/>
      <c r="P19" s="85"/>
      <c r="Q19" s="149"/>
      <c r="R19" s="85"/>
      <c r="S19" s="149"/>
      <c r="T19" s="85"/>
    </row>
    <row r="20" spans="1:20" ht="16.5" customHeight="1" x14ac:dyDescent="0.2">
      <c r="A20" s="151"/>
      <c r="B20" s="151"/>
      <c r="C20" s="151"/>
      <c r="D20" s="151"/>
      <c r="E20" s="149"/>
      <c r="F20" s="85"/>
      <c r="G20" s="149"/>
      <c r="H20" s="85"/>
      <c r="I20" s="149"/>
      <c r="J20" s="85"/>
      <c r="K20" s="149"/>
      <c r="L20" s="85"/>
      <c r="M20" s="149"/>
      <c r="N20" s="85"/>
      <c r="O20" s="85"/>
      <c r="P20" s="85"/>
      <c r="Q20" s="149"/>
      <c r="R20" s="85"/>
      <c r="S20" s="149"/>
      <c r="T20" s="85"/>
    </row>
    <row r="21" spans="1:20" ht="16.5" customHeight="1" x14ac:dyDescent="0.2">
      <c r="A21" s="157" t="s">
        <v>136</v>
      </c>
      <c r="B21" s="157"/>
      <c r="C21" s="155"/>
      <c r="D21" s="155"/>
      <c r="E21" s="85"/>
      <c r="F21" s="85">
        <v>918932</v>
      </c>
      <c r="G21" s="85"/>
      <c r="H21" s="85">
        <v>1874482</v>
      </c>
      <c r="I21" s="85"/>
      <c r="J21" s="85">
        <v>162089</v>
      </c>
      <c r="K21" s="85"/>
      <c r="L21" s="85">
        <v>10001974</v>
      </c>
      <c r="M21" s="85"/>
      <c r="N21" s="85">
        <v>-487500</v>
      </c>
      <c r="O21" s="85"/>
      <c r="P21" s="185">
        <f>SUM(F21:N21)</f>
        <v>12469977</v>
      </c>
      <c r="Q21" s="85"/>
      <c r="R21" s="85">
        <v>393558</v>
      </c>
      <c r="S21" s="85"/>
      <c r="T21" s="85">
        <f>SUM(P21:R21)</f>
        <v>12863535</v>
      </c>
    </row>
    <row r="22" spans="1:20" ht="16.5" customHeight="1" x14ac:dyDescent="0.2">
      <c r="A22" s="168" t="s">
        <v>137</v>
      </c>
      <c r="B22" s="168"/>
      <c r="C22" s="157"/>
      <c r="D22" s="164"/>
      <c r="E22" s="85"/>
      <c r="F22" s="185">
        <v>0</v>
      </c>
      <c r="G22" s="85"/>
      <c r="H22" s="185">
        <v>0</v>
      </c>
      <c r="I22" s="85"/>
      <c r="J22" s="185">
        <v>0</v>
      </c>
      <c r="K22" s="85"/>
      <c r="L22" s="185">
        <v>-1102718</v>
      </c>
      <c r="M22" s="85"/>
      <c r="N22" s="185">
        <v>0</v>
      </c>
      <c r="O22" s="85"/>
      <c r="P22" s="185">
        <f>SUM(F22:N22)</f>
        <v>-1102718</v>
      </c>
      <c r="Q22" s="85"/>
      <c r="R22" s="185">
        <v>-106340</v>
      </c>
      <c r="S22" s="85"/>
      <c r="T22" s="85">
        <f>SUM(P22:R22)</f>
        <v>-1209058</v>
      </c>
    </row>
    <row r="23" spans="1:20" ht="16.5" customHeight="1" x14ac:dyDescent="0.2">
      <c r="A23" s="165" t="s">
        <v>138</v>
      </c>
      <c r="B23" s="168"/>
      <c r="C23" s="157"/>
      <c r="D23" s="169"/>
      <c r="E23" s="85"/>
      <c r="F23" s="185">
        <v>0</v>
      </c>
      <c r="G23" s="85"/>
      <c r="H23" s="185">
        <v>0</v>
      </c>
      <c r="I23" s="65"/>
      <c r="J23" s="185">
        <v>0</v>
      </c>
      <c r="K23" s="85"/>
      <c r="L23" s="85">
        <v>2816738</v>
      </c>
      <c r="M23" s="85"/>
      <c r="N23" s="85">
        <v>1327038</v>
      </c>
      <c r="O23" s="85"/>
      <c r="P23" s="185">
        <f>SUM(F23:N23)</f>
        <v>4143776</v>
      </c>
      <c r="Q23" s="85"/>
      <c r="R23" s="85">
        <v>109585</v>
      </c>
      <c r="S23" s="85"/>
      <c r="T23" s="85">
        <f>SUM(P23:R23)</f>
        <v>4253361</v>
      </c>
    </row>
    <row r="24" spans="1:20" ht="16.5" customHeight="1" x14ac:dyDescent="0.2">
      <c r="A24" s="165" t="s">
        <v>139</v>
      </c>
      <c r="B24" s="165"/>
      <c r="C24" s="157"/>
      <c r="D24" s="164"/>
      <c r="E24" s="85"/>
      <c r="F24" s="185"/>
      <c r="G24" s="85"/>
      <c r="H24" s="185"/>
      <c r="I24" s="65"/>
      <c r="J24" s="185"/>
      <c r="K24" s="85"/>
      <c r="L24" s="85"/>
      <c r="M24" s="85"/>
      <c r="N24" s="85"/>
      <c r="O24" s="85"/>
      <c r="P24" s="85"/>
      <c r="Q24" s="85"/>
      <c r="R24" s="85"/>
      <c r="S24" s="85"/>
      <c r="T24" s="85"/>
    </row>
    <row r="25" spans="1:20" ht="16.5" customHeight="1" x14ac:dyDescent="0.2">
      <c r="A25" s="165"/>
      <c r="B25" s="168" t="s">
        <v>140</v>
      </c>
      <c r="C25" s="157"/>
      <c r="D25" s="164"/>
      <c r="E25" s="85"/>
      <c r="F25" s="186">
        <v>0</v>
      </c>
      <c r="G25" s="85"/>
      <c r="H25" s="186">
        <v>0</v>
      </c>
      <c r="I25" s="65"/>
      <c r="J25" s="186">
        <v>0</v>
      </c>
      <c r="K25" s="85"/>
      <c r="L25" s="96">
        <v>0</v>
      </c>
      <c r="M25" s="85"/>
      <c r="N25" s="96">
        <v>18926</v>
      </c>
      <c r="O25" s="85"/>
      <c r="P25" s="186">
        <f>SUM(F25:N25)</f>
        <v>18926</v>
      </c>
      <c r="Q25" s="85"/>
      <c r="R25" s="96">
        <v>-31466</v>
      </c>
      <c r="S25" s="85"/>
      <c r="T25" s="96">
        <f>SUM(P25:R25)</f>
        <v>-12540</v>
      </c>
    </row>
    <row r="26" spans="1:20" ht="16.5" customHeight="1" x14ac:dyDescent="0.2">
      <c r="A26" s="168"/>
      <c r="B26" s="157"/>
      <c r="C26" s="157"/>
      <c r="D26" s="157"/>
      <c r="E26" s="162"/>
      <c r="F26" s="175"/>
      <c r="G26" s="162"/>
      <c r="H26" s="175"/>
      <c r="I26" s="162"/>
      <c r="J26" s="175"/>
      <c r="K26" s="149"/>
      <c r="L26" s="149"/>
      <c r="M26" s="149"/>
      <c r="N26" s="175"/>
      <c r="O26" s="149"/>
      <c r="P26" s="175"/>
      <c r="Q26" s="162"/>
      <c r="R26" s="149"/>
      <c r="S26" s="149"/>
      <c r="T26" s="149"/>
    </row>
    <row r="27" spans="1:20" ht="16.5" customHeight="1" thickBot="1" x14ac:dyDescent="0.25">
      <c r="A27" s="151" t="s">
        <v>206</v>
      </c>
      <c r="B27" s="184"/>
      <c r="C27" s="151"/>
      <c r="D27" s="151"/>
      <c r="E27" s="72"/>
      <c r="F27" s="70">
        <f>SUM(F21:F25)</f>
        <v>918932</v>
      </c>
      <c r="G27" s="72"/>
      <c r="H27" s="70">
        <f>SUM(H21:H25)</f>
        <v>1874482</v>
      </c>
      <c r="I27" s="72"/>
      <c r="J27" s="70">
        <f>SUM(J21:J25)</f>
        <v>162089</v>
      </c>
      <c r="K27" s="72"/>
      <c r="L27" s="70">
        <f>SUM(L21:L25)</f>
        <v>11715994</v>
      </c>
      <c r="M27" s="72"/>
      <c r="N27" s="70">
        <f>SUM(N21:N25)</f>
        <v>858464</v>
      </c>
      <c r="O27" s="72"/>
      <c r="P27" s="70">
        <f>SUM(P21:P25)</f>
        <v>15529961</v>
      </c>
      <c r="Q27" s="72"/>
      <c r="R27" s="70">
        <f>SUM(R21:R25)</f>
        <v>365337</v>
      </c>
      <c r="S27" s="72"/>
      <c r="T27" s="70">
        <f>SUM(T21:T25)</f>
        <v>15895298</v>
      </c>
    </row>
    <row r="28" spans="1:20" ht="16.5" customHeight="1" thickTop="1" x14ac:dyDescent="0.2">
      <c r="A28" s="151"/>
      <c r="B28" s="184"/>
      <c r="C28" s="151"/>
      <c r="D28" s="151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 ht="16.5" customHeight="1" x14ac:dyDescent="0.2">
      <c r="A29" s="151"/>
      <c r="B29" s="184"/>
      <c r="C29" s="151"/>
      <c r="D29" s="151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 ht="16.5" customHeight="1" x14ac:dyDescent="0.2">
      <c r="A30" s="151"/>
      <c r="B30" s="184"/>
      <c r="C30" s="151"/>
      <c r="D30" s="151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 ht="16.5" customHeight="1" x14ac:dyDescent="0.2">
      <c r="A31" s="151"/>
      <c r="B31" s="184"/>
      <c r="C31" s="151"/>
      <c r="D31" s="151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1:20" ht="16.5" customHeight="1" x14ac:dyDescent="0.2">
      <c r="A32" s="151"/>
      <c r="B32" s="184"/>
      <c r="C32" s="151"/>
      <c r="D32" s="151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</row>
    <row r="33" spans="1:20" ht="14.25" customHeight="1" x14ac:dyDescent="0.2">
      <c r="A33" s="151"/>
      <c r="B33" s="184"/>
      <c r="C33" s="151"/>
      <c r="D33" s="151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</row>
    <row r="34" spans="1:20" ht="22.15" customHeight="1" x14ac:dyDescent="0.2">
      <c r="A34" s="177" t="str">
        <f>'B&amp;S 2-4'!A52</f>
        <v>The notes to the interim financial information from pages 14 to 32 are an integral part of these interim financial information.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</sheetData>
  <mergeCells count="4">
    <mergeCell ref="A3:K3"/>
    <mergeCell ref="F6:T6"/>
    <mergeCell ref="F7:P7"/>
    <mergeCell ref="J8:L8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P32"/>
  <sheetViews>
    <sheetView topLeftCell="A19" zoomScaleNormal="100" zoomScaleSheetLayoutView="100" workbookViewId="0">
      <selection activeCell="C25" sqref="C25"/>
    </sheetView>
  </sheetViews>
  <sheetFormatPr defaultColWidth="9.28515625" defaultRowHeight="16.5" customHeight="1" x14ac:dyDescent="0.2"/>
  <cols>
    <col min="1" max="2" width="1.7109375" style="5" customWidth="1"/>
    <col min="3" max="3" width="35.28515625" style="5" customWidth="1"/>
    <col min="4" max="4" width="4.7109375" style="5" customWidth="1"/>
    <col min="5" max="5" width="0.7109375" style="5" customWidth="1"/>
    <col min="6" max="6" width="12.7109375" style="5" bestFit="1" customWidth="1"/>
    <col min="7" max="7" width="0.7109375" style="5" customWidth="1"/>
    <col min="8" max="8" width="13.42578125" style="5" customWidth="1"/>
    <col min="9" max="9" width="0.7109375" style="5" customWidth="1"/>
    <col min="10" max="10" width="14.42578125" style="5" customWidth="1"/>
    <col min="11" max="11" width="0.7109375" style="5" customWidth="1"/>
    <col min="12" max="12" width="15.28515625" style="5" bestFit="1" customWidth="1"/>
    <col min="13" max="13" width="0.7109375" style="5" customWidth="1"/>
    <col min="14" max="14" width="14.42578125" style="5" customWidth="1"/>
    <col min="15" max="15" width="0.7109375" style="5" customWidth="1"/>
    <col min="16" max="16" width="14.42578125" style="5" customWidth="1"/>
    <col min="17" max="16384" width="9.28515625" style="5"/>
  </cols>
  <sheetData>
    <row r="1" spans="1:16" ht="16.5" customHeight="1" x14ac:dyDescent="0.2">
      <c r="A1" s="1" t="s">
        <v>0</v>
      </c>
      <c r="B1" s="1"/>
      <c r="C1" s="1"/>
      <c r="D1" s="1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50"/>
    </row>
    <row r="2" spans="1:16" ht="16.5" customHeight="1" x14ac:dyDescent="0.2">
      <c r="A2" s="151" t="s">
        <v>114</v>
      </c>
      <c r="B2" s="151"/>
      <c r="C2" s="151"/>
      <c r="D2" s="151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 ht="16.5" customHeight="1" x14ac:dyDescent="0.2">
      <c r="A3" s="152" t="str">
        <f>+'P&amp;L 7 (9M)'!A3</f>
        <v>For the nine-month period ended 30 September 2022</v>
      </c>
      <c r="B3" s="152"/>
      <c r="C3" s="152"/>
      <c r="D3" s="152"/>
      <c r="E3" s="152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/>
    </row>
    <row r="4" spans="1:16" ht="16.5" customHeight="1" x14ac:dyDescent="0.2">
      <c r="A4" s="151"/>
      <c r="B4" s="151"/>
      <c r="C4" s="151"/>
      <c r="D4" s="151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16" ht="16.5" customHeight="1" x14ac:dyDescent="0.2">
      <c r="A5" s="151"/>
      <c r="B5" s="151"/>
      <c r="C5" s="151"/>
      <c r="D5" s="151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6" ht="16.5" customHeight="1" x14ac:dyDescent="0.2">
      <c r="A6" s="151"/>
      <c r="B6" s="151"/>
      <c r="C6" s="151"/>
      <c r="D6" s="151"/>
      <c r="E6" s="151"/>
      <c r="F6" s="277" t="s">
        <v>141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</row>
    <row r="7" spans="1:16" ht="16.5" customHeight="1" x14ac:dyDescent="0.2">
      <c r="A7" s="155"/>
      <c r="B7" s="155"/>
      <c r="C7" s="155"/>
      <c r="D7" s="151"/>
      <c r="E7" s="151"/>
      <c r="F7" s="150" t="s">
        <v>117</v>
      </c>
      <c r="G7" s="150"/>
      <c r="H7" s="150" t="s">
        <v>118</v>
      </c>
      <c r="I7" s="150"/>
      <c r="J7" s="278" t="s">
        <v>63</v>
      </c>
      <c r="K7" s="278"/>
      <c r="L7" s="278"/>
      <c r="M7" s="150"/>
      <c r="N7" s="18" t="s">
        <v>119</v>
      </c>
      <c r="O7" s="150"/>
      <c r="P7" s="156"/>
    </row>
    <row r="8" spans="1:16" ht="16.5" customHeight="1" x14ac:dyDescent="0.2">
      <c r="A8" s="155"/>
      <c r="B8" s="155"/>
      <c r="C8" s="155"/>
      <c r="D8" s="155"/>
      <c r="E8" s="150"/>
      <c r="F8" s="150" t="s">
        <v>122</v>
      </c>
      <c r="G8" s="150"/>
      <c r="H8" s="150" t="s">
        <v>123</v>
      </c>
      <c r="I8" s="150"/>
      <c r="J8" s="18"/>
      <c r="K8" s="150"/>
      <c r="L8" s="18"/>
      <c r="M8" s="150"/>
      <c r="N8" s="18" t="s">
        <v>125</v>
      </c>
      <c r="O8" s="150"/>
      <c r="P8" s="150" t="s">
        <v>128</v>
      </c>
    </row>
    <row r="9" spans="1:16" ht="16.5" customHeight="1" x14ac:dyDescent="0.2">
      <c r="A9" s="155"/>
      <c r="B9" s="155"/>
      <c r="C9" s="155"/>
      <c r="D9" s="157"/>
      <c r="E9" s="150"/>
      <c r="F9" s="150" t="s">
        <v>129</v>
      </c>
      <c r="G9" s="150"/>
      <c r="H9" s="150" t="s">
        <v>130</v>
      </c>
      <c r="I9" s="150"/>
      <c r="J9" s="150" t="s">
        <v>142</v>
      </c>
      <c r="K9" s="156"/>
      <c r="L9" s="18" t="s">
        <v>65</v>
      </c>
      <c r="M9" s="156"/>
      <c r="N9" s="150" t="s">
        <v>132</v>
      </c>
      <c r="O9" s="156"/>
      <c r="P9" s="150" t="s">
        <v>135</v>
      </c>
    </row>
    <row r="10" spans="1:16" ht="16.5" customHeight="1" x14ac:dyDescent="0.2">
      <c r="A10" s="155"/>
      <c r="B10" s="155"/>
      <c r="C10" s="155"/>
      <c r="D10" s="105" t="s">
        <v>53</v>
      </c>
      <c r="E10" s="150"/>
      <c r="F10" s="158" t="s">
        <v>7</v>
      </c>
      <c r="G10" s="159"/>
      <c r="H10" s="158" t="s">
        <v>7</v>
      </c>
      <c r="I10" s="159"/>
      <c r="J10" s="158" t="s">
        <v>7</v>
      </c>
      <c r="K10" s="159"/>
      <c r="L10" s="158" t="s">
        <v>7</v>
      </c>
      <c r="M10" s="159"/>
      <c r="N10" s="158" t="s">
        <v>7</v>
      </c>
      <c r="O10" s="156"/>
      <c r="P10" s="158" t="s">
        <v>7</v>
      </c>
    </row>
    <row r="11" spans="1:16" ht="16.5" customHeight="1" x14ac:dyDescent="0.2">
      <c r="A11" s="155"/>
      <c r="B11" s="155"/>
      <c r="C11" s="155"/>
      <c r="D11" s="99"/>
      <c r="E11" s="159"/>
      <c r="F11" s="160"/>
      <c r="G11" s="138"/>
      <c r="H11" s="160"/>
      <c r="I11" s="138"/>
      <c r="J11" s="160"/>
      <c r="K11" s="138"/>
      <c r="L11" s="160"/>
      <c r="M11" s="138"/>
      <c r="N11" s="161" t="s">
        <v>226</v>
      </c>
      <c r="O11" s="138"/>
      <c r="P11" s="160"/>
    </row>
    <row r="12" spans="1:16" ht="16.5" customHeight="1" x14ac:dyDescent="0.2">
      <c r="A12" s="155"/>
      <c r="B12" s="155"/>
      <c r="C12" s="155"/>
      <c r="D12" s="99"/>
      <c r="E12" s="159"/>
      <c r="F12" s="160"/>
      <c r="G12" s="138"/>
      <c r="H12" s="160"/>
      <c r="I12" s="138"/>
      <c r="J12" s="160"/>
      <c r="K12" s="138"/>
      <c r="L12" s="160"/>
      <c r="M12" s="138"/>
      <c r="N12" s="161"/>
      <c r="O12" s="138"/>
      <c r="P12" s="160"/>
    </row>
    <row r="13" spans="1:16" ht="16.5" customHeight="1" x14ac:dyDescent="0.2">
      <c r="A13" s="157" t="s">
        <v>219</v>
      </c>
      <c r="B13" s="157"/>
      <c r="C13" s="155"/>
      <c r="D13" s="155"/>
      <c r="E13" s="85"/>
      <c r="F13" s="163">
        <v>918932</v>
      </c>
      <c r="G13" s="162"/>
      <c r="H13" s="163">
        <v>1874482</v>
      </c>
      <c r="I13" s="162"/>
      <c r="J13" s="163">
        <v>162089</v>
      </c>
      <c r="K13" s="162"/>
      <c r="L13" s="163">
        <v>4024814</v>
      </c>
      <c r="M13" s="162"/>
      <c r="N13" s="163">
        <v>889607</v>
      </c>
      <c r="O13" s="162"/>
      <c r="P13" s="163">
        <f>SUM(F13:N13)</f>
        <v>7869924</v>
      </c>
    </row>
    <row r="14" spans="1:16" ht="16.5" customHeight="1" x14ac:dyDescent="0.2">
      <c r="A14" s="155" t="s">
        <v>137</v>
      </c>
      <c r="B14" s="157"/>
      <c r="C14" s="155"/>
      <c r="D14" s="164">
        <v>19</v>
      </c>
      <c r="E14" s="85"/>
      <c r="F14" s="163">
        <v>0</v>
      </c>
      <c r="G14" s="162"/>
      <c r="H14" s="163">
        <v>0</v>
      </c>
      <c r="I14" s="162"/>
      <c r="J14" s="163">
        <v>0</v>
      </c>
      <c r="K14" s="162"/>
      <c r="L14" s="163">
        <v>-1837863</v>
      </c>
      <c r="M14" s="162"/>
      <c r="N14" s="163">
        <v>0</v>
      </c>
      <c r="O14" s="162"/>
      <c r="P14" s="163">
        <f>SUM(F14:N14)</f>
        <v>-1837863</v>
      </c>
    </row>
    <row r="15" spans="1:16" ht="16.5" customHeight="1" x14ac:dyDescent="0.2">
      <c r="A15" s="165" t="s">
        <v>138</v>
      </c>
      <c r="B15" s="155"/>
      <c r="C15" s="157"/>
      <c r="D15" s="164"/>
      <c r="E15" s="85"/>
      <c r="F15" s="166">
        <v>0</v>
      </c>
      <c r="G15" s="85"/>
      <c r="H15" s="166">
        <v>0</v>
      </c>
      <c r="I15" s="85"/>
      <c r="J15" s="166">
        <v>0</v>
      </c>
      <c r="K15" s="85"/>
      <c r="L15" s="167">
        <f>'PL8 (9M)'!I30</f>
        <v>1156857</v>
      </c>
      <c r="M15" s="85"/>
      <c r="N15" s="166">
        <v>0</v>
      </c>
      <c r="O15" s="85"/>
      <c r="P15" s="163">
        <f>SUM(F15:N15)</f>
        <v>1156857</v>
      </c>
    </row>
    <row r="16" spans="1:16" ht="16.5" customHeight="1" x14ac:dyDescent="0.2">
      <c r="A16" s="168"/>
      <c r="B16" s="157"/>
      <c r="C16" s="157"/>
      <c r="D16" s="169"/>
      <c r="E16" s="85"/>
      <c r="F16" s="170"/>
      <c r="G16" s="162"/>
      <c r="H16" s="170"/>
      <c r="I16" s="162"/>
      <c r="J16" s="170"/>
      <c r="K16" s="149"/>
      <c r="L16" s="171"/>
      <c r="M16" s="149"/>
      <c r="N16" s="170"/>
      <c r="O16" s="162"/>
      <c r="P16" s="172"/>
    </row>
    <row r="17" spans="1:16" ht="16.5" customHeight="1" thickBot="1" x14ac:dyDescent="0.25">
      <c r="A17" s="151" t="s">
        <v>220</v>
      </c>
      <c r="B17" s="151"/>
      <c r="C17" s="151"/>
      <c r="D17" s="164"/>
      <c r="E17" s="85"/>
      <c r="F17" s="69">
        <f>SUM(F13:F15)</f>
        <v>918932</v>
      </c>
      <c r="G17" s="85"/>
      <c r="H17" s="69">
        <f>SUM(H13:H15)</f>
        <v>1874482</v>
      </c>
      <c r="I17" s="85"/>
      <c r="J17" s="69">
        <f>SUM(J13:J15)</f>
        <v>162089</v>
      </c>
      <c r="K17" s="85"/>
      <c r="L17" s="69">
        <f>SUM(L13:L15)</f>
        <v>3343808</v>
      </c>
      <c r="M17" s="85"/>
      <c r="N17" s="69">
        <f>SUM(N13:N15)</f>
        <v>889607</v>
      </c>
      <c r="O17" s="85"/>
      <c r="P17" s="69">
        <f>SUM(P13:P15)</f>
        <v>7188918</v>
      </c>
    </row>
    <row r="18" spans="1:16" ht="16.5" customHeight="1" thickTop="1" x14ac:dyDescent="0.2">
      <c r="A18" s="151"/>
      <c r="B18" s="151"/>
      <c r="C18" s="151"/>
      <c r="D18" s="164"/>
      <c r="E18" s="85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62"/>
    </row>
    <row r="19" spans="1:16" ht="16.5" customHeight="1" x14ac:dyDescent="0.2">
      <c r="A19" s="151"/>
      <c r="B19" s="151"/>
      <c r="C19" s="151"/>
      <c r="D19" s="164"/>
      <c r="E19" s="85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62"/>
    </row>
    <row r="20" spans="1:16" ht="16.5" customHeight="1" x14ac:dyDescent="0.2">
      <c r="A20" s="157" t="s">
        <v>136</v>
      </c>
      <c r="B20" s="157"/>
      <c r="C20" s="155"/>
      <c r="D20" s="157"/>
      <c r="E20" s="162"/>
      <c r="F20" s="162">
        <v>918932</v>
      </c>
      <c r="G20" s="162"/>
      <c r="H20" s="162">
        <v>1874482</v>
      </c>
      <c r="I20" s="162"/>
      <c r="J20" s="162">
        <v>162089</v>
      </c>
      <c r="K20" s="162"/>
      <c r="L20" s="162">
        <v>4508681</v>
      </c>
      <c r="M20" s="162"/>
      <c r="N20" s="162">
        <v>889607</v>
      </c>
      <c r="O20" s="162"/>
      <c r="P20" s="162">
        <f>SUM(F20:N20)</f>
        <v>8353791</v>
      </c>
    </row>
    <row r="21" spans="1:16" ht="16.5" customHeight="1" x14ac:dyDescent="0.2">
      <c r="A21" s="155" t="s">
        <v>137</v>
      </c>
      <c r="B21" s="173"/>
      <c r="C21" s="157"/>
      <c r="D21" s="151"/>
      <c r="E21" s="72"/>
      <c r="F21" s="149">
        <v>0</v>
      </c>
      <c r="G21" s="149"/>
      <c r="H21" s="149">
        <v>0</v>
      </c>
      <c r="I21" s="149"/>
      <c r="J21" s="149">
        <v>0</v>
      </c>
      <c r="K21" s="149"/>
      <c r="L21" s="149">
        <v>-1102718</v>
      </c>
      <c r="M21" s="149"/>
      <c r="N21" s="149">
        <v>0</v>
      </c>
      <c r="O21" s="149"/>
      <c r="P21" s="162">
        <f>SUM(F21:N21)</f>
        <v>-1102718</v>
      </c>
    </row>
    <row r="22" spans="1:16" ht="16.5" customHeight="1" x14ac:dyDescent="0.2">
      <c r="A22" s="165" t="s">
        <v>138</v>
      </c>
      <c r="B22" s="155"/>
      <c r="C22" s="157"/>
      <c r="D22" s="151"/>
      <c r="E22" s="149"/>
      <c r="F22" s="174">
        <v>0</v>
      </c>
      <c r="G22" s="85"/>
      <c r="H22" s="174">
        <v>0</v>
      </c>
      <c r="I22" s="85"/>
      <c r="J22" s="174">
        <v>0</v>
      </c>
      <c r="K22" s="85"/>
      <c r="L22" s="174">
        <v>658340</v>
      </c>
      <c r="M22" s="85"/>
      <c r="N22" s="174">
        <v>0</v>
      </c>
      <c r="O22" s="85"/>
      <c r="P22" s="162">
        <f>SUM(F22:N22)</f>
        <v>658340</v>
      </c>
    </row>
    <row r="23" spans="1:16" ht="16.5" customHeight="1" x14ac:dyDescent="0.2">
      <c r="A23" s="168"/>
      <c r="B23" s="157"/>
      <c r="C23" s="157"/>
      <c r="D23" s="151"/>
      <c r="E23" s="149"/>
      <c r="F23" s="175"/>
      <c r="G23" s="162"/>
      <c r="H23" s="175"/>
      <c r="I23" s="162"/>
      <c r="J23" s="175"/>
      <c r="K23" s="149"/>
      <c r="L23" s="149"/>
      <c r="M23" s="149"/>
      <c r="N23" s="175"/>
      <c r="O23" s="162"/>
      <c r="P23" s="176"/>
    </row>
    <row r="24" spans="1:16" ht="16.5" customHeight="1" thickBot="1" x14ac:dyDescent="0.25">
      <c r="A24" s="151" t="s">
        <v>206</v>
      </c>
      <c r="B24" s="151"/>
      <c r="C24" s="151"/>
      <c r="D24" s="155"/>
      <c r="E24" s="85"/>
      <c r="F24" s="70">
        <f>SUM(F20:F22)</f>
        <v>918932</v>
      </c>
      <c r="G24" s="85"/>
      <c r="H24" s="70">
        <f>SUM(H20:H22)</f>
        <v>1874482</v>
      </c>
      <c r="I24" s="85"/>
      <c r="J24" s="70">
        <f>SUM(J20:J22)</f>
        <v>162089</v>
      </c>
      <c r="K24" s="85"/>
      <c r="L24" s="70">
        <f>SUM(L20:L22)</f>
        <v>4064303</v>
      </c>
      <c r="M24" s="85"/>
      <c r="N24" s="70">
        <f>SUM(N20:N22)</f>
        <v>889607</v>
      </c>
      <c r="O24" s="85"/>
      <c r="P24" s="70">
        <f>SUM(P20:P22)</f>
        <v>7909413</v>
      </c>
    </row>
    <row r="25" spans="1:16" ht="16.5" customHeight="1" thickTop="1" x14ac:dyDescent="0.2">
      <c r="A25" s="151"/>
      <c r="B25" s="151"/>
      <c r="C25" s="151"/>
      <c r="D25" s="164"/>
      <c r="E25" s="85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62"/>
    </row>
    <row r="26" spans="1:16" ht="16.5" customHeight="1" x14ac:dyDescent="0.2">
      <c r="A26" s="151"/>
      <c r="B26" s="151"/>
      <c r="C26" s="151"/>
      <c r="D26" s="169"/>
      <c r="E26" s="85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62"/>
    </row>
    <row r="27" spans="1:16" ht="19.5" customHeight="1" x14ac:dyDescent="0.2">
      <c r="A27" s="151"/>
      <c r="B27" s="151"/>
      <c r="C27" s="151"/>
      <c r="D27" s="164"/>
      <c r="E27" s="85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62"/>
    </row>
    <row r="28" spans="1:16" ht="19.5" customHeight="1" x14ac:dyDescent="0.2">
      <c r="A28" s="151"/>
      <c r="B28" s="151"/>
      <c r="C28" s="151"/>
      <c r="D28" s="164"/>
      <c r="E28" s="85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62"/>
    </row>
    <row r="29" spans="1:16" ht="19.5" customHeight="1" x14ac:dyDescent="0.2">
      <c r="A29" s="151"/>
      <c r="B29" s="151"/>
      <c r="C29" s="151"/>
      <c r="D29" s="164"/>
      <c r="E29" s="85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62"/>
    </row>
    <row r="30" spans="1:16" ht="16.5" customHeight="1" x14ac:dyDescent="0.2">
      <c r="A30" s="151"/>
      <c r="B30" s="151"/>
      <c r="C30" s="151"/>
      <c r="D30" s="164"/>
      <c r="E30" s="85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62"/>
    </row>
    <row r="31" spans="1:16" ht="7.5" customHeight="1" x14ac:dyDescent="0.2">
      <c r="A31" s="151"/>
      <c r="B31" s="151"/>
      <c r="C31" s="151"/>
      <c r="D31" s="164"/>
      <c r="E31" s="85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62"/>
    </row>
    <row r="32" spans="1:16" ht="22.15" customHeight="1" x14ac:dyDescent="0.2">
      <c r="A32" s="177" t="str">
        <f>'B&amp;S 2-4'!A52</f>
        <v>The notes to the interim financial information from pages 14 to 32 are an integral part of these interim financial information.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</row>
  </sheetData>
  <mergeCells count="2">
    <mergeCell ref="F6:P6"/>
    <mergeCell ref="J7:L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M161"/>
  <sheetViews>
    <sheetView tabSelected="1" topLeftCell="A121" zoomScale="85" zoomScaleNormal="85" zoomScaleSheetLayoutView="100" workbookViewId="0">
      <selection activeCell="K136" sqref="K136"/>
    </sheetView>
  </sheetViews>
  <sheetFormatPr defaultColWidth="9.28515625" defaultRowHeight="16.5" customHeight="1" x14ac:dyDescent="0.2"/>
  <cols>
    <col min="1" max="3" width="0.7109375" style="87" customWidth="1"/>
    <col min="4" max="4" width="43.28515625" style="87" customWidth="1"/>
    <col min="5" max="5" width="5.28515625" style="87" customWidth="1"/>
    <col min="6" max="6" width="0.7109375" style="87" customWidth="1"/>
    <col min="7" max="7" width="10.28515625" style="87" customWidth="1"/>
    <col min="8" max="8" width="0.7109375" style="87" customWidth="1"/>
    <col min="9" max="9" width="10.28515625" style="134" customWidth="1"/>
    <col min="10" max="10" width="0.7109375" style="87" customWidth="1"/>
    <col min="11" max="11" width="10.28515625" style="87" customWidth="1"/>
    <col min="12" max="12" width="0.7109375" style="87" customWidth="1"/>
    <col min="13" max="13" width="10.28515625" style="134" customWidth="1"/>
    <col min="14" max="16384" width="9.28515625" style="87"/>
  </cols>
  <sheetData>
    <row r="1" spans="1:13" ht="16.5" customHeight="1" x14ac:dyDescent="0.2">
      <c r="A1" s="1" t="s">
        <v>0</v>
      </c>
      <c r="B1" s="36"/>
      <c r="C1" s="36"/>
      <c r="D1" s="36"/>
      <c r="E1" s="81"/>
      <c r="F1" s="36"/>
      <c r="G1" s="82"/>
      <c r="H1" s="83"/>
      <c r="I1" s="84"/>
      <c r="J1" s="83"/>
      <c r="K1" s="85"/>
      <c r="L1" s="83"/>
      <c r="M1" s="86"/>
    </row>
    <row r="2" spans="1:13" ht="16.5" customHeight="1" x14ac:dyDescent="0.2">
      <c r="A2" s="88" t="s">
        <v>143</v>
      </c>
      <c r="B2" s="36"/>
      <c r="C2" s="36"/>
      <c r="D2" s="36"/>
      <c r="E2" s="81"/>
      <c r="F2" s="36"/>
      <c r="G2" s="82"/>
      <c r="H2" s="83"/>
      <c r="I2" s="84"/>
      <c r="J2" s="83"/>
      <c r="K2" s="85"/>
      <c r="L2" s="83"/>
      <c r="M2" s="89"/>
    </row>
    <row r="3" spans="1:13" ht="16.5" customHeight="1" x14ac:dyDescent="0.2">
      <c r="A3" s="90" t="str">
        <f>+_xlfn.SINGLE('P&amp;L 7 (9M)'!A3)</f>
        <v>For the nine-month period ended 30 September 2022</v>
      </c>
      <c r="B3" s="91"/>
      <c r="C3" s="91"/>
      <c r="D3" s="91"/>
      <c r="E3" s="92"/>
      <c r="F3" s="91"/>
      <c r="G3" s="93"/>
      <c r="H3" s="94"/>
      <c r="I3" s="95"/>
      <c r="J3" s="94"/>
      <c r="K3" s="96"/>
      <c r="L3" s="94"/>
      <c r="M3" s="97"/>
    </row>
    <row r="4" spans="1:13" ht="14.1" customHeight="1" x14ac:dyDescent="0.2">
      <c r="A4" s="88"/>
      <c r="B4" s="36"/>
      <c r="C4" s="36"/>
      <c r="D4" s="36"/>
      <c r="E4" s="81"/>
      <c r="F4" s="36"/>
      <c r="G4" s="82"/>
      <c r="H4" s="83"/>
      <c r="I4" s="84"/>
      <c r="J4" s="83"/>
      <c r="K4" s="85"/>
      <c r="L4" s="83"/>
      <c r="M4" s="89"/>
    </row>
    <row r="5" spans="1:13" ht="14.1" customHeight="1" x14ac:dyDescent="0.2">
      <c r="A5" s="88"/>
      <c r="B5" s="36"/>
      <c r="C5" s="36"/>
      <c r="D5" s="36"/>
      <c r="E5" s="81"/>
      <c r="F5" s="36"/>
      <c r="G5" s="82"/>
      <c r="H5" s="83"/>
      <c r="I5" s="84"/>
      <c r="J5" s="83"/>
      <c r="K5" s="85"/>
      <c r="L5" s="83"/>
      <c r="M5" s="89"/>
    </row>
    <row r="6" spans="1:13" ht="15" customHeight="1" x14ac:dyDescent="0.2">
      <c r="A6" s="98"/>
      <c r="B6" s="98"/>
      <c r="C6" s="98"/>
      <c r="D6" s="98"/>
      <c r="E6" s="99"/>
      <c r="F6" s="100"/>
      <c r="G6" s="273" t="s">
        <v>245</v>
      </c>
      <c r="H6" s="273"/>
      <c r="I6" s="273" t="s">
        <v>245</v>
      </c>
      <c r="J6" s="14"/>
      <c r="K6" s="273" t="s">
        <v>246</v>
      </c>
      <c r="L6" s="273"/>
      <c r="M6" s="273"/>
    </row>
    <row r="7" spans="1:13" ht="15" customHeight="1" x14ac:dyDescent="0.2">
      <c r="A7" s="98"/>
      <c r="B7" s="98"/>
      <c r="C7" s="98"/>
      <c r="D7" s="98"/>
      <c r="E7" s="99"/>
      <c r="F7" s="100"/>
      <c r="G7" s="273" t="s">
        <v>244</v>
      </c>
      <c r="H7" s="273"/>
      <c r="I7" s="273"/>
      <c r="J7" s="101"/>
      <c r="K7" s="273" t="s">
        <v>247</v>
      </c>
      <c r="L7" s="273"/>
      <c r="M7" s="273"/>
    </row>
    <row r="8" spans="1:13" ht="15" customHeight="1" x14ac:dyDescent="0.2">
      <c r="A8" s="98"/>
      <c r="B8" s="98"/>
      <c r="C8" s="98"/>
      <c r="D8" s="98"/>
      <c r="E8" s="99"/>
      <c r="F8" s="102"/>
      <c r="G8" s="274" t="s">
        <v>2</v>
      </c>
      <c r="H8" s="274"/>
      <c r="I8" s="274"/>
      <c r="J8" s="14"/>
      <c r="K8" s="274" t="s">
        <v>2</v>
      </c>
      <c r="L8" s="274"/>
      <c r="M8" s="274"/>
    </row>
    <row r="9" spans="1:13" ht="15" customHeight="1" x14ac:dyDescent="0.2">
      <c r="A9" s="98"/>
      <c r="B9" s="98"/>
      <c r="C9" s="98"/>
      <c r="D9" s="98"/>
      <c r="E9" s="81"/>
      <c r="F9" s="98"/>
      <c r="G9" s="103" t="s">
        <v>216</v>
      </c>
      <c r="H9" s="22"/>
      <c r="I9" s="104" t="s">
        <v>5</v>
      </c>
      <c r="J9" s="22"/>
      <c r="K9" s="103" t="s">
        <v>216</v>
      </c>
      <c r="L9" s="22"/>
      <c r="M9" s="104" t="s">
        <v>5</v>
      </c>
    </row>
    <row r="10" spans="1:13" ht="15" customHeight="1" x14ac:dyDescent="0.2">
      <c r="A10" s="98"/>
      <c r="B10" s="98"/>
      <c r="C10" s="98"/>
      <c r="D10" s="98"/>
      <c r="E10" s="105" t="s">
        <v>6</v>
      </c>
      <c r="F10" s="102"/>
      <c r="G10" s="106" t="s">
        <v>7</v>
      </c>
      <c r="H10" s="107"/>
      <c r="I10" s="108" t="s">
        <v>7</v>
      </c>
      <c r="J10" s="107"/>
      <c r="K10" s="106" t="s">
        <v>7</v>
      </c>
      <c r="L10" s="107"/>
      <c r="M10" s="108" t="s">
        <v>7</v>
      </c>
    </row>
    <row r="11" spans="1:13" ht="15" customHeight="1" x14ac:dyDescent="0.2">
      <c r="A11" s="275" t="s">
        <v>144</v>
      </c>
      <c r="B11" s="275"/>
      <c r="C11" s="275"/>
      <c r="D11" s="275"/>
      <c r="E11" s="99"/>
      <c r="F11" s="102"/>
      <c r="G11" s="112"/>
      <c r="H11" s="113"/>
      <c r="I11" s="114"/>
      <c r="J11" s="113"/>
      <c r="K11" s="115"/>
      <c r="L11" s="113"/>
      <c r="M11" s="116"/>
    </row>
    <row r="12" spans="1:13" ht="15" customHeight="1" x14ac:dyDescent="0.2">
      <c r="A12" s="117" t="s">
        <v>95</v>
      </c>
      <c r="B12" s="117"/>
      <c r="C12" s="117"/>
      <c r="D12" s="117"/>
      <c r="E12" s="81"/>
      <c r="F12" s="98"/>
      <c r="G12" s="73">
        <f>+'P&amp;L 7 (9M)'!H44</f>
        <v>1403905</v>
      </c>
      <c r="H12" s="65"/>
      <c r="I12" s="118">
        <f>+'P&amp;L 7 (9M)'!J44</f>
        <v>3380431</v>
      </c>
      <c r="J12" s="65"/>
      <c r="K12" s="73">
        <f>+'P&amp;L 7 (9M)'!L44</f>
        <v>1156923</v>
      </c>
      <c r="L12" s="65"/>
      <c r="M12" s="118">
        <f>+'P&amp;L 7 (9M)'!N44</f>
        <v>660317</v>
      </c>
    </row>
    <row r="13" spans="1:13" ht="15" customHeight="1" x14ac:dyDescent="0.2">
      <c r="A13" s="117" t="s">
        <v>145</v>
      </c>
      <c r="B13" s="117"/>
      <c r="C13" s="117"/>
      <c r="D13" s="117"/>
      <c r="E13" s="81"/>
      <c r="F13" s="98"/>
      <c r="G13" s="119"/>
      <c r="H13" s="85"/>
      <c r="I13" s="89"/>
      <c r="J13" s="85"/>
      <c r="K13" s="119"/>
      <c r="L13" s="85"/>
      <c r="M13" s="89"/>
    </row>
    <row r="14" spans="1:13" ht="15" customHeight="1" x14ac:dyDescent="0.2">
      <c r="A14" s="98"/>
      <c r="B14" s="117" t="s">
        <v>253</v>
      </c>
      <c r="C14" s="117"/>
      <c r="D14" s="117"/>
      <c r="E14" s="81">
        <v>10</v>
      </c>
      <c r="F14" s="102"/>
      <c r="G14" s="73">
        <v>936360</v>
      </c>
      <c r="H14" s="85"/>
      <c r="I14" s="118">
        <v>890565</v>
      </c>
      <c r="J14" s="85"/>
      <c r="K14" s="73">
        <v>108165</v>
      </c>
      <c r="L14" s="85"/>
      <c r="M14" s="118">
        <v>101032</v>
      </c>
    </row>
    <row r="15" spans="1:13" ht="15" customHeight="1" x14ac:dyDescent="0.2">
      <c r="A15" s="98"/>
      <c r="B15" s="117" t="s">
        <v>146</v>
      </c>
      <c r="C15" s="117"/>
      <c r="D15" s="117"/>
      <c r="E15" s="81">
        <v>11</v>
      </c>
      <c r="F15" s="102"/>
      <c r="G15" s="73">
        <v>111886</v>
      </c>
      <c r="H15" s="85"/>
      <c r="I15" s="118">
        <v>103641</v>
      </c>
      <c r="J15" s="85"/>
      <c r="K15" s="73">
        <v>43282</v>
      </c>
      <c r="L15" s="85"/>
      <c r="M15" s="118">
        <v>40101</v>
      </c>
    </row>
    <row r="16" spans="1:13" ht="15" customHeight="1" x14ac:dyDescent="0.2">
      <c r="A16" s="98"/>
      <c r="B16" s="279" t="s">
        <v>147</v>
      </c>
      <c r="C16" s="279"/>
      <c r="D16" s="279"/>
      <c r="E16" s="81"/>
      <c r="F16" s="102"/>
      <c r="G16" s="73"/>
      <c r="H16" s="85"/>
      <c r="I16" s="120"/>
      <c r="J16" s="85"/>
      <c r="K16" s="73"/>
      <c r="L16" s="85"/>
      <c r="M16" s="120"/>
    </row>
    <row r="17" spans="1:13" ht="15" customHeight="1" x14ac:dyDescent="0.2">
      <c r="A17" s="98"/>
      <c r="B17" s="121"/>
      <c r="C17" s="117" t="s">
        <v>148</v>
      </c>
      <c r="D17" s="121"/>
      <c r="E17" s="81"/>
      <c r="F17" s="102"/>
      <c r="G17" s="73">
        <v>16690</v>
      </c>
      <c r="H17" s="85"/>
      <c r="I17" s="118">
        <v>17185</v>
      </c>
      <c r="J17" s="85"/>
      <c r="K17" s="73">
        <v>2250</v>
      </c>
      <c r="L17" s="85"/>
      <c r="M17" s="118">
        <v>1409</v>
      </c>
    </row>
    <row r="18" spans="1:13" ht="15" customHeight="1" x14ac:dyDescent="0.2">
      <c r="A18" s="98"/>
      <c r="B18" s="117" t="s">
        <v>198</v>
      </c>
      <c r="C18" s="117"/>
      <c r="D18" s="117"/>
      <c r="E18" s="81"/>
      <c r="F18" s="98"/>
      <c r="G18" s="73"/>
      <c r="H18" s="85"/>
      <c r="I18" s="118"/>
      <c r="J18" s="85"/>
      <c r="K18" s="73"/>
      <c r="L18" s="85"/>
      <c r="M18" s="118"/>
    </row>
    <row r="19" spans="1:13" ht="15" customHeight="1" x14ac:dyDescent="0.2">
      <c r="A19" s="98"/>
      <c r="B19" s="117"/>
      <c r="C19" s="117" t="s">
        <v>149</v>
      </c>
      <c r="D19" s="117"/>
      <c r="E19" s="81"/>
      <c r="F19" s="98"/>
      <c r="G19" s="73">
        <v>-638000</v>
      </c>
      <c r="H19" s="85"/>
      <c r="I19" s="118">
        <v>-220957</v>
      </c>
      <c r="J19" s="85"/>
      <c r="K19" s="73">
        <v>-4331</v>
      </c>
      <c r="L19" s="85"/>
      <c r="M19" s="118">
        <v>1322</v>
      </c>
    </row>
    <row r="20" spans="1:13" ht="15" customHeight="1" x14ac:dyDescent="0.2">
      <c r="A20" s="98"/>
      <c r="B20" s="117" t="s">
        <v>234</v>
      </c>
      <c r="C20" s="117"/>
      <c r="D20" s="117"/>
      <c r="E20" s="81"/>
      <c r="F20" s="98"/>
      <c r="G20" s="73"/>
      <c r="H20" s="85"/>
      <c r="I20" s="118"/>
      <c r="J20" s="85"/>
      <c r="K20" s="73"/>
      <c r="L20" s="85"/>
      <c r="M20" s="118"/>
    </row>
    <row r="21" spans="1:13" ht="15" customHeight="1" x14ac:dyDescent="0.2">
      <c r="C21" s="117" t="s">
        <v>150</v>
      </c>
      <c r="E21" s="81"/>
      <c r="F21" s="98"/>
      <c r="G21" s="73">
        <v>-856</v>
      </c>
      <c r="H21" s="85"/>
      <c r="I21" s="118">
        <v>-2002</v>
      </c>
      <c r="J21" s="85"/>
      <c r="K21" s="73">
        <v>-856</v>
      </c>
      <c r="L21" s="85"/>
      <c r="M21" s="118">
        <v>-2002</v>
      </c>
    </row>
    <row r="22" spans="1:13" ht="15" customHeight="1" x14ac:dyDescent="0.2">
      <c r="A22" s="117"/>
      <c r="B22" s="122" t="s">
        <v>151</v>
      </c>
      <c r="C22" s="122"/>
      <c r="D22" s="122"/>
      <c r="E22" s="81"/>
      <c r="F22" s="98"/>
      <c r="G22" s="73"/>
      <c r="H22" s="85"/>
      <c r="I22" s="118"/>
      <c r="J22" s="85"/>
      <c r="K22" s="73"/>
      <c r="L22" s="85"/>
      <c r="M22" s="118"/>
    </row>
    <row r="23" spans="1:13" ht="15" customHeight="1" x14ac:dyDescent="0.2">
      <c r="A23" s="117"/>
      <c r="B23" s="122"/>
      <c r="C23" s="117" t="s">
        <v>150</v>
      </c>
      <c r="D23" s="122"/>
      <c r="E23" s="81"/>
      <c r="F23" s="98"/>
      <c r="G23" s="73">
        <v>-2210</v>
      </c>
      <c r="H23" s="85"/>
      <c r="I23" s="118">
        <v>-830</v>
      </c>
      <c r="J23" s="85"/>
      <c r="K23" s="73">
        <v>-2210</v>
      </c>
      <c r="L23" s="85"/>
      <c r="M23" s="118">
        <v>-830</v>
      </c>
    </row>
    <row r="24" spans="1:13" ht="15" customHeight="1" x14ac:dyDescent="0.2">
      <c r="A24" s="117"/>
      <c r="B24" s="117" t="s">
        <v>152</v>
      </c>
      <c r="C24" s="117"/>
      <c r="D24" s="98"/>
      <c r="E24" s="81"/>
      <c r="F24" s="98"/>
      <c r="G24" s="123">
        <v>30743</v>
      </c>
      <c r="H24" s="85"/>
      <c r="I24" s="118">
        <v>43809</v>
      </c>
      <c r="J24" s="85"/>
      <c r="K24" s="123">
        <v>26742</v>
      </c>
      <c r="L24" s="85"/>
      <c r="M24" s="118">
        <v>-1174</v>
      </c>
    </row>
    <row r="25" spans="1:13" ht="15" customHeight="1" x14ac:dyDescent="0.2">
      <c r="A25" s="98"/>
      <c r="B25" s="117" t="s">
        <v>153</v>
      </c>
      <c r="C25" s="117"/>
      <c r="D25" s="117"/>
      <c r="E25" s="81">
        <v>9</v>
      </c>
      <c r="F25" s="98"/>
      <c r="G25" s="123">
        <v>-89449</v>
      </c>
      <c r="H25" s="85"/>
      <c r="I25" s="118">
        <v>-46416</v>
      </c>
      <c r="J25" s="85"/>
      <c r="K25" s="123">
        <v>0</v>
      </c>
      <c r="L25" s="85"/>
      <c r="M25" s="118">
        <v>0</v>
      </c>
    </row>
    <row r="26" spans="1:13" ht="15" customHeight="1" x14ac:dyDescent="0.2">
      <c r="A26" s="120"/>
      <c r="B26" s="124" t="s">
        <v>209</v>
      </c>
      <c r="C26" s="124"/>
      <c r="D26" s="124"/>
      <c r="E26" s="81">
        <v>9</v>
      </c>
      <c r="F26" s="98"/>
      <c r="G26" s="123">
        <v>1911</v>
      </c>
      <c r="H26" s="85"/>
      <c r="I26" s="118">
        <v>12346</v>
      </c>
      <c r="J26" s="85"/>
      <c r="K26" s="123">
        <v>0</v>
      </c>
      <c r="L26" s="85"/>
      <c r="M26" s="118">
        <v>0</v>
      </c>
    </row>
    <row r="27" spans="1:13" ht="15" customHeight="1" x14ac:dyDescent="0.2">
      <c r="A27" s="98"/>
      <c r="B27" s="117" t="s">
        <v>196</v>
      </c>
      <c r="C27" s="117"/>
      <c r="D27" s="117"/>
      <c r="E27" s="81">
        <v>17</v>
      </c>
      <c r="F27" s="98"/>
      <c r="G27" s="123">
        <v>0</v>
      </c>
      <c r="H27" s="85"/>
      <c r="I27" s="118">
        <v>-21783</v>
      </c>
      <c r="J27" s="85"/>
      <c r="K27" s="123">
        <v>0</v>
      </c>
      <c r="L27" s="85"/>
      <c r="M27" s="118">
        <v>0</v>
      </c>
    </row>
    <row r="28" spans="1:13" ht="15" customHeight="1" x14ac:dyDescent="0.2">
      <c r="A28" s="98"/>
      <c r="B28" s="117" t="s">
        <v>154</v>
      </c>
      <c r="C28" s="117"/>
      <c r="D28" s="117"/>
      <c r="E28" s="81"/>
      <c r="F28" s="98"/>
      <c r="G28" s="123">
        <v>-6971</v>
      </c>
      <c r="H28" s="85"/>
      <c r="I28" s="118">
        <v>13986</v>
      </c>
      <c r="J28" s="85"/>
      <c r="K28" s="123">
        <v>-7001</v>
      </c>
      <c r="L28" s="85"/>
      <c r="M28" s="118">
        <v>15277</v>
      </c>
    </row>
    <row r="29" spans="1:13" ht="15" customHeight="1" x14ac:dyDescent="0.2">
      <c r="A29" s="98"/>
      <c r="B29" s="125" t="s">
        <v>155</v>
      </c>
      <c r="C29" s="124"/>
      <c r="D29" s="124"/>
      <c r="E29" s="81"/>
      <c r="F29" s="98"/>
      <c r="G29" s="123">
        <v>28979</v>
      </c>
      <c r="H29" s="85"/>
      <c r="I29" s="118">
        <v>4</v>
      </c>
      <c r="J29" s="85"/>
      <c r="K29" s="123">
        <v>0</v>
      </c>
      <c r="L29" s="85"/>
      <c r="M29" s="118">
        <v>0</v>
      </c>
    </row>
    <row r="30" spans="1:13" ht="15" customHeight="1" x14ac:dyDescent="0.2">
      <c r="A30" s="98"/>
      <c r="B30" s="124" t="s">
        <v>227</v>
      </c>
      <c r="C30" s="124"/>
      <c r="D30" s="124"/>
      <c r="E30" s="81">
        <v>10</v>
      </c>
      <c r="F30" s="98"/>
      <c r="G30" s="123">
        <v>8548</v>
      </c>
      <c r="H30" s="85"/>
      <c r="I30" s="118">
        <v>0</v>
      </c>
      <c r="J30" s="85"/>
      <c r="K30" s="123">
        <v>0</v>
      </c>
      <c r="L30" s="85"/>
      <c r="M30" s="118"/>
    </row>
    <row r="31" spans="1:13" ht="15" customHeight="1" x14ac:dyDescent="0.2">
      <c r="A31" s="98"/>
      <c r="B31" s="125" t="s">
        <v>238</v>
      </c>
      <c r="C31" s="125"/>
      <c r="D31" s="125"/>
      <c r="E31" s="81">
        <v>19</v>
      </c>
      <c r="F31" s="98"/>
      <c r="G31" s="123">
        <v>0</v>
      </c>
      <c r="H31" s="85"/>
      <c r="I31" s="118">
        <v>0</v>
      </c>
      <c r="J31" s="85"/>
      <c r="K31" s="123">
        <v>-1247694</v>
      </c>
      <c r="L31" s="85"/>
      <c r="M31" s="118">
        <v>-861437</v>
      </c>
    </row>
    <row r="32" spans="1:13" ht="15" customHeight="1" x14ac:dyDescent="0.2">
      <c r="A32" s="98"/>
      <c r="B32" s="122" t="s">
        <v>156</v>
      </c>
      <c r="C32" s="122"/>
      <c r="D32" s="122"/>
      <c r="E32" s="81"/>
      <c r="F32" s="98"/>
      <c r="G32" s="123">
        <v>19795</v>
      </c>
      <c r="H32" s="85"/>
      <c r="I32" s="118">
        <v>18916</v>
      </c>
      <c r="J32" s="85"/>
      <c r="K32" s="123">
        <v>7095</v>
      </c>
      <c r="L32" s="85"/>
      <c r="M32" s="118">
        <v>7150</v>
      </c>
    </row>
    <row r="33" spans="1:13" ht="15" customHeight="1" x14ac:dyDescent="0.2">
      <c r="A33" s="98"/>
      <c r="B33" s="122" t="s">
        <v>212</v>
      </c>
      <c r="C33" s="122"/>
      <c r="D33" s="122"/>
      <c r="E33" s="81"/>
      <c r="F33" s="98"/>
      <c r="G33" s="123">
        <v>-3253</v>
      </c>
      <c r="H33" s="85"/>
      <c r="I33" s="118">
        <v>-41533</v>
      </c>
      <c r="J33" s="85"/>
      <c r="K33" s="123">
        <v>95423</v>
      </c>
      <c r="L33" s="85"/>
      <c r="M33" s="118">
        <v>72098</v>
      </c>
    </row>
    <row r="34" spans="1:13" ht="15" customHeight="1" x14ac:dyDescent="0.2">
      <c r="A34" s="98"/>
      <c r="B34" s="122" t="s">
        <v>157</v>
      </c>
      <c r="C34" s="122"/>
      <c r="D34" s="122"/>
      <c r="E34" s="81">
        <v>17</v>
      </c>
      <c r="F34" s="98"/>
      <c r="G34" s="123">
        <v>-11489</v>
      </c>
      <c r="H34" s="85"/>
      <c r="I34" s="126">
        <v>-10096</v>
      </c>
      <c r="J34" s="85"/>
      <c r="K34" s="123">
        <v>-134804</v>
      </c>
      <c r="L34" s="85"/>
      <c r="M34" s="126">
        <v>-151233</v>
      </c>
    </row>
    <row r="35" spans="1:13" ht="15" customHeight="1" x14ac:dyDescent="0.2">
      <c r="A35" s="98"/>
      <c r="B35" s="122" t="s">
        <v>94</v>
      </c>
      <c r="C35" s="122"/>
      <c r="D35" s="122"/>
      <c r="E35" s="81"/>
      <c r="F35" s="102"/>
      <c r="G35" s="127">
        <v>521563</v>
      </c>
      <c r="H35" s="85"/>
      <c r="I35" s="128">
        <v>487199</v>
      </c>
      <c r="J35" s="85"/>
      <c r="K35" s="127">
        <v>374935</v>
      </c>
      <c r="L35" s="85"/>
      <c r="M35" s="128">
        <v>362645</v>
      </c>
    </row>
    <row r="36" spans="1:13" ht="8.1" customHeight="1" x14ac:dyDescent="0.2">
      <c r="A36" s="98"/>
      <c r="B36" s="117"/>
      <c r="C36" s="117"/>
      <c r="D36" s="117"/>
      <c r="E36" s="81"/>
      <c r="F36" s="98"/>
      <c r="G36" s="71"/>
      <c r="H36" s="85"/>
      <c r="I36" s="72"/>
      <c r="J36" s="85"/>
      <c r="K36" s="71"/>
      <c r="L36" s="85"/>
      <c r="M36" s="72"/>
    </row>
    <row r="37" spans="1:13" ht="16.5" customHeight="1" x14ac:dyDescent="0.2">
      <c r="A37" s="117"/>
      <c r="B37" s="117"/>
      <c r="C37" s="117"/>
      <c r="D37" s="117"/>
      <c r="E37" s="81"/>
      <c r="F37" s="98"/>
      <c r="G37" s="119">
        <f>SUM(G12:G35)</f>
        <v>2328152</v>
      </c>
      <c r="H37" s="85"/>
      <c r="I37" s="89">
        <f>SUM(I12:I35)</f>
        <v>4624465</v>
      </c>
      <c r="J37" s="85"/>
      <c r="K37" s="119">
        <f>SUM(K12:K35)</f>
        <v>417919</v>
      </c>
      <c r="L37" s="85"/>
      <c r="M37" s="89">
        <f>SUM(M12:M35)</f>
        <v>244675</v>
      </c>
    </row>
    <row r="38" spans="1:13" ht="15" customHeight="1" x14ac:dyDescent="0.2">
      <c r="A38" s="280" t="s">
        <v>158</v>
      </c>
      <c r="B38" s="280"/>
      <c r="C38" s="280"/>
      <c r="D38" s="280"/>
      <c r="E38" s="81"/>
      <c r="F38" s="102"/>
      <c r="G38" s="119"/>
      <c r="H38" s="85"/>
      <c r="I38" s="89"/>
      <c r="J38" s="85"/>
      <c r="K38" s="119"/>
      <c r="L38" s="85"/>
      <c r="M38" s="89"/>
    </row>
    <row r="39" spans="1:13" ht="15" customHeight="1" x14ac:dyDescent="0.2">
      <c r="A39" s="117"/>
      <c r="B39" s="129" t="s">
        <v>159</v>
      </c>
      <c r="C39" s="36" t="s">
        <v>160</v>
      </c>
      <c r="D39" s="117"/>
      <c r="E39" s="81"/>
      <c r="F39" s="102"/>
      <c r="G39" s="130">
        <v>233219</v>
      </c>
      <c r="H39" s="85"/>
      <c r="I39" s="131">
        <v>-1340071</v>
      </c>
      <c r="J39" s="85"/>
      <c r="K39" s="130">
        <v>-30225</v>
      </c>
      <c r="L39" s="85"/>
      <c r="M39" s="131">
        <v>13180</v>
      </c>
    </row>
    <row r="40" spans="1:13" ht="15" customHeight="1" x14ac:dyDescent="0.2">
      <c r="A40" s="98"/>
      <c r="B40" s="129" t="s">
        <v>159</v>
      </c>
      <c r="C40" s="36" t="s">
        <v>161</v>
      </c>
      <c r="D40" s="98"/>
      <c r="E40" s="81"/>
      <c r="F40" s="102"/>
      <c r="G40" s="130">
        <v>1575777</v>
      </c>
      <c r="H40" s="85"/>
      <c r="I40" s="131">
        <v>-2102728</v>
      </c>
      <c r="J40" s="85"/>
      <c r="K40" s="130">
        <v>-133092</v>
      </c>
      <c r="L40" s="85"/>
      <c r="M40" s="131">
        <v>-6643</v>
      </c>
    </row>
    <row r="41" spans="1:13" ht="15" customHeight="1" x14ac:dyDescent="0.2">
      <c r="A41" s="98"/>
      <c r="B41" s="129" t="s">
        <v>159</v>
      </c>
      <c r="C41" s="36" t="s">
        <v>13</v>
      </c>
      <c r="D41" s="98"/>
      <c r="E41" s="81"/>
      <c r="F41" s="102"/>
      <c r="G41" s="130">
        <v>-112485</v>
      </c>
      <c r="H41" s="85"/>
      <c r="I41" s="131">
        <v>-149647</v>
      </c>
      <c r="J41" s="85"/>
      <c r="K41" s="130">
        <v>14</v>
      </c>
      <c r="L41" s="85"/>
      <c r="M41" s="131">
        <v>277</v>
      </c>
    </row>
    <row r="42" spans="1:13" ht="15" customHeight="1" x14ac:dyDescent="0.2">
      <c r="A42" s="98"/>
      <c r="B42" s="129" t="s">
        <v>159</v>
      </c>
      <c r="C42" s="36" t="s">
        <v>26</v>
      </c>
      <c r="D42" s="98"/>
      <c r="E42" s="81"/>
      <c r="F42" s="102"/>
      <c r="G42" s="130">
        <v>26885</v>
      </c>
      <c r="H42" s="85"/>
      <c r="I42" s="131">
        <v>100725</v>
      </c>
      <c r="J42" s="85"/>
      <c r="K42" s="130">
        <v>38048</v>
      </c>
      <c r="L42" s="85"/>
      <c r="M42" s="131">
        <v>59827</v>
      </c>
    </row>
    <row r="43" spans="1:13" ht="15" customHeight="1" x14ac:dyDescent="0.2">
      <c r="A43" s="98"/>
      <c r="B43" s="129" t="s">
        <v>159</v>
      </c>
      <c r="C43" s="36" t="s">
        <v>33</v>
      </c>
      <c r="D43" s="98"/>
      <c r="E43" s="99"/>
      <c r="F43" s="102"/>
      <c r="G43" s="130">
        <v>-860825</v>
      </c>
      <c r="H43" s="85"/>
      <c r="I43" s="131">
        <v>1606853</v>
      </c>
      <c r="J43" s="85"/>
      <c r="K43" s="130">
        <v>28283</v>
      </c>
      <c r="L43" s="85"/>
      <c r="M43" s="131">
        <v>-4057</v>
      </c>
    </row>
    <row r="44" spans="1:13" ht="15" customHeight="1" x14ac:dyDescent="0.2">
      <c r="A44" s="98"/>
      <c r="B44" s="129" t="s">
        <v>159</v>
      </c>
      <c r="C44" s="117" t="s">
        <v>38</v>
      </c>
      <c r="D44" s="98"/>
      <c r="E44" s="99"/>
      <c r="F44" s="102"/>
      <c r="G44" s="130">
        <v>49435</v>
      </c>
      <c r="H44" s="85"/>
      <c r="I44" s="131">
        <v>31883</v>
      </c>
      <c r="J44" s="85"/>
      <c r="K44" s="130">
        <v>23203</v>
      </c>
      <c r="L44" s="85"/>
      <c r="M44" s="131">
        <v>20138</v>
      </c>
    </row>
    <row r="45" spans="1:13" ht="15" customHeight="1" x14ac:dyDescent="0.2">
      <c r="A45" s="98"/>
      <c r="B45" s="129" t="s">
        <v>159</v>
      </c>
      <c r="C45" s="36" t="s">
        <v>47</v>
      </c>
      <c r="D45" s="98"/>
      <c r="E45" s="99"/>
      <c r="F45" s="102"/>
      <c r="G45" s="130">
        <v>238462</v>
      </c>
      <c r="H45" s="85"/>
      <c r="I45" s="131">
        <v>352161</v>
      </c>
      <c r="J45" s="85"/>
      <c r="K45" s="130">
        <v>93757</v>
      </c>
      <c r="L45" s="85"/>
      <c r="M45" s="131">
        <v>121085</v>
      </c>
    </row>
    <row r="46" spans="1:13" ht="15" customHeight="1" x14ac:dyDescent="0.2">
      <c r="A46" s="98"/>
      <c r="B46" s="129" t="s">
        <v>159</v>
      </c>
      <c r="C46" s="36" t="s">
        <v>50</v>
      </c>
      <c r="D46" s="98"/>
      <c r="E46" s="99"/>
      <c r="F46" s="102"/>
      <c r="G46" s="130">
        <v>653</v>
      </c>
      <c r="H46" s="85"/>
      <c r="I46" s="131">
        <v>-3681</v>
      </c>
      <c r="J46" s="85"/>
      <c r="K46" s="130">
        <v>12</v>
      </c>
      <c r="L46" s="85"/>
      <c r="M46" s="131">
        <v>-144</v>
      </c>
    </row>
    <row r="47" spans="1:13" ht="15" customHeight="1" x14ac:dyDescent="0.2">
      <c r="A47" s="98"/>
      <c r="B47" s="117" t="s">
        <v>159</v>
      </c>
      <c r="C47" s="36" t="s">
        <v>162</v>
      </c>
      <c r="D47" s="98"/>
      <c r="E47" s="81"/>
      <c r="F47" s="102"/>
      <c r="G47" s="132">
        <v>-17824</v>
      </c>
      <c r="H47" s="72"/>
      <c r="I47" s="97">
        <v>-29051</v>
      </c>
      <c r="J47" s="72"/>
      <c r="K47" s="132">
        <v>-3327</v>
      </c>
      <c r="L47" s="72"/>
      <c r="M47" s="97">
        <v>-10602</v>
      </c>
    </row>
    <row r="48" spans="1:13" ht="8.1" customHeight="1" x14ac:dyDescent="0.2">
      <c r="A48" s="98"/>
      <c r="B48" s="129"/>
      <c r="C48" s="36"/>
      <c r="D48" s="98"/>
      <c r="E48" s="99"/>
      <c r="F48" s="102"/>
      <c r="G48" s="119"/>
      <c r="H48" s="85"/>
      <c r="I48" s="89"/>
      <c r="J48" s="85"/>
      <c r="K48" s="119"/>
      <c r="L48" s="85"/>
      <c r="M48" s="89"/>
    </row>
    <row r="49" spans="1:13" ht="15" customHeight="1" x14ac:dyDescent="0.2">
      <c r="A49" s="117" t="s">
        <v>163</v>
      </c>
      <c r="B49" s="117"/>
      <c r="C49" s="117"/>
      <c r="D49" s="117"/>
      <c r="E49" s="99"/>
      <c r="F49" s="102"/>
      <c r="G49" s="119">
        <f>SUM(G37:G47)</f>
        <v>3461449</v>
      </c>
      <c r="H49" s="85"/>
      <c r="I49" s="89">
        <f>SUM(I37:I47)</f>
        <v>3090909</v>
      </c>
      <c r="J49" s="85"/>
      <c r="K49" s="119">
        <f>SUM(K37:K47)</f>
        <v>434592</v>
      </c>
      <c r="L49" s="85"/>
      <c r="M49" s="89">
        <f>SUM(M37:M47)</f>
        <v>437736</v>
      </c>
    </row>
    <row r="50" spans="1:13" ht="15" customHeight="1" x14ac:dyDescent="0.2">
      <c r="A50" s="117"/>
      <c r="B50" s="117" t="s">
        <v>159</v>
      </c>
      <c r="C50" s="117" t="s">
        <v>164</v>
      </c>
      <c r="D50" s="117"/>
      <c r="E50" s="99"/>
      <c r="F50" s="102"/>
      <c r="G50" s="130">
        <v>-507164</v>
      </c>
      <c r="H50" s="85"/>
      <c r="I50" s="131">
        <v>-474257</v>
      </c>
      <c r="J50" s="85"/>
      <c r="K50" s="130">
        <v>-361148</v>
      </c>
      <c r="L50" s="85"/>
      <c r="M50" s="131">
        <v>-351975</v>
      </c>
    </row>
    <row r="51" spans="1:13" ht="15" customHeight="1" x14ac:dyDescent="0.2">
      <c r="A51" s="117"/>
      <c r="B51" s="117" t="s">
        <v>159</v>
      </c>
      <c r="C51" s="117" t="s">
        <v>165</v>
      </c>
      <c r="D51" s="117"/>
      <c r="E51" s="99"/>
      <c r="F51" s="102"/>
      <c r="G51" s="132">
        <v>-680232</v>
      </c>
      <c r="H51" s="72"/>
      <c r="I51" s="97">
        <v>-458936</v>
      </c>
      <c r="J51" s="72"/>
      <c r="K51" s="132">
        <v>-8424</v>
      </c>
      <c r="L51" s="72"/>
      <c r="M51" s="97">
        <v>-6824</v>
      </c>
    </row>
    <row r="52" spans="1:13" ht="8.1" customHeight="1" x14ac:dyDescent="0.2">
      <c r="A52" s="117"/>
      <c r="B52" s="117"/>
      <c r="C52" s="117"/>
      <c r="D52" s="117"/>
      <c r="E52" s="99"/>
      <c r="F52" s="102"/>
      <c r="G52" s="119"/>
      <c r="H52" s="85"/>
      <c r="I52" s="89"/>
      <c r="J52" s="85"/>
      <c r="K52" s="119"/>
      <c r="L52" s="85"/>
      <c r="M52" s="89"/>
    </row>
    <row r="53" spans="1:13" ht="15" customHeight="1" x14ac:dyDescent="0.2">
      <c r="A53" s="133" t="s">
        <v>207</v>
      </c>
      <c r="B53" s="117"/>
      <c r="C53" s="117"/>
      <c r="D53" s="117"/>
      <c r="E53" s="99"/>
      <c r="F53" s="102"/>
      <c r="G53" s="132">
        <f>SUM(G49:G51)</f>
        <v>2274053</v>
      </c>
      <c r="H53" s="85"/>
      <c r="I53" s="97">
        <f>SUM(I49:I51)</f>
        <v>2157716</v>
      </c>
      <c r="J53" s="85"/>
      <c r="K53" s="132">
        <f>SUM(K49:K51)</f>
        <v>65020</v>
      </c>
      <c r="L53" s="85"/>
      <c r="M53" s="97">
        <f>SUM(M49:M51)</f>
        <v>78937</v>
      </c>
    </row>
    <row r="54" spans="1:13" ht="16.5" customHeight="1" x14ac:dyDescent="0.2">
      <c r="A54" s="133"/>
      <c r="B54" s="117"/>
      <c r="C54" s="117"/>
      <c r="D54" s="117"/>
      <c r="E54" s="99"/>
      <c r="F54" s="102"/>
      <c r="G54" s="131"/>
      <c r="H54" s="89"/>
      <c r="I54" s="131"/>
      <c r="J54" s="89"/>
      <c r="K54" s="131"/>
      <c r="L54" s="89"/>
      <c r="M54" s="131"/>
    </row>
    <row r="55" spans="1:13" ht="15.75" customHeight="1" x14ac:dyDescent="0.2">
      <c r="A55" s="133"/>
      <c r="B55" s="117"/>
      <c r="C55" s="117"/>
      <c r="D55" s="117"/>
      <c r="E55" s="99"/>
      <c r="F55" s="102"/>
      <c r="G55" s="131"/>
      <c r="H55" s="89"/>
      <c r="I55" s="131"/>
      <c r="J55" s="89"/>
      <c r="K55" s="131"/>
      <c r="L55" s="89"/>
      <c r="M55" s="131"/>
    </row>
    <row r="56" spans="1:13" s="265" customFormat="1" ht="22.15" customHeight="1" x14ac:dyDescent="0.2">
      <c r="A56" s="261" t="str">
        <f>'B&amp;S 2-4'!A52</f>
        <v>The notes to the interim financial information from pages 14 to 32 are an integral part of these interim financial information.</v>
      </c>
      <c r="B56" s="261"/>
      <c r="C56" s="261"/>
      <c r="D56" s="261"/>
      <c r="E56" s="261"/>
      <c r="F56" s="261"/>
      <c r="G56" s="261"/>
      <c r="H56" s="261"/>
      <c r="I56" s="262"/>
      <c r="J56" s="261"/>
      <c r="K56" s="261"/>
      <c r="L56" s="261"/>
      <c r="M56" s="267"/>
    </row>
    <row r="57" spans="1:13" ht="16.5" customHeight="1" x14ac:dyDescent="0.2">
      <c r="A57" s="1" t="s">
        <v>0</v>
      </c>
      <c r="B57" s="36"/>
      <c r="C57" s="36"/>
      <c r="D57" s="36"/>
      <c r="E57" s="81"/>
      <c r="F57" s="36"/>
      <c r="G57" s="82"/>
      <c r="H57" s="83"/>
      <c r="I57" s="84"/>
      <c r="J57" s="83"/>
      <c r="K57" s="85"/>
      <c r="L57" s="83"/>
      <c r="M57" s="86"/>
    </row>
    <row r="58" spans="1:13" ht="16.5" customHeight="1" x14ac:dyDescent="0.2">
      <c r="A58" s="88" t="s">
        <v>143</v>
      </c>
      <c r="B58" s="36"/>
      <c r="C58" s="36"/>
      <c r="D58" s="36"/>
      <c r="E58" s="81"/>
      <c r="F58" s="36"/>
      <c r="G58" s="82"/>
      <c r="H58" s="83"/>
      <c r="I58" s="84"/>
      <c r="J58" s="83"/>
      <c r="K58" s="85"/>
      <c r="L58" s="83"/>
      <c r="M58" s="89"/>
    </row>
    <row r="59" spans="1:13" ht="16.5" customHeight="1" x14ac:dyDescent="0.2">
      <c r="A59" s="90" t="str">
        <f>A3</f>
        <v>For the nine-month period ended 30 September 2022</v>
      </c>
      <c r="B59" s="91"/>
      <c r="C59" s="91"/>
      <c r="D59" s="135"/>
      <c r="E59" s="92"/>
      <c r="F59" s="91"/>
      <c r="G59" s="93"/>
      <c r="H59" s="94"/>
      <c r="I59" s="95"/>
      <c r="J59" s="94"/>
      <c r="K59" s="96"/>
      <c r="L59" s="94"/>
      <c r="M59" s="97"/>
    </row>
    <row r="60" spans="1:13" ht="15" customHeight="1" x14ac:dyDescent="0.2">
      <c r="A60" s="88"/>
      <c r="B60" s="36"/>
      <c r="C60" s="36"/>
      <c r="D60" s="36"/>
      <c r="E60" s="81"/>
      <c r="F60" s="36"/>
      <c r="G60" s="82"/>
      <c r="H60" s="83"/>
      <c r="I60" s="84"/>
      <c r="J60" s="83"/>
      <c r="K60" s="85"/>
      <c r="L60" s="83"/>
      <c r="M60" s="89"/>
    </row>
    <row r="61" spans="1:13" ht="15" customHeight="1" x14ac:dyDescent="0.2">
      <c r="A61" s="88"/>
      <c r="B61" s="36"/>
      <c r="C61" s="36"/>
      <c r="D61" s="36"/>
      <c r="E61" s="81"/>
      <c r="F61" s="36"/>
      <c r="G61" s="82"/>
      <c r="H61" s="83"/>
      <c r="I61" s="84"/>
      <c r="J61" s="83"/>
      <c r="K61" s="85"/>
      <c r="L61" s="83"/>
      <c r="M61" s="89"/>
    </row>
    <row r="62" spans="1:13" ht="15" customHeight="1" x14ac:dyDescent="0.2">
      <c r="A62" s="98"/>
      <c r="B62" s="98"/>
      <c r="C62" s="98"/>
      <c r="D62" s="98"/>
      <c r="E62" s="99"/>
      <c r="F62" s="102"/>
      <c r="G62" s="273" t="s">
        <v>245</v>
      </c>
      <c r="H62" s="273"/>
      <c r="I62" s="273" t="s">
        <v>245</v>
      </c>
      <c r="J62" s="14"/>
      <c r="K62" s="273" t="s">
        <v>246</v>
      </c>
      <c r="L62" s="273"/>
      <c r="M62" s="273"/>
    </row>
    <row r="63" spans="1:13" ht="15" customHeight="1" x14ac:dyDescent="0.2">
      <c r="A63" s="98"/>
      <c r="B63" s="98"/>
      <c r="C63" s="98"/>
      <c r="D63" s="98"/>
      <c r="E63" s="99"/>
      <c r="F63" s="102"/>
      <c r="G63" s="273" t="s">
        <v>244</v>
      </c>
      <c r="H63" s="273"/>
      <c r="I63" s="273"/>
      <c r="J63" s="101"/>
      <c r="K63" s="273" t="s">
        <v>247</v>
      </c>
      <c r="L63" s="273"/>
      <c r="M63" s="273"/>
    </row>
    <row r="64" spans="1:13" ht="15" customHeight="1" x14ac:dyDescent="0.2">
      <c r="A64" s="98"/>
      <c r="B64" s="98"/>
      <c r="C64" s="98"/>
      <c r="D64" s="98"/>
      <c r="E64" s="99"/>
      <c r="F64" s="102"/>
      <c r="G64" s="274" t="s">
        <v>2</v>
      </c>
      <c r="H64" s="274"/>
      <c r="I64" s="274"/>
      <c r="J64" s="14"/>
      <c r="K64" s="274" t="s">
        <v>2</v>
      </c>
      <c r="L64" s="274"/>
      <c r="M64" s="274"/>
    </row>
    <row r="65" spans="1:13" ht="15" customHeight="1" x14ac:dyDescent="0.2">
      <c r="A65" s="98"/>
      <c r="B65" s="98"/>
      <c r="C65" s="98"/>
      <c r="D65" s="98"/>
      <c r="E65" s="81"/>
      <c r="F65" s="36"/>
      <c r="G65" s="103" t="s">
        <v>216</v>
      </c>
      <c r="H65" s="22"/>
      <c r="I65" s="104" t="s">
        <v>5</v>
      </c>
      <c r="J65" s="22"/>
      <c r="K65" s="103" t="s">
        <v>216</v>
      </c>
      <c r="L65" s="22"/>
      <c r="M65" s="104" t="s">
        <v>5</v>
      </c>
    </row>
    <row r="66" spans="1:13" ht="15" customHeight="1" x14ac:dyDescent="0.2">
      <c r="A66" s="98"/>
      <c r="B66" s="98"/>
      <c r="C66" s="98"/>
      <c r="D66" s="98"/>
      <c r="E66" s="105" t="s">
        <v>6</v>
      </c>
      <c r="F66" s="102"/>
      <c r="G66" s="106" t="s">
        <v>7</v>
      </c>
      <c r="H66" s="107"/>
      <c r="I66" s="108" t="s">
        <v>7</v>
      </c>
      <c r="J66" s="107"/>
      <c r="K66" s="106" t="s">
        <v>7</v>
      </c>
      <c r="L66" s="107"/>
      <c r="M66" s="108" t="s">
        <v>7</v>
      </c>
    </row>
    <row r="67" spans="1:13" ht="15" customHeight="1" x14ac:dyDescent="0.2">
      <c r="A67" s="88" t="s">
        <v>166</v>
      </c>
      <c r="B67" s="36"/>
      <c r="C67" s="36"/>
      <c r="D67" s="36"/>
      <c r="E67" s="81"/>
      <c r="F67" s="36"/>
      <c r="G67" s="119"/>
      <c r="H67" s="85"/>
      <c r="I67" s="89"/>
      <c r="J67" s="85"/>
      <c r="K67" s="119"/>
      <c r="L67" s="85"/>
      <c r="M67" s="89"/>
    </row>
    <row r="68" spans="1:13" ht="15" customHeight="1" x14ac:dyDescent="0.2">
      <c r="A68" s="88"/>
      <c r="B68" s="136" t="s">
        <v>204</v>
      </c>
      <c r="C68" s="136"/>
      <c r="D68" s="136"/>
      <c r="E68" s="81"/>
      <c r="F68" s="36"/>
      <c r="G68" s="119"/>
      <c r="H68" s="85"/>
      <c r="I68" s="89"/>
      <c r="J68" s="85"/>
      <c r="K68" s="119"/>
      <c r="L68" s="85"/>
      <c r="M68" s="89"/>
    </row>
    <row r="69" spans="1:13" ht="15" customHeight="1" x14ac:dyDescent="0.2">
      <c r="A69" s="88"/>
      <c r="B69" s="136"/>
      <c r="C69" s="136" t="s">
        <v>174</v>
      </c>
      <c r="D69" s="136"/>
      <c r="E69" s="81"/>
      <c r="F69" s="36"/>
      <c r="G69" s="119">
        <v>1020</v>
      </c>
      <c r="H69" s="85"/>
      <c r="I69" s="89">
        <v>2150</v>
      </c>
      <c r="J69" s="85"/>
      <c r="K69" s="119">
        <v>1020</v>
      </c>
      <c r="L69" s="85"/>
      <c r="M69" s="89">
        <v>2150</v>
      </c>
    </row>
    <row r="70" spans="1:13" ht="15" customHeight="1" x14ac:dyDescent="0.2">
      <c r="A70" s="88"/>
      <c r="B70" s="136" t="s">
        <v>228</v>
      </c>
      <c r="C70" s="136"/>
      <c r="D70" s="136"/>
      <c r="E70" s="81"/>
      <c r="F70" s="36"/>
      <c r="G70" s="119"/>
      <c r="H70" s="85"/>
      <c r="I70" s="89"/>
      <c r="J70" s="85"/>
      <c r="K70" s="119"/>
      <c r="L70" s="85"/>
      <c r="M70" s="89"/>
    </row>
    <row r="71" spans="1:13" ht="15" customHeight="1" x14ac:dyDescent="0.2">
      <c r="A71" s="88"/>
      <c r="B71" s="136"/>
      <c r="C71" s="136" t="s">
        <v>229</v>
      </c>
      <c r="D71" s="136"/>
      <c r="E71" s="81">
        <v>21</v>
      </c>
      <c r="F71" s="36"/>
      <c r="G71" s="119">
        <v>0</v>
      </c>
      <c r="H71" s="85"/>
      <c r="I71" s="89">
        <v>0</v>
      </c>
      <c r="J71" s="85"/>
      <c r="K71" s="119">
        <v>492250</v>
      </c>
      <c r="L71" s="85"/>
      <c r="M71" s="89">
        <v>0</v>
      </c>
    </row>
    <row r="72" spans="1:13" ht="15" customHeight="1" x14ac:dyDescent="0.2">
      <c r="A72" s="137"/>
      <c r="B72" s="136" t="s">
        <v>243</v>
      </c>
      <c r="C72" s="136"/>
      <c r="D72" s="136"/>
      <c r="E72" s="81">
        <v>21</v>
      </c>
      <c r="F72" s="36"/>
      <c r="G72" s="119">
        <v>67771</v>
      </c>
      <c r="H72" s="61"/>
      <c r="I72" s="89">
        <v>9759</v>
      </c>
      <c r="J72" s="61"/>
      <c r="K72" s="119">
        <v>150000</v>
      </c>
      <c r="L72" s="61"/>
      <c r="M72" s="89">
        <v>526812</v>
      </c>
    </row>
    <row r="73" spans="1:13" ht="15" customHeight="1" x14ac:dyDescent="0.2">
      <c r="A73" s="137"/>
      <c r="B73" s="137" t="s">
        <v>167</v>
      </c>
      <c r="C73" s="36"/>
      <c r="D73" s="36"/>
      <c r="E73" s="81">
        <v>21</v>
      </c>
      <c r="F73" s="36"/>
      <c r="G73" s="119">
        <v>-11372</v>
      </c>
      <c r="H73" s="61"/>
      <c r="I73" s="89">
        <v>-8480</v>
      </c>
      <c r="J73" s="61"/>
      <c r="K73" s="119">
        <v>-24410</v>
      </c>
      <c r="L73" s="61"/>
      <c r="M73" s="89">
        <v>-252545</v>
      </c>
    </row>
    <row r="74" spans="1:13" ht="15" customHeight="1" x14ac:dyDescent="0.2">
      <c r="A74" s="88"/>
      <c r="B74" s="138" t="s">
        <v>235</v>
      </c>
      <c r="C74" s="36"/>
      <c r="D74" s="36"/>
      <c r="E74" s="81">
        <v>9</v>
      </c>
      <c r="F74" s="36"/>
      <c r="G74" s="119">
        <v>859</v>
      </c>
      <c r="H74" s="85"/>
      <c r="I74" s="89">
        <v>0</v>
      </c>
      <c r="J74" s="85"/>
      <c r="K74" s="119">
        <v>0</v>
      </c>
      <c r="L74" s="85"/>
      <c r="M74" s="89">
        <v>0</v>
      </c>
    </row>
    <row r="75" spans="1:13" ht="15" customHeight="1" x14ac:dyDescent="0.2">
      <c r="A75" s="88"/>
      <c r="B75" s="138" t="s">
        <v>168</v>
      </c>
      <c r="C75" s="36"/>
      <c r="D75" s="36"/>
      <c r="E75" s="81"/>
      <c r="F75" s="36"/>
      <c r="G75" s="119">
        <v>0</v>
      </c>
      <c r="H75" s="85"/>
      <c r="I75" s="89">
        <v>0</v>
      </c>
      <c r="J75" s="85"/>
      <c r="K75" s="119">
        <v>0</v>
      </c>
      <c r="L75" s="85"/>
      <c r="M75" s="89">
        <v>-1570</v>
      </c>
    </row>
    <row r="76" spans="1:13" ht="15" customHeight="1" x14ac:dyDescent="0.2">
      <c r="A76" s="36"/>
      <c r="B76" s="36" t="s">
        <v>169</v>
      </c>
      <c r="C76" s="36"/>
      <c r="D76" s="36"/>
      <c r="E76" s="81"/>
      <c r="F76" s="36"/>
      <c r="G76" s="119">
        <v>-825730</v>
      </c>
      <c r="H76" s="61"/>
      <c r="I76" s="89">
        <v>-1088334</v>
      </c>
      <c r="J76" s="61"/>
      <c r="K76" s="119">
        <v>-140396</v>
      </c>
      <c r="L76" s="61"/>
      <c r="M76" s="89">
        <v>-183204</v>
      </c>
    </row>
    <row r="77" spans="1:13" ht="15" customHeight="1" x14ac:dyDescent="0.2">
      <c r="A77" s="36"/>
      <c r="B77" s="36" t="s">
        <v>237</v>
      </c>
      <c r="C77" s="36"/>
      <c r="D77" s="36"/>
      <c r="E77" s="81"/>
      <c r="F77" s="36"/>
      <c r="G77" s="119">
        <v>-139634</v>
      </c>
      <c r="H77" s="61"/>
      <c r="I77" s="89">
        <v>-691603</v>
      </c>
      <c r="J77" s="61"/>
      <c r="K77" s="119">
        <v>-114351</v>
      </c>
      <c r="L77" s="61"/>
      <c r="M77" s="89">
        <v>-668487</v>
      </c>
    </row>
    <row r="78" spans="1:13" ht="15" customHeight="1" x14ac:dyDescent="0.2">
      <c r="A78" s="137"/>
      <c r="B78" s="36" t="s">
        <v>170</v>
      </c>
      <c r="C78" s="36"/>
      <c r="D78" s="36"/>
      <c r="E78" s="81"/>
      <c r="F78" s="36"/>
      <c r="G78" s="119">
        <v>-12000</v>
      </c>
      <c r="H78" s="61"/>
      <c r="I78" s="89">
        <v>-45604</v>
      </c>
      <c r="J78" s="61"/>
      <c r="K78" s="119">
        <v>-12000</v>
      </c>
      <c r="L78" s="139"/>
      <c r="M78" s="89">
        <v>-18597</v>
      </c>
    </row>
    <row r="79" spans="1:13" ht="15" customHeight="1" x14ac:dyDescent="0.2">
      <c r="A79" s="36"/>
      <c r="B79" s="36" t="s">
        <v>254</v>
      </c>
      <c r="C79" s="36"/>
      <c r="D79" s="36"/>
      <c r="E79" s="81"/>
      <c r="F79" s="36"/>
      <c r="G79" s="119">
        <v>1441772</v>
      </c>
      <c r="H79" s="61"/>
      <c r="I79" s="89">
        <v>505829</v>
      </c>
      <c r="J79" s="61"/>
      <c r="K79" s="119">
        <v>22166</v>
      </c>
      <c r="L79" s="61"/>
      <c r="M79" s="89">
        <v>267</v>
      </c>
    </row>
    <row r="80" spans="1:13" ht="15" customHeight="1" x14ac:dyDescent="0.2">
      <c r="A80" s="36"/>
      <c r="B80" s="36" t="s">
        <v>171</v>
      </c>
      <c r="C80" s="140"/>
      <c r="D80" s="36"/>
      <c r="E80" s="81"/>
      <c r="F80" s="36"/>
      <c r="G80" s="119">
        <v>-1091</v>
      </c>
      <c r="H80" s="61"/>
      <c r="I80" s="89">
        <v>-1982</v>
      </c>
      <c r="J80" s="61"/>
      <c r="K80" s="119">
        <v>0</v>
      </c>
      <c r="L80" s="61"/>
      <c r="M80" s="89">
        <v>-700</v>
      </c>
    </row>
    <row r="81" spans="1:13" ht="15" customHeight="1" x14ac:dyDescent="0.2">
      <c r="A81" s="36"/>
      <c r="B81" s="36" t="s">
        <v>172</v>
      </c>
      <c r="C81" s="140"/>
      <c r="D81" s="36"/>
      <c r="E81" s="81"/>
      <c r="F81" s="36"/>
      <c r="G81" s="119">
        <v>11489</v>
      </c>
      <c r="H81" s="61"/>
      <c r="I81" s="89">
        <v>10044</v>
      </c>
      <c r="J81" s="61"/>
      <c r="K81" s="119">
        <v>33596</v>
      </c>
      <c r="L81" s="61"/>
      <c r="M81" s="89">
        <v>44817</v>
      </c>
    </row>
    <row r="82" spans="1:13" ht="15" customHeight="1" x14ac:dyDescent="0.2">
      <c r="A82" s="36"/>
      <c r="B82" s="36" t="s">
        <v>173</v>
      </c>
      <c r="C82" s="140"/>
      <c r="D82" s="36"/>
      <c r="E82" s="81"/>
      <c r="F82" s="36"/>
      <c r="G82" s="119"/>
      <c r="H82" s="61"/>
      <c r="I82" s="89"/>
      <c r="J82" s="61"/>
      <c r="K82" s="119"/>
      <c r="L82" s="61"/>
      <c r="M82" s="89"/>
    </row>
    <row r="83" spans="1:13" ht="15" customHeight="1" x14ac:dyDescent="0.2">
      <c r="A83" s="36"/>
      <c r="B83" s="36"/>
      <c r="C83" s="36" t="s">
        <v>174</v>
      </c>
      <c r="D83" s="140"/>
      <c r="E83" s="81"/>
      <c r="F83" s="36"/>
      <c r="G83" s="119">
        <v>2210</v>
      </c>
      <c r="H83" s="61"/>
      <c r="I83" s="89">
        <v>830</v>
      </c>
      <c r="J83" s="61"/>
      <c r="K83" s="119">
        <v>2210</v>
      </c>
      <c r="L83" s="61"/>
      <c r="M83" s="89">
        <v>830</v>
      </c>
    </row>
    <row r="84" spans="1:13" ht="15" customHeight="1" x14ac:dyDescent="0.2">
      <c r="A84" s="36"/>
      <c r="B84" s="36" t="s">
        <v>211</v>
      </c>
      <c r="C84" s="36"/>
      <c r="D84" s="140"/>
      <c r="E84" s="81">
        <v>9</v>
      </c>
      <c r="F84" s="36"/>
      <c r="G84" s="130">
        <v>28428</v>
      </c>
      <c r="H84" s="61"/>
      <c r="I84" s="89">
        <v>26295</v>
      </c>
      <c r="J84" s="61"/>
      <c r="K84" s="130">
        <v>0</v>
      </c>
      <c r="L84" s="61"/>
      <c r="M84" s="89">
        <v>0</v>
      </c>
    </row>
    <row r="85" spans="1:13" ht="15" customHeight="1" x14ac:dyDescent="0.2">
      <c r="A85" s="36"/>
      <c r="B85" s="36" t="s">
        <v>239</v>
      </c>
      <c r="C85" s="140"/>
      <c r="D85" s="36"/>
      <c r="E85" s="81">
        <v>19</v>
      </c>
      <c r="F85" s="36"/>
      <c r="G85" s="132">
        <v>0</v>
      </c>
      <c r="H85" s="85"/>
      <c r="I85" s="141">
        <v>0</v>
      </c>
      <c r="J85" s="85"/>
      <c r="K85" s="132">
        <v>1183236</v>
      </c>
      <c r="L85" s="85"/>
      <c r="M85" s="141">
        <v>1160111</v>
      </c>
    </row>
    <row r="86" spans="1:13" ht="6" customHeight="1" x14ac:dyDescent="0.2">
      <c r="A86" s="36"/>
      <c r="B86" s="138"/>
      <c r="C86" s="140"/>
      <c r="D86" s="36"/>
      <c r="E86" s="81"/>
      <c r="F86" s="36"/>
      <c r="G86" s="119"/>
      <c r="H86" s="85"/>
      <c r="I86" s="89"/>
      <c r="J86" s="85"/>
      <c r="K86" s="119"/>
      <c r="L86" s="85"/>
      <c r="M86" s="89"/>
    </row>
    <row r="87" spans="1:13" ht="15" customHeight="1" x14ac:dyDescent="0.2">
      <c r="A87" s="88" t="s">
        <v>199</v>
      </c>
      <c r="B87" s="36"/>
      <c r="C87" s="36"/>
      <c r="D87" s="36"/>
      <c r="E87" s="81"/>
      <c r="F87" s="36"/>
      <c r="G87" s="132">
        <f>SUM(G69:G85)</f>
        <v>563722</v>
      </c>
      <c r="H87" s="85"/>
      <c r="I87" s="97">
        <f>SUM(I69:I85)</f>
        <v>-1281096</v>
      </c>
      <c r="J87" s="85"/>
      <c r="K87" s="132">
        <f>SUM(K69:K85)</f>
        <v>1593321</v>
      </c>
      <c r="L87" s="85"/>
      <c r="M87" s="97">
        <f>SUM(M69:M85)</f>
        <v>609884</v>
      </c>
    </row>
    <row r="88" spans="1:13" ht="15" customHeight="1" x14ac:dyDescent="0.2">
      <c r="A88" s="36"/>
      <c r="B88" s="36"/>
      <c r="C88" s="36"/>
      <c r="D88" s="36"/>
      <c r="E88" s="81"/>
      <c r="F88" s="36"/>
      <c r="G88" s="119"/>
      <c r="H88" s="85"/>
      <c r="I88" s="89"/>
      <c r="J88" s="85"/>
      <c r="K88" s="119"/>
      <c r="L88" s="85"/>
      <c r="M88" s="89"/>
    </row>
    <row r="89" spans="1:13" ht="15" customHeight="1" x14ac:dyDescent="0.2">
      <c r="A89" s="88" t="s">
        <v>175</v>
      </c>
      <c r="B89" s="36"/>
      <c r="C89" s="36"/>
      <c r="D89" s="36"/>
      <c r="E89" s="81"/>
      <c r="F89" s="36"/>
      <c r="G89" s="142"/>
      <c r="H89" s="83"/>
      <c r="I89" s="84"/>
      <c r="J89" s="83"/>
      <c r="K89" s="142"/>
      <c r="L89" s="83"/>
      <c r="M89" s="84"/>
    </row>
    <row r="90" spans="1:13" ht="15" customHeight="1" x14ac:dyDescent="0.2">
      <c r="A90" s="88"/>
      <c r="B90" s="36" t="s">
        <v>176</v>
      </c>
      <c r="C90" s="36"/>
      <c r="D90" s="36"/>
      <c r="E90" s="81"/>
      <c r="F90" s="36"/>
      <c r="G90" s="143">
        <v>-45613</v>
      </c>
      <c r="H90" s="83"/>
      <c r="I90" s="84">
        <v>-44924</v>
      </c>
      <c r="J90" s="83"/>
      <c r="K90" s="143">
        <v>-16318</v>
      </c>
      <c r="L90" s="83"/>
      <c r="M90" s="84">
        <v>-17622</v>
      </c>
    </row>
    <row r="91" spans="1:13" ht="15" customHeight="1" x14ac:dyDescent="0.2">
      <c r="A91" s="88"/>
      <c r="B91" s="36" t="s">
        <v>213</v>
      </c>
      <c r="C91" s="36"/>
      <c r="D91" s="36"/>
      <c r="E91" s="81"/>
      <c r="F91" s="36"/>
      <c r="G91" s="143"/>
      <c r="H91" s="83"/>
      <c r="I91" s="84"/>
      <c r="J91" s="83"/>
      <c r="K91" s="143"/>
      <c r="L91" s="83"/>
      <c r="M91" s="84"/>
    </row>
    <row r="92" spans="1:13" ht="15" customHeight="1" x14ac:dyDescent="0.2">
      <c r="A92" s="36"/>
      <c r="B92" s="36"/>
      <c r="C92" s="36" t="s">
        <v>177</v>
      </c>
      <c r="D92" s="36"/>
      <c r="E92" s="81"/>
      <c r="F92" s="36"/>
      <c r="G92" s="119">
        <v>0</v>
      </c>
      <c r="H92" s="83"/>
      <c r="I92" s="84">
        <v>-17014</v>
      </c>
      <c r="J92" s="83"/>
      <c r="K92" s="119">
        <v>0</v>
      </c>
      <c r="L92" s="83"/>
      <c r="M92" s="89">
        <v>0</v>
      </c>
    </row>
    <row r="93" spans="1:13" ht="15" customHeight="1" x14ac:dyDescent="0.2">
      <c r="A93" s="36"/>
      <c r="B93" s="36" t="s">
        <v>214</v>
      </c>
      <c r="C93" s="36"/>
      <c r="D93" s="36"/>
      <c r="E93" s="36"/>
      <c r="F93" s="36"/>
      <c r="G93" s="143"/>
      <c r="H93" s="83"/>
      <c r="I93" s="84"/>
      <c r="J93" s="83"/>
      <c r="K93" s="143"/>
      <c r="L93" s="83"/>
      <c r="M93" s="84"/>
    </row>
    <row r="94" spans="1:13" ht="15" customHeight="1" x14ac:dyDescent="0.2">
      <c r="A94" s="36"/>
      <c r="B94" s="36"/>
      <c r="C94" s="36" t="s">
        <v>32</v>
      </c>
      <c r="D94" s="36"/>
      <c r="E94" s="81"/>
      <c r="F94" s="36"/>
      <c r="G94" s="143">
        <f>-1101899</f>
        <v>-1101899</v>
      </c>
      <c r="H94" s="85"/>
      <c r="I94" s="84">
        <v>969209</v>
      </c>
      <c r="J94" s="85"/>
      <c r="K94" s="143">
        <v>-150000</v>
      </c>
      <c r="L94" s="85"/>
      <c r="M94" s="84">
        <v>460000</v>
      </c>
    </row>
    <row r="95" spans="1:13" ht="15" customHeight="1" x14ac:dyDescent="0.2">
      <c r="A95" s="36"/>
      <c r="B95" s="36" t="s">
        <v>180</v>
      </c>
      <c r="C95" s="36"/>
      <c r="D95" s="36"/>
      <c r="E95" s="81"/>
      <c r="F95" s="36"/>
      <c r="G95" s="143"/>
      <c r="H95" s="85"/>
      <c r="I95" s="84"/>
      <c r="J95" s="85"/>
      <c r="K95" s="143"/>
      <c r="L95" s="85"/>
      <c r="M95" s="84"/>
    </row>
    <row r="96" spans="1:13" ht="15" customHeight="1" x14ac:dyDescent="0.2">
      <c r="A96" s="36"/>
      <c r="B96" s="36"/>
      <c r="C96" s="36" t="s">
        <v>179</v>
      </c>
      <c r="D96" s="36"/>
      <c r="E96" s="81"/>
      <c r="F96" s="36"/>
      <c r="G96" s="119">
        <v>0</v>
      </c>
      <c r="H96" s="85"/>
      <c r="I96" s="84">
        <v>500000</v>
      </c>
      <c r="J96" s="85"/>
      <c r="K96" s="119">
        <v>0</v>
      </c>
      <c r="L96" s="85"/>
      <c r="M96" s="84">
        <v>500000</v>
      </c>
    </row>
    <row r="97" spans="1:13" ht="15" customHeight="1" x14ac:dyDescent="0.2">
      <c r="A97" s="36"/>
      <c r="B97" s="36" t="s">
        <v>178</v>
      </c>
      <c r="C97" s="36"/>
      <c r="D97" s="36"/>
      <c r="E97" s="81"/>
      <c r="F97" s="36"/>
      <c r="G97" s="143"/>
      <c r="H97" s="85"/>
      <c r="I97" s="84"/>
      <c r="J97" s="85"/>
      <c r="K97" s="143"/>
      <c r="L97" s="85"/>
      <c r="M97" s="84"/>
    </row>
    <row r="98" spans="1:13" ht="15" customHeight="1" x14ac:dyDescent="0.2">
      <c r="A98" s="136"/>
      <c r="B98" s="136"/>
      <c r="C98" s="136" t="s">
        <v>179</v>
      </c>
      <c r="D98" s="136"/>
      <c r="E98" s="81">
        <v>15</v>
      </c>
      <c r="F98" s="36"/>
      <c r="G98" s="143">
        <v>-553839</v>
      </c>
      <c r="H98" s="85"/>
      <c r="I98" s="84">
        <v>-948764</v>
      </c>
      <c r="J98" s="85"/>
      <c r="K98" s="143">
        <v>-244600</v>
      </c>
      <c r="L98" s="85"/>
      <c r="M98" s="84">
        <v>-457000</v>
      </c>
    </row>
    <row r="99" spans="1:13" ht="15" customHeight="1" x14ac:dyDescent="0.2">
      <c r="A99" s="136"/>
      <c r="B99" s="136" t="s">
        <v>255</v>
      </c>
      <c r="C99" s="136"/>
      <c r="D99" s="136"/>
      <c r="E99" s="81">
        <v>21</v>
      </c>
      <c r="F99" s="36"/>
      <c r="G99" s="119">
        <v>0</v>
      </c>
      <c r="H99" s="85"/>
      <c r="I99" s="89">
        <v>0</v>
      </c>
      <c r="J99" s="85"/>
      <c r="K99" s="119">
        <v>221868</v>
      </c>
      <c r="L99" s="85"/>
      <c r="M99" s="89">
        <v>602725</v>
      </c>
    </row>
    <row r="100" spans="1:13" ht="15" customHeight="1" x14ac:dyDescent="0.2">
      <c r="A100" s="36"/>
      <c r="B100" s="36" t="s">
        <v>256</v>
      </c>
      <c r="C100" s="136"/>
      <c r="D100" s="36"/>
      <c r="E100" s="81">
        <v>21</v>
      </c>
      <c r="F100" s="36"/>
      <c r="G100" s="119">
        <v>0</v>
      </c>
      <c r="H100" s="85"/>
      <c r="I100" s="89">
        <v>0</v>
      </c>
      <c r="J100" s="85"/>
      <c r="K100" s="119">
        <v>-570000</v>
      </c>
      <c r="L100" s="85"/>
      <c r="M100" s="89">
        <v>-620000</v>
      </c>
    </row>
    <row r="101" spans="1:13" ht="15" customHeight="1" x14ac:dyDescent="0.2">
      <c r="A101" s="137"/>
      <c r="B101" s="137" t="s">
        <v>181</v>
      </c>
      <c r="C101" s="36"/>
      <c r="D101" s="36"/>
      <c r="E101" s="81">
        <v>16</v>
      </c>
      <c r="F101" s="36"/>
      <c r="G101" s="143">
        <v>-3000000</v>
      </c>
      <c r="H101" s="85"/>
      <c r="I101" s="89">
        <v>0</v>
      </c>
      <c r="J101" s="85"/>
      <c r="K101" s="119">
        <v>-3000000</v>
      </c>
      <c r="L101" s="85"/>
      <c r="M101" s="89">
        <v>0</v>
      </c>
    </row>
    <row r="102" spans="1:13" ht="15" customHeight="1" x14ac:dyDescent="0.2">
      <c r="A102" s="137"/>
      <c r="B102" s="137" t="s">
        <v>182</v>
      </c>
      <c r="C102" s="36"/>
      <c r="D102" s="36"/>
      <c r="E102" s="81">
        <v>16</v>
      </c>
      <c r="F102" s="36"/>
      <c r="G102" s="143">
        <v>3979418</v>
      </c>
      <c r="H102" s="85"/>
      <c r="I102" s="131">
        <v>0</v>
      </c>
      <c r="J102" s="85"/>
      <c r="K102" s="119">
        <v>3979418</v>
      </c>
      <c r="L102" s="85"/>
      <c r="M102" s="131">
        <v>0</v>
      </c>
    </row>
    <row r="103" spans="1:13" ht="15" customHeight="1" x14ac:dyDescent="0.2">
      <c r="A103" s="36"/>
      <c r="B103" s="36" t="s">
        <v>183</v>
      </c>
      <c r="C103" s="36"/>
      <c r="D103" s="36"/>
      <c r="E103" s="81">
        <v>19</v>
      </c>
      <c r="F103" s="36"/>
      <c r="G103" s="144">
        <v>-1840247</v>
      </c>
      <c r="H103" s="85"/>
      <c r="I103" s="97">
        <v>-1209058</v>
      </c>
      <c r="J103" s="85"/>
      <c r="K103" s="132">
        <v>-1837863</v>
      </c>
      <c r="L103" s="85"/>
      <c r="M103" s="97">
        <v>-1102718</v>
      </c>
    </row>
    <row r="104" spans="1:13" ht="6" customHeight="1" x14ac:dyDescent="0.2">
      <c r="A104" s="36"/>
      <c r="B104" s="36"/>
      <c r="C104" s="36"/>
      <c r="D104" s="36"/>
      <c r="E104" s="81"/>
      <c r="F104" s="36"/>
      <c r="G104" s="143"/>
      <c r="H104" s="85"/>
      <c r="I104" s="89"/>
      <c r="J104" s="85"/>
      <c r="K104" s="119"/>
      <c r="L104" s="85"/>
      <c r="M104" s="89"/>
    </row>
    <row r="105" spans="1:13" ht="16.5" customHeight="1" x14ac:dyDescent="0.2">
      <c r="A105" s="88" t="s">
        <v>231</v>
      </c>
      <c r="B105" s="88"/>
      <c r="C105" s="36"/>
      <c r="D105" s="36"/>
      <c r="E105" s="81"/>
      <c r="F105" s="36"/>
      <c r="G105" s="132">
        <f>SUM(G90:G103)</f>
        <v>-2562180</v>
      </c>
      <c r="H105" s="85"/>
      <c r="I105" s="97">
        <f>SUM(I90:I103)</f>
        <v>-750551</v>
      </c>
      <c r="J105" s="85"/>
      <c r="K105" s="132">
        <f>SUM(K90:K103)</f>
        <v>-1617495</v>
      </c>
      <c r="L105" s="85"/>
      <c r="M105" s="97">
        <f>SUM(M90:M103)</f>
        <v>-634615</v>
      </c>
    </row>
    <row r="106" spans="1:13" ht="16.5" customHeight="1" x14ac:dyDescent="0.2">
      <c r="A106" s="88"/>
      <c r="B106" s="88"/>
      <c r="C106" s="36"/>
      <c r="D106" s="36"/>
      <c r="E106" s="81"/>
      <c r="F106" s="36"/>
      <c r="G106" s="131"/>
      <c r="H106" s="89"/>
      <c r="I106" s="131"/>
      <c r="J106" s="89"/>
      <c r="K106" s="131"/>
      <c r="L106" s="89"/>
      <c r="M106" s="131"/>
    </row>
    <row r="107" spans="1:13" ht="16.5" customHeight="1" x14ac:dyDescent="0.2">
      <c r="A107" s="88"/>
      <c r="B107" s="88"/>
      <c r="C107" s="36"/>
      <c r="D107" s="36"/>
      <c r="E107" s="81"/>
      <c r="F107" s="36"/>
      <c r="G107" s="131"/>
      <c r="H107" s="89"/>
      <c r="I107" s="131"/>
      <c r="J107" s="89"/>
      <c r="K107" s="131"/>
      <c r="L107" s="89"/>
      <c r="M107" s="131"/>
    </row>
    <row r="108" spans="1:13" ht="16.5" customHeight="1" x14ac:dyDescent="0.2">
      <c r="A108" s="88"/>
      <c r="B108" s="88"/>
      <c r="C108" s="36"/>
      <c r="D108" s="36"/>
      <c r="E108" s="81"/>
      <c r="F108" s="36"/>
      <c r="G108" s="131"/>
      <c r="H108" s="89"/>
      <c r="I108" s="131"/>
      <c r="J108" s="89"/>
      <c r="K108" s="131"/>
      <c r="L108" s="89"/>
      <c r="M108" s="131"/>
    </row>
    <row r="109" spans="1:13" ht="15" customHeight="1" x14ac:dyDescent="0.2">
      <c r="A109" s="36"/>
      <c r="B109" s="88"/>
      <c r="C109" s="36"/>
      <c r="D109" s="36"/>
      <c r="E109" s="81"/>
      <c r="F109" s="36"/>
      <c r="G109" s="85"/>
      <c r="H109" s="85"/>
      <c r="I109" s="89"/>
      <c r="J109" s="85"/>
      <c r="K109" s="85"/>
      <c r="L109" s="85"/>
      <c r="M109" s="89"/>
    </row>
    <row r="110" spans="1:13" ht="25.5" customHeight="1" x14ac:dyDescent="0.2">
      <c r="A110" s="36"/>
      <c r="B110" s="88"/>
      <c r="C110" s="36"/>
      <c r="D110" s="36"/>
      <c r="E110" s="81"/>
      <c r="F110" s="36"/>
      <c r="G110" s="85"/>
      <c r="H110" s="85"/>
      <c r="I110" s="89"/>
      <c r="J110" s="85"/>
      <c r="K110" s="85"/>
      <c r="L110" s="85"/>
      <c r="M110" s="89"/>
    </row>
    <row r="111" spans="1:13" s="265" customFormat="1" ht="22.15" customHeight="1" x14ac:dyDescent="0.2">
      <c r="A111" s="268" t="str">
        <f>+A56</f>
        <v>The notes to the interim financial information from pages 14 to 32 are an integral part of these interim financial information.</v>
      </c>
      <c r="B111" s="269"/>
      <c r="C111" s="268"/>
      <c r="D111" s="268"/>
      <c r="E111" s="270"/>
      <c r="F111" s="268"/>
      <c r="G111" s="271"/>
      <c r="H111" s="271"/>
      <c r="I111" s="272"/>
      <c r="J111" s="271"/>
      <c r="K111" s="271"/>
      <c r="L111" s="271"/>
      <c r="M111" s="272"/>
    </row>
    <row r="112" spans="1:13" ht="16.5" customHeight="1" x14ac:dyDescent="0.2">
      <c r="A112" s="1" t="s">
        <v>0</v>
      </c>
      <c r="B112" s="36"/>
      <c r="C112" s="36"/>
      <c r="D112" s="36"/>
      <c r="E112" s="81"/>
      <c r="F112" s="36"/>
      <c r="G112" s="82"/>
      <c r="H112" s="83"/>
      <c r="I112" s="84"/>
      <c r="J112" s="83"/>
      <c r="K112" s="85"/>
      <c r="L112" s="83"/>
      <c r="M112" s="86"/>
    </row>
    <row r="113" spans="1:13" ht="16.5" customHeight="1" x14ac:dyDescent="0.2">
      <c r="A113" s="88" t="s">
        <v>143</v>
      </c>
      <c r="B113" s="36"/>
      <c r="C113" s="36"/>
      <c r="D113" s="36"/>
      <c r="E113" s="81"/>
      <c r="F113" s="36"/>
      <c r="G113" s="82"/>
      <c r="H113" s="83"/>
      <c r="I113" s="84"/>
      <c r="J113" s="83"/>
      <c r="K113" s="85"/>
      <c r="L113" s="83"/>
      <c r="M113" s="89"/>
    </row>
    <row r="114" spans="1:13" ht="16.5" customHeight="1" x14ac:dyDescent="0.2">
      <c r="A114" s="90" t="str">
        <f>+A3</f>
        <v>For the nine-month period ended 30 September 2022</v>
      </c>
      <c r="B114" s="91"/>
      <c r="C114" s="91"/>
      <c r="D114" s="91"/>
      <c r="E114" s="92"/>
      <c r="F114" s="91"/>
      <c r="G114" s="93"/>
      <c r="H114" s="94"/>
      <c r="I114" s="95"/>
      <c r="J114" s="94"/>
      <c r="K114" s="96"/>
      <c r="L114" s="94"/>
      <c r="M114" s="97"/>
    </row>
    <row r="115" spans="1:13" ht="16.5" customHeight="1" x14ac:dyDescent="0.2">
      <c r="A115" s="88"/>
      <c r="B115" s="36"/>
      <c r="C115" s="36"/>
      <c r="D115" s="36"/>
      <c r="E115" s="81"/>
      <c r="F115" s="36"/>
      <c r="G115" s="82"/>
      <c r="H115" s="83"/>
      <c r="I115" s="84"/>
      <c r="J115" s="83"/>
      <c r="K115" s="85"/>
      <c r="L115" s="83"/>
      <c r="M115" s="89"/>
    </row>
    <row r="116" spans="1:13" ht="16.5" customHeight="1" x14ac:dyDescent="0.2">
      <c r="A116" s="88"/>
      <c r="B116" s="36"/>
      <c r="C116" s="36"/>
      <c r="D116" s="36"/>
      <c r="E116" s="81"/>
      <c r="F116" s="36"/>
      <c r="G116" s="82"/>
      <c r="H116" s="83"/>
      <c r="I116" s="84"/>
      <c r="J116" s="83"/>
      <c r="K116" s="85"/>
      <c r="L116" s="83"/>
      <c r="M116" s="89"/>
    </row>
    <row r="117" spans="1:13" ht="16.5" customHeight="1" x14ac:dyDescent="0.2">
      <c r="A117" s="98"/>
      <c r="B117" s="98"/>
      <c r="C117" s="98"/>
      <c r="D117" s="98"/>
      <c r="E117" s="99"/>
      <c r="F117" s="102"/>
      <c r="G117" s="273" t="s">
        <v>245</v>
      </c>
      <c r="H117" s="273"/>
      <c r="I117" s="273" t="s">
        <v>245</v>
      </c>
      <c r="J117" s="14"/>
      <c r="K117" s="273" t="s">
        <v>246</v>
      </c>
      <c r="L117" s="273"/>
      <c r="M117" s="273"/>
    </row>
    <row r="118" spans="1:13" ht="16.5" customHeight="1" x14ac:dyDescent="0.2">
      <c r="A118" s="98"/>
      <c r="B118" s="98"/>
      <c r="C118" s="98"/>
      <c r="D118" s="98"/>
      <c r="E118" s="99"/>
      <c r="F118" s="102"/>
      <c r="G118" s="273" t="s">
        <v>244</v>
      </c>
      <c r="H118" s="273"/>
      <c r="I118" s="273"/>
      <c r="J118" s="101"/>
      <c r="K118" s="273" t="s">
        <v>247</v>
      </c>
      <c r="L118" s="273"/>
      <c r="M118" s="273"/>
    </row>
    <row r="119" spans="1:13" ht="16.5" customHeight="1" x14ac:dyDescent="0.2">
      <c r="A119" s="98"/>
      <c r="B119" s="98"/>
      <c r="C119" s="98"/>
      <c r="D119" s="98"/>
      <c r="E119" s="99"/>
      <c r="F119" s="102"/>
      <c r="G119" s="274" t="s">
        <v>2</v>
      </c>
      <c r="H119" s="274"/>
      <c r="I119" s="274"/>
      <c r="J119" s="14"/>
      <c r="K119" s="274" t="s">
        <v>2</v>
      </c>
      <c r="L119" s="274"/>
      <c r="M119" s="274"/>
    </row>
    <row r="120" spans="1:13" ht="16.5" customHeight="1" x14ac:dyDescent="0.2">
      <c r="A120" s="98"/>
      <c r="B120" s="98"/>
      <c r="C120" s="98"/>
      <c r="D120" s="98"/>
      <c r="E120" s="81"/>
      <c r="F120" s="36"/>
      <c r="G120" s="103" t="s">
        <v>216</v>
      </c>
      <c r="H120" s="22"/>
      <c r="I120" s="104" t="s">
        <v>5</v>
      </c>
      <c r="J120" s="22"/>
      <c r="K120" s="103" t="s">
        <v>216</v>
      </c>
      <c r="L120" s="22"/>
      <c r="M120" s="104" t="s">
        <v>5</v>
      </c>
    </row>
    <row r="121" spans="1:13" ht="16.5" customHeight="1" x14ac:dyDescent="0.2">
      <c r="A121" s="98"/>
      <c r="B121" s="98"/>
      <c r="C121" s="98"/>
      <c r="D121" s="98"/>
      <c r="E121" s="105" t="s">
        <v>6</v>
      </c>
      <c r="F121" s="102"/>
      <c r="G121" s="106" t="s">
        <v>7</v>
      </c>
      <c r="H121" s="107"/>
      <c r="I121" s="108" t="s">
        <v>7</v>
      </c>
      <c r="J121" s="107"/>
      <c r="K121" s="106" t="s">
        <v>7</v>
      </c>
      <c r="L121" s="107"/>
      <c r="M121" s="108" t="s">
        <v>7</v>
      </c>
    </row>
    <row r="122" spans="1:13" ht="16.5" customHeight="1" x14ac:dyDescent="0.2">
      <c r="A122" s="98"/>
      <c r="B122" s="98"/>
      <c r="C122" s="98"/>
      <c r="D122" s="98"/>
      <c r="E122" s="99"/>
      <c r="F122" s="102"/>
      <c r="G122" s="25"/>
      <c r="H122" s="107"/>
      <c r="I122" s="109"/>
      <c r="J122" s="107"/>
      <c r="K122" s="110"/>
      <c r="L122" s="107"/>
      <c r="M122" s="111"/>
    </row>
    <row r="123" spans="1:13" ht="16.5" customHeight="1" x14ac:dyDescent="0.2">
      <c r="A123" s="88" t="s">
        <v>232</v>
      </c>
      <c r="B123" s="88"/>
      <c r="C123" s="36"/>
      <c r="D123" s="36"/>
      <c r="E123" s="81"/>
      <c r="F123" s="36"/>
      <c r="G123" s="119">
        <f>+G53+G87+G105</f>
        <v>275595</v>
      </c>
      <c r="H123" s="85"/>
      <c r="I123" s="89">
        <f>+I53+I87+I105</f>
        <v>126069</v>
      </c>
      <c r="J123" s="85"/>
      <c r="K123" s="119">
        <f>+K53+K87+K105</f>
        <v>40846</v>
      </c>
      <c r="L123" s="85"/>
      <c r="M123" s="89">
        <f>+M53+M87+M105</f>
        <v>54206</v>
      </c>
    </row>
    <row r="124" spans="1:13" ht="16.5" customHeight="1" x14ac:dyDescent="0.2">
      <c r="A124" s="36" t="s">
        <v>185</v>
      </c>
      <c r="B124" s="88"/>
      <c r="C124" s="36"/>
      <c r="D124" s="36"/>
      <c r="E124" s="81"/>
      <c r="F124" s="36"/>
      <c r="G124" s="119"/>
      <c r="H124" s="85"/>
      <c r="I124" s="89"/>
      <c r="J124" s="85"/>
      <c r="K124" s="119"/>
      <c r="L124" s="85"/>
      <c r="M124" s="89"/>
    </row>
    <row r="125" spans="1:13" ht="16.5" customHeight="1" x14ac:dyDescent="0.2">
      <c r="A125" s="36"/>
      <c r="B125" s="36" t="s">
        <v>186</v>
      </c>
      <c r="C125" s="36"/>
      <c r="D125" s="36"/>
      <c r="E125" s="81"/>
      <c r="F125" s="36"/>
      <c r="G125" s="119">
        <v>2611126</v>
      </c>
      <c r="H125" s="85"/>
      <c r="I125" s="89">
        <v>2975491</v>
      </c>
      <c r="J125" s="85"/>
      <c r="K125" s="119">
        <v>222256</v>
      </c>
      <c r="L125" s="85"/>
      <c r="M125" s="89">
        <v>141109</v>
      </c>
    </row>
    <row r="126" spans="1:13" ht="16.5" customHeight="1" x14ac:dyDescent="0.2">
      <c r="A126" s="36" t="s">
        <v>187</v>
      </c>
      <c r="B126" s="36"/>
      <c r="C126" s="36"/>
      <c r="D126" s="36"/>
      <c r="E126" s="81"/>
      <c r="F126" s="36"/>
      <c r="G126" s="119"/>
      <c r="H126" s="85"/>
      <c r="I126" s="89"/>
      <c r="J126" s="85"/>
      <c r="K126" s="119"/>
      <c r="L126" s="85"/>
      <c r="M126" s="89"/>
    </row>
    <row r="127" spans="1:13" ht="16.5" customHeight="1" x14ac:dyDescent="0.2">
      <c r="A127" s="36"/>
      <c r="B127" s="36" t="s">
        <v>184</v>
      </c>
      <c r="C127" s="36"/>
      <c r="D127" s="36"/>
      <c r="E127" s="81"/>
      <c r="F127" s="36"/>
      <c r="G127" s="132">
        <v>3361</v>
      </c>
      <c r="H127" s="72"/>
      <c r="I127" s="97">
        <v>3016</v>
      </c>
      <c r="J127" s="72"/>
      <c r="K127" s="132">
        <v>3987</v>
      </c>
      <c r="L127" s="72"/>
      <c r="M127" s="97">
        <v>2993</v>
      </c>
    </row>
    <row r="128" spans="1:13" ht="16.5" customHeight="1" x14ac:dyDescent="0.2">
      <c r="A128" s="36"/>
      <c r="B128" s="36"/>
      <c r="C128" s="36"/>
      <c r="D128" s="36"/>
      <c r="E128" s="81"/>
      <c r="F128" s="36"/>
      <c r="G128" s="130"/>
      <c r="H128" s="72"/>
      <c r="I128" s="131"/>
      <c r="J128" s="72"/>
      <c r="K128" s="130"/>
      <c r="L128" s="72"/>
      <c r="M128" s="131"/>
    </row>
    <row r="129" spans="1:13" ht="16.5" customHeight="1" thickBot="1" x14ac:dyDescent="0.25">
      <c r="A129" s="88" t="s">
        <v>257</v>
      </c>
      <c r="B129" s="88"/>
      <c r="C129" s="36"/>
      <c r="D129" s="36"/>
      <c r="E129" s="81"/>
      <c r="F129" s="36"/>
      <c r="G129" s="145">
        <f>SUM(G123:G127)</f>
        <v>2890082</v>
      </c>
      <c r="H129" s="85"/>
      <c r="I129" s="146">
        <f>SUM(I123:I127)</f>
        <v>3104576</v>
      </c>
      <c r="J129" s="85"/>
      <c r="K129" s="145">
        <f>SUM(K123:K127)</f>
        <v>267089</v>
      </c>
      <c r="L129" s="85"/>
      <c r="M129" s="146">
        <f>SUM(M123:M127)</f>
        <v>198308</v>
      </c>
    </row>
    <row r="130" spans="1:13" ht="16.5" customHeight="1" thickTop="1" x14ac:dyDescent="0.2">
      <c r="A130" s="36"/>
      <c r="B130" s="88"/>
      <c r="C130" s="36"/>
      <c r="D130" s="36"/>
      <c r="E130" s="81"/>
      <c r="F130" s="36"/>
      <c r="G130" s="119"/>
      <c r="H130" s="85"/>
      <c r="I130" s="89"/>
      <c r="J130" s="85"/>
      <c r="K130" s="119"/>
      <c r="L130" s="85"/>
      <c r="M130" s="89"/>
    </row>
    <row r="131" spans="1:13" ht="16.5" customHeight="1" x14ac:dyDescent="0.2">
      <c r="A131" s="36"/>
      <c r="B131" s="88"/>
      <c r="C131" s="36"/>
      <c r="D131" s="36"/>
      <c r="E131" s="81"/>
      <c r="F131" s="36"/>
      <c r="G131" s="119"/>
      <c r="H131" s="85"/>
      <c r="I131" s="89"/>
      <c r="J131" s="85"/>
      <c r="K131" s="119"/>
      <c r="L131" s="85"/>
      <c r="M131" s="89"/>
    </row>
    <row r="132" spans="1:13" ht="16.5" customHeight="1" x14ac:dyDescent="0.2">
      <c r="A132" s="88" t="s">
        <v>188</v>
      </c>
      <c r="B132" s="36"/>
      <c r="C132" s="36"/>
      <c r="D132" s="36"/>
      <c r="E132" s="81"/>
      <c r="F132" s="36"/>
      <c r="G132" s="119"/>
      <c r="H132" s="85"/>
      <c r="I132" s="89"/>
      <c r="J132" s="85"/>
      <c r="K132" s="119"/>
      <c r="L132" s="85"/>
      <c r="M132" s="89"/>
    </row>
    <row r="133" spans="1:13" ht="16.5" customHeight="1" x14ac:dyDescent="0.2">
      <c r="A133" s="88"/>
      <c r="B133" s="36"/>
      <c r="C133" s="36"/>
      <c r="D133" s="36"/>
      <c r="E133" s="81"/>
      <c r="F133" s="36"/>
      <c r="G133" s="119"/>
      <c r="H133" s="85"/>
      <c r="I133" s="89"/>
      <c r="J133" s="85"/>
      <c r="K133" s="119"/>
      <c r="L133" s="85"/>
      <c r="M133" s="89"/>
    </row>
    <row r="134" spans="1:13" ht="16.5" customHeight="1" x14ac:dyDescent="0.2">
      <c r="A134" s="36" t="s">
        <v>189</v>
      </c>
      <c r="B134" s="36"/>
      <c r="C134" s="36"/>
      <c r="D134" s="36"/>
      <c r="E134" s="81"/>
      <c r="F134" s="36"/>
      <c r="G134" s="119"/>
      <c r="H134" s="85"/>
      <c r="I134" s="89"/>
      <c r="J134" s="85"/>
      <c r="K134" s="119"/>
      <c r="L134" s="85"/>
      <c r="M134" s="89"/>
    </row>
    <row r="135" spans="1:13" ht="16.5" customHeight="1" x14ac:dyDescent="0.2">
      <c r="A135" s="36"/>
      <c r="B135" s="36" t="s">
        <v>190</v>
      </c>
      <c r="C135" s="36"/>
      <c r="D135" s="36"/>
      <c r="E135" s="81"/>
      <c r="F135" s="36"/>
      <c r="G135" s="119">
        <v>25487</v>
      </c>
      <c r="H135" s="61"/>
      <c r="I135" s="89">
        <v>30733</v>
      </c>
      <c r="J135" s="61"/>
      <c r="K135" s="119">
        <v>17094</v>
      </c>
      <c r="L135" s="61"/>
      <c r="M135" s="89">
        <v>21062</v>
      </c>
    </row>
    <row r="136" spans="1:13" ht="16.5" customHeight="1" x14ac:dyDescent="0.2">
      <c r="A136" s="138" t="s">
        <v>191</v>
      </c>
      <c r="B136" s="147"/>
      <c r="C136" s="147"/>
      <c r="D136" s="148"/>
      <c r="E136" s="81"/>
      <c r="F136" s="36"/>
      <c r="G136" s="119"/>
      <c r="H136" s="61"/>
      <c r="I136" s="89"/>
      <c r="J136" s="61"/>
      <c r="K136" s="119"/>
      <c r="L136" s="61"/>
      <c r="M136" s="89"/>
    </row>
    <row r="137" spans="1:13" ht="16.5" customHeight="1" x14ac:dyDescent="0.2">
      <c r="A137" s="138"/>
      <c r="B137" s="138" t="s">
        <v>192</v>
      </c>
      <c r="C137" s="147"/>
      <c r="D137" s="148"/>
      <c r="E137" s="81"/>
      <c r="F137" s="36"/>
      <c r="G137" s="119"/>
      <c r="H137" s="61"/>
      <c r="I137" s="89"/>
      <c r="J137" s="61"/>
      <c r="K137" s="119"/>
      <c r="L137" s="61"/>
      <c r="M137" s="89"/>
    </row>
    <row r="138" spans="1:13" ht="16.5" customHeight="1" x14ac:dyDescent="0.2">
      <c r="A138" s="147"/>
      <c r="B138" s="138" t="s">
        <v>193</v>
      </c>
      <c r="C138" s="36"/>
      <c r="D138" s="147"/>
      <c r="E138" s="81"/>
      <c r="F138" s="36"/>
      <c r="G138" s="119">
        <v>16780</v>
      </c>
      <c r="H138" s="61"/>
      <c r="I138" s="89">
        <v>15990</v>
      </c>
      <c r="J138" s="61"/>
      <c r="K138" s="119">
        <v>0</v>
      </c>
      <c r="L138" s="61"/>
      <c r="M138" s="89">
        <v>5817</v>
      </c>
    </row>
    <row r="139" spans="1:13" ht="16.5" customHeight="1" x14ac:dyDescent="0.2">
      <c r="A139" s="138" t="s">
        <v>194</v>
      </c>
      <c r="B139" s="138"/>
      <c r="C139" s="138"/>
      <c r="D139" s="138"/>
      <c r="E139" s="81"/>
      <c r="F139" s="36"/>
      <c r="G139" s="119"/>
      <c r="H139" s="61"/>
      <c r="I139" s="89"/>
      <c r="J139" s="61"/>
      <c r="K139" s="119"/>
      <c r="L139" s="61"/>
      <c r="M139" s="89"/>
    </row>
    <row r="140" spans="1:13" ht="16.5" customHeight="1" x14ac:dyDescent="0.2">
      <c r="A140" s="138"/>
      <c r="B140" s="138" t="s">
        <v>195</v>
      </c>
      <c r="C140" s="138"/>
      <c r="D140" s="138"/>
      <c r="E140" s="81"/>
      <c r="F140" s="36"/>
      <c r="G140" s="119">
        <v>0</v>
      </c>
      <c r="H140" s="61"/>
      <c r="I140" s="89">
        <v>980</v>
      </c>
      <c r="J140" s="61"/>
      <c r="K140" s="119">
        <v>240</v>
      </c>
      <c r="L140" s="61"/>
      <c r="M140" s="89">
        <v>1537</v>
      </c>
    </row>
    <row r="141" spans="1:13" ht="16.5" customHeight="1" x14ac:dyDescent="0.2">
      <c r="A141" s="138" t="s">
        <v>230</v>
      </c>
      <c r="B141" s="138"/>
      <c r="C141" s="138"/>
      <c r="D141" s="138"/>
      <c r="E141" s="81"/>
      <c r="F141" s="36"/>
      <c r="G141" s="119"/>
      <c r="H141" s="61"/>
      <c r="I141" s="89"/>
      <c r="J141" s="61"/>
      <c r="K141" s="119"/>
      <c r="L141" s="61"/>
      <c r="M141" s="89"/>
    </row>
    <row r="142" spans="1:13" ht="16.5" customHeight="1" x14ac:dyDescent="0.2">
      <c r="A142" s="138"/>
      <c r="B142" s="138" t="s">
        <v>197</v>
      </c>
      <c r="C142" s="138"/>
      <c r="D142" s="138"/>
      <c r="E142" s="81">
        <v>7</v>
      </c>
      <c r="F142" s="36"/>
      <c r="G142" s="119">
        <v>0</v>
      </c>
      <c r="H142" s="61"/>
      <c r="I142" s="89">
        <v>0</v>
      </c>
      <c r="J142" s="61"/>
      <c r="K142" s="119">
        <v>64458</v>
      </c>
      <c r="L142" s="61"/>
      <c r="M142" s="89">
        <v>0</v>
      </c>
    </row>
    <row r="143" spans="1:13" ht="16.5" customHeight="1" x14ac:dyDescent="0.2">
      <c r="A143" s="36" t="s">
        <v>200</v>
      </c>
      <c r="B143" s="88"/>
      <c r="C143" s="36"/>
      <c r="D143" s="36"/>
      <c r="E143" s="81"/>
      <c r="F143" s="36"/>
      <c r="G143" s="119"/>
      <c r="H143" s="33"/>
      <c r="I143" s="89"/>
      <c r="J143" s="33"/>
      <c r="K143" s="119"/>
      <c r="L143" s="33"/>
      <c r="M143" s="89"/>
    </row>
    <row r="144" spans="1:13" ht="16.5" customHeight="1" x14ac:dyDescent="0.2">
      <c r="A144" s="36"/>
      <c r="B144" s="36" t="s">
        <v>201</v>
      </c>
      <c r="C144" s="36"/>
      <c r="D144" s="36"/>
      <c r="E144" s="81"/>
      <c r="F144" s="36"/>
      <c r="G144" s="119">
        <v>25678</v>
      </c>
      <c r="H144" s="33"/>
      <c r="I144" s="89">
        <v>71066</v>
      </c>
      <c r="J144" s="33"/>
      <c r="K144" s="119">
        <v>2404</v>
      </c>
      <c r="L144" s="33"/>
      <c r="M144" s="89">
        <v>25049</v>
      </c>
    </row>
    <row r="145" spans="1:13" ht="16.5" customHeight="1" x14ac:dyDescent="0.2">
      <c r="A145" s="36" t="s">
        <v>240</v>
      </c>
      <c r="B145" s="36"/>
      <c r="C145" s="36"/>
      <c r="D145" s="36"/>
      <c r="E145" s="81">
        <v>9</v>
      </c>
      <c r="F145" s="36"/>
      <c r="G145" s="119">
        <v>0</v>
      </c>
      <c r="H145" s="33"/>
      <c r="I145" s="89">
        <v>0</v>
      </c>
      <c r="J145" s="33"/>
      <c r="K145" s="119">
        <v>15000</v>
      </c>
      <c r="L145" s="33"/>
      <c r="M145" s="89">
        <v>0</v>
      </c>
    </row>
    <row r="146" spans="1:13" ht="16.5" customHeight="1" x14ac:dyDescent="0.2">
      <c r="A146" s="36" t="s">
        <v>242</v>
      </c>
      <c r="B146" s="88"/>
      <c r="C146" s="36"/>
      <c r="D146" s="36"/>
      <c r="E146" s="81"/>
      <c r="F146" s="36"/>
      <c r="G146" s="119"/>
      <c r="H146" s="33"/>
      <c r="I146" s="89"/>
      <c r="J146" s="33"/>
      <c r="K146" s="119"/>
      <c r="L146" s="33"/>
      <c r="M146" s="89"/>
    </row>
    <row r="147" spans="1:13" ht="16.5" customHeight="1" x14ac:dyDescent="0.2">
      <c r="A147" s="36"/>
      <c r="B147" s="36" t="s">
        <v>241</v>
      </c>
      <c r="C147" s="36"/>
      <c r="D147" s="36"/>
      <c r="E147" s="81">
        <v>21</v>
      </c>
      <c r="F147" s="36"/>
      <c r="G147" s="119">
        <v>0</v>
      </c>
      <c r="H147" s="33"/>
      <c r="I147" s="89">
        <v>0</v>
      </c>
      <c r="J147" s="33"/>
      <c r="K147" s="119">
        <v>21010</v>
      </c>
      <c r="L147" s="33"/>
      <c r="M147" s="89">
        <v>0</v>
      </c>
    </row>
    <row r="148" spans="1:13" ht="16.5" customHeight="1" x14ac:dyDescent="0.2">
      <c r="A148" s="36"/>
      <c r="B148" s="88"/>
      <c r="C148" s="36"/>
      <c r="D148" s="36"/>
      <c r="E148" s="81"/>
      <c r="F148" s="36"/>
      <c r="G148" s="85"/>
      <c r="H148" s="85"/>
      <c r="I148" s="89"/>
      <c r="J148" s="85"/>
      <c r="K148" s="85"/>
      <c r="L148" s="85"/>
      <c r="M148" s="89"/>
    </row>
    <row r="149" spans="1:13" ht="16.5" customHeight="1" x14ac:dyDescent="0.2">
      <c r="A149" s="36"/>
      <c r="B149" s="88"/>
      <c r="C149" s="36"/>
      <c r="D149" s="36"/>
      <c r="E149" s="81"/>
      <c r="F149" s="36"/>
      <c r="G149" s="85"/>
      <c r="H149" s="85"/>
      <c r="I149" s="89"/>
      <c r="J149" s="85"/>
      <c r="K149" s="85"/>
      <c r="L149" s="85"/>
      <c r="M149" s="89"/>
    </row>
    <row r="150" spans="1:13" ht="16.5" customHeight="1" x14ac:dyDescent="0.2">
      <c r="A150" s="36"/>
      <c r="B150" s="88"/>
      <c r="C150" s="36"/>
      <c r="D150" s="36"/>
      <c r="E150" s="81"/>
      <c r="F150" s="36"/>
      <c r="G150" s="85"/>
      <c r="H150" s="85"/>
      <c r="I150" s="89"/>
      <c r="J150" s="85"/>
      <c r="K150" s="85"/>
      <c r="L150" s="85"/>
      <c r="M150" s="89"/>
    </row>
    <row r="151" spans="1:13" ht="16.5" customHeight="1" x14ac:dyDescent="0.2">
      <c r="A151" s="36"/>
      <c r="B151" s="88"/>
      <c r="C151" s="36"/>
      <c r="D151" s="36"/>
      <c r="E151" s="81"/>
      <c r="F151" s="36"/>
      <c r="G151" s="85"/>
      <c r="H151" s="85"/>
      <c r="I151" s="89"/>
      <c r="J151" s="85"/>
      <c r="K151" s="85"/>
      <c r="L151" s="85"/>
      <c r="M151" s="89"/>
    </row>
    <row r="152" spans="1:13" ht="16.5" customHeight="1" x14ac:dyDescent="0.2">
      <c r="A152" s="36"/>
      <c r="B152" s="88"/>
      <c r="C152" s="36"/>
      <c r="D152" s="36"/>
      <c r="E152" s="81"/>
      <c r="F152" s="36"/>
      <c r="G152" s="85"/>
      <c r="H152" s="85"/>
      <c r="I152" s="89"/>
      <c r="J152" s="85"/>
      <c r="K152" s="85"/>
      <c r="L152" s="85"/>
      <c r="M152" s="89"/>
    </row>
    <row r="153" spans="1:13" ht="16.5" customHeight="1" x14ac:dyDescent="0.2">
      <c r="A153" s="36"/>
      <c r="B153" s="88"/>
      <c r="C153" s="36"/>
      <c r="D153" s="36"/>
      <c r="E153" s="81"/>
      <c r="F153" s="36"/>
      <c r="G153" s="85"/>
      <c r="H153" s="85"/>
      <c r="I153" s="89"/>
      <c r="J153" s="85"/>
      <c r="K153" s="85"/>
      <c r="L153" s="85"/>
      <c r="M153" s="89"/>
    </row>
    <row r="154" spans="1:13" ht="16.5" customHeight="1" x14ac:dyDescent="0.2">
      <c r="A154" s="36"/>
      <c r="B154" s="88"/>
      <c r="C154" s="36"/>
      <c r="D154" s="36"/>
      <c r="E154" s="81"/>
      <c r="F154" s="36"/>
      <c r="G154" s="85"/>
      <c r="H154" s="85"/>
      <c r="I154" s="89"/>
      <c r="J154" s="85"/>
      <c r="K154" s="85"/>
      <c r="L154" s="85"/>
      <c r="M154" s="89"/>
    </row>
    <row r="155" spans="1:13" ht="16.5" customHeight="1" x14ac:dyDescent="0.2">
      <c r="A155" s="36"/>
      <c r="B155" s="88"/>
      <c r="C155" s="36"/>
      <c r="D155" s="36"/>
      <c r="E155" s="81"/>
      <c r="F155" s="36"/>
      <c r="G155" s="85"/>
      <c r="H155" s="85"/>
      <c r="I155" s="89"/>
      <c r="J155" s="85"/>
      <c r="K155" s="85"/>
      <c r="L155" s="85"/>
      <c r="M155" s="89"/>
    </row>
    <row r="156" spans="1:13" ht="16.5" customHeight="1" x14ac:dyDescent="0.2">
      <c r="A156" s="36"/>
      <c r="B156" s="88"/>
      <c r="C156" s="36"/>
      <c r="D156" s="36"/>
      <c r="E156" s="81"/>
      <c r="F156" s="36"/>
      <c r="G156" s="85"/>
      <c r="H156" s="85"/>
      <c r="I156" s="89"/>
      <c r="J156" s="85"/>
      <c r="K156" s="85"/>
      <c r="L156" s="85"/>
      <c r="M156" s="89"/>
    </row>
    <row r="157" spans="1:13" ht="16.5" customHeight="1" x14ac:dyDescent="0.2">
      <c r="A157" s="36"/>
      <c r="B157" s="88"/>
      <c r="C157" s="36"/>
      <c r="D157" s="36"/>
      <c r="E157" s="81"/>
      <c r="F157" s="36"/>
      <c r="G157" s="85"/>
      <c r="H157" s="85"/>
      <c r="I157" s="89"/>
      <c r="J157" s="85"/>
      <c r="K157" s="85"/>
      <c r="L157" s="85"/>
      <c r="M157" s="89"/>
    </row>
    <row r="158" spans="1:13" ht="16.5" customHeight="1" x14ac:dyDescent="0.2">
      <c r="A158" s="36"/>
      <c r="B158" s="88"/>
      <c r="C158" s="36"/>
      <c r="D158" s="36"/>
      <c r="E158" s="81"/>
      <c r="F158" s="36"/>
      <c r="G158" s="85"/>
      <c r="H158" s="85"/>
      <c r="I158" s="89"/>
      <c r="J158" s="85"/>
      <c r="K158" s="85"/>
      <c r="L158" s="85"/>
      <c r="M158" s="89"/>
    </row>
    <row r="159" spans="1:13" ht="16.5" customHeight="1" x14ac:dyDescent="0.2">
      <c r="A159" s="36"/>
      <c r="B159" s="88"/>
      <c r="C159" s="36"/>
      <c r="D159" s="36"/>
      <c r="E159" s="81"/>
      <c r="F159" s="36"/>
      <c r="G159" s="85"/>
      <c r="H159" s="85"/>
      <c r="I159" s="89"/>
      <c r="J159" s="85"/>
      <c r="K159" s="85"/>
      <c r="L159" s="85"/>
      <c r="M159" s="89"/>
    </row>
    <row r="160" spans="1:13" ht="19.5" customHeight="1" x14ac:dyDescent="0.2">
      <c r="A160" s="36"/>
      <c r="B160" s="88"/>
      <c r="C160" s="36"/>
      <c r="D160" s="36"/>
      <c r="E160" s="81"/>
      <c r="F160" s="36"/>
      <c r="G160" s="85"/>
      <c r="H160" s="85"/>
      <c r="I160" s="89"/>
      <c r="J160" s="85"/>
      <c r="K160" s="85"/>
      <c r="L160" s="85"/>
      <c r="M160" s="89"/>
    </row>
    <row r="161" spans="1:13" s="265" customFormat="1" ht="22.15" customHeight="1" x14ac:dyDescent="0.2">
      <c r="A161" s="268" t="str">
        <f>A111</f>
        <v>The notes to the interim financial information from pages 14 to 32 are an integral part of these interim financial information.</v>
      </c>
      <c r="B161" s="268"/>
      <c r="C161" s="268"/>
      <c r="D161" s="268"/>
      <c r="E161" s="270"/>
      <c r="F161" s="268"/>
      <c r="G161" s="271"/>
      <c r="H161" s="271"/>
      <c r="I161" s="272"/>
      <c r="J161" s="271"/>
      <c r="K161" s="271"/>
      <c r="L161" s="271"/>
      <c r="M161" s="272"/>
    </row>
  </sheetData>
  <mergeCells count="21">
    <mergeCell ref="G119:I119"/>
    <mergeCell ref="K119:M119"/>
    <mergeCell ref="A11:D11"/>
    <mergeCell ref="B16:D16"/>
    <mergeCell ref="A38:D38"/>
    <mergeCell ref="G62:I62"/>
    <mergeCell ref="K62:M62"/>
    <mergeCell ref="G118:I118"/>
    <mergeCell ref="K118:M118"/>
    <mergeCell ref="G117:I117"/>
    <mergeCell ref="K117:M117"/>
    <mergeCell ref="G64:I64"/>
    <mergeCell ref="K64:M64"/>
    <mergeCell ref="G6:I6"/>
    <mergeCell ref="K6:M6"/>
    <mergeCell ref="G7:I7"/>
    <mergeCell ref="K7:M7"/>
    <mergeCell ref="G63:I63"/>
    <mergeCell ref="K63:M63"/>
    <mergeCell ref="G8:I8"/>
    <mergeCell ref="K8:M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1" max="16383" man="1"/>
  </rowBreaks>
  <ignoredErrors>
    <ignoredError sqref="H9 H65 H120 L9 L65 L120 J9 J65 J1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B&amp;S 2-4</vt:lpstr>
      <vt:lpstr>P&amp;L 5 (3M)</vt:lpstr>
      <vt:lpstr>PL6 (3M)</vt:lpstr>
      <vt:lpstr>P&amp;L 7 (9M)</vt:lpstr>
      <vt:lpstr>PL8 (9M)</vt:lpstr>
      <vt:lpstr>Equity-conso9</vt:lpstr>
      <vt:lpstr>Equity-Separate10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2022-11-08T08:24:44Z</cp:lastPrinted>
  <dcterms:created xsi:type="dcterms:W3CDTF">2021-06-02T07:53:56Z</dcterms:created>
  <dcterms:modified xsi:type="dcterms:W3CDTF">2022-11-08T08:26:26Z</dcterms:modified>
</cp:coreProperties>
</file>