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3'22\"/>
    </mc:Choice>
  </mc:AlternateContent>
  <xr:revisionPtr revIDLastSave="0" documentId="13_ncr:1_{52EAEA89-05E0-4596-ACF4-7C9DCB037BF3}" xr6:coauthVersionLast="47" xr6:coauthVersionMax="47" xr10:uidLastSave="{00000000-0000-0000-0000-000000000000}"/>
  <bookViews>
    <workbookView xWindow="-120" yWindow="-120" windowWidth="24240" windowHeight="13140" tabRatio="774" xr2:uid="{00000000-000D-0000-FFFF-FFFF00000000}"/>
  </bookViews>
  <sheets>
    <sheet name="BS 2-4 " sheetId="28" r:id="rId1"/>
    <sheet name="PL 5-6 (3m)" sheetId="24" r:id="rId2"/>
    <sheet name="PL 7-8 (9m)" sheetId="12" r:id="rId3"/>
    <sheet name="CE 9" sheetId="25" r:id="rId4"/>
    <sheet name="CE 10" sheetId="26" r:id="rId5"/>
    <sheet name="CF 11-13" sheetId="22" r:id="rId6"/>
  </sheets>
  <definedNames>
    <definedName name="_xlnm.Print_Area" localSheetId="2">'PL 7-8 (9m)'!$A$1:$L$98</definedName>
  </definedNames>
  <calcPr calcId="191029"/>
</workbook>
</file>

<file path=xl/calcChain.xml><?xml version="1.0" encoding="utf-8"?>
<calcChain xmlns="http://schemas.openxmlformats.org/spreadsheetml/2006/main">
  <c r="F28" i="26" l="1"/>
  <c r="P26" i="26" l="1"/>
  <c r="P25" i="26"/>
  <c r="P24" i="26"/>
  <c r="P23" i="26"/>
  <c r="J67" i="12" l="1"/>
  <c r="F67" i="12"/>
  <c r="J23" i="12"/>
  <c r="F23" i="12"/>
  <c r="J47" i="24" l="1"/>
  <c r="J23" i="24"/>
  <c r="J15" i="24"/>
  <c r="F47" i="24"/>
  <c r="F23" i="24"/>
  <c r="F15" i="24"/>
  <c r="J43" i="28"/>
  <c r="J25" i="24" l="1"/>
  <c r="J33" i="24" s="1"/>
  <c r="J36" i="24" s="1"/>
  <c r="J49" i="24" s="1"/>
  <c r="F25" i="24"/>
  <c r="F33" i="24" s="1"/>
  <c r="F36" i="24" s="1"/>
  <c r="F49" i="24" l="1"/>
  <c r="R23" i="26" l="1"/>
  <c r="R26" i="26"/>
  <c r="R25" i="26"/>
  <c r="R24" i="26"/>
  <c r="X28" i="25"/>
  <c r="X26" i="25"/>
  <c r="X25" i="25"/>
  <c r="R23" i="25"/>
  <c r="F18" i="26" l="1"/>
  <c r="F32" i="25"/>
  <c r="F20" i="25"/>
  <c r="N28" i="26" l="1"/>
  <c r="L28" i="26"/>
  <c r="J28" i="26"/>
  <c r="D28" i="26"/>
  <c r="V32" i="25"/>
  <c r="P32" i="25"/>
  <c r="N32" i="25"/>
  <c r="L32" i="25"/>
  <c r="H32" i="25"/>
  <c r="D32" i="25"/>
  <c r="L100" i="22"/>
  <c r="L76" i="22"/>
  <c r="H100" i="22"/>
  <c r="H76" i="22"/>
  <c r="L42" i="22"/>
  <c r="L47" i="22" s="1"/>
  <c r="H42" i="22"/>
  <c r="H47" i="22" s="1"/>
  <c r="H28" i="26"/>
  <c r="J32" i="25"/>
  <c r="X30" i="25"/>
  <c r="X27" i="25"/>
  <c r="L73" i="12"/>
  <c r="L67" i="12"/>
  <c r="H73" i="12"/>
  <c r="H67" i="12"/>
  <c r="L47" i="12"/>
  <c r="L23" i="12"/>
  <c r="L15" i="12"/>
  <c r="H47" i="12"/>
  <c r="H23" i="12"/>
  <c r="H15" i="12"/>
  <c r="L72" i="24"/>
  <c r="L66" i="24"/>
  <c r="H72" i="24"/>
  <c r="H66" i="24"/>
  <c r="L47" i="24"/>
  <c r="H47" i="24"/>
  <c r="L23" i="24"/>
  <c r="L15" i="24"/>
  <c r="H23" i="24"/>
  <c r="H15" i="24"/>
  <c r="A52" i="24"/>
  <c r="A149" i="28"/>
  <c r="L135" i="28"/>
  <c r="L138" i="28" s="1"/>
  <c r="J135" i="28"/>
  <c r="H135" i="28"/>
  <c r="H138" i="28" s="1"/>
  <c r="F135" i="28"/>
  <c r="F138" i="28" s="1"/>
  <c r="A103" i="28"/>
  <c r="A101" i="28"/>
  <c r="A100" i="28"/>
  <c r="L91" i="28"/>
  <c r="J91" i="28"/>
  <c r="H91" i="28"/>
  <c r="F91" i="28"/>
  <c r="L77" i="28"/>
  <c r="J77" i="28"/>
  <c r="H77" i="28"/>
  <c r="F77" i="28"/>
  <c r="A54" i="28"/>
  <c r="A52" i="28"/>
  <c r="L43" i="28"/>
  <c r="H43" i="28"/>
  <c r="F43" i="28"/>
  <c r="L24" i="28"/>
  <c r="J24" i="28"/>
  <c r="J45" i="28" s="1"/>
  <c r="H24" i="28"/>
  <c r="F24" i="28"/>
  <c r="H25" i="12" l="1"/>
  <c r="H33" i="12" s="1"/>
  <c r="H36" i="12" s="1"/>
  <c r="H49" i="12" s="1"/>
  <c r="H93" i="28"/>
  <c r="H140" i="28" s="1"/>
  <c r="L25" i="12"/>
  <c r="L33" i="12" s="1"/>
  <c r="L36" i="12" s="1"/>
  <c r="L49" i="12" s="1"/>
  <c r="L25" i="24"/>
  <c r="L33" i="24" s="1"/>
  <c r="L36" i="24" s="1"/>
  <c r="L49" i="24" s="1"/>
  <c r="L93" i="28"/>
  <c r="L140" i="28" s="1"/>
  <c r="H45" i="28"/>
  <c r="J138" i="28"/>
  <c r="X29" i="25"/>
  <c r="H25" i="24"/>
  <c r="H33" i="24" s="1"/>
  <c r="H36" i="24" s="1"/>
  <c r="H49" i="24" s="1"/>
  <c r="L45" i="28"/>
  <c r="L102" i="22"/>
  <c r="L105" i="22" s="1"/>
  <c r="H102" i="22"/>
  <c r="H105" i="22" s="1"/>
  <c r="P21" i="26"/>
  <c r="R32" i="25"/>
  <c r="J93" i="28"/>
  <c r="F93" i="28"/>
  <c r="F140" i="28" s="1"/>
  <c r="F45" i="28"/>
  <c r="F100" i="22"/>
  <c r="J140" i="28" l="1"/>
  <c r="R21" i="26"/>
  <c r="R28" i="26" s="1"/>
  <c r="P28" i="26"/>
  <c r="T23" i="25"/>
  <c r="X23" i="25" s="1"/>
  <c r="X32" i="25" s="1"/>
  <c r="R18" i="25"/>
  <c r="T18" i="25" s="1"/>
  <c r="R17" i="25"/>
  <c r="T17" i="25" s="1"/>
  <c r="X17" i="25" s="1"/>
  <c r="R16" i="25"/>
  <c r="T16" i="25" s="1"/>
  <c r="V20" i="25"/>
  <c r="F73" i="12"/>
  <c r="T32" i="25" l="1"/>
  <c r="A107" i="22"/>
  <c r="P15" i="26" l="1"/>
  <c r="R15" i="26" s="1"/>
  <c r="R14" i="25"/>
  <c r="D20" i="25"/>
  <c r="P20" i="25"/>
  <c r="J42" i="22" l="1"/>
  <c r="F42" i="22" l="1"/>
  <c r="A3" i="22"/>
  <c r="H18" i="26"/>
  <c r="D18" i="26"/>
  <c r="J18" i="26"/>
  <c r="L18" i="26"/>
  <c r="P13" i="26"/>
  <c r="R13" i="26" s="1"/>
  <c r="H20" i="25"/>
  <c r="J20" i="25"/>
  <c r="X16" i="25"/>
  <c r="L20" i="25"/>
  <c r="T14" i="25"/>
  <c r="X14" i="25" s="1"/>
  <c r="A3" i="26"/>
  <c r="J72" i="24"/>
  <c r="F72" i="24"/>
  <c r="J66" i="24"/>
  <c r="F66" i="24"/>
  <c r="A55" i="24"/>
  <c r="A53" i="24"/>
  <c r="F47" i="12"/>
  <c r="J47" i="12"/>
  <c r="P16" i="26" s="1"/>
  <c r="R16" i="26" s="1"/>
  <c r="X18" i="25" l="1"/>
  <c r="N20" i="25"/>
  <c r="N18" i="26"/>
  <c r="X20" i="25" l="1"/>
  <c r="R20" i="25"/>
  <c r="T20" i="25" l="1"/>
  <c r="R18" i="26"/>
  <c r="P18" i="26"/>
  <c r="A53" i="12" l="1"/>
  <c r="A37" i="25" s="1"/>
  <c r="A32" i="26" s="1"/>
  <c r="A96" i="24"/>
  <c r="A98" i="12" l="1"/>
  <c r="J100" i="22"/>
  <c r="J47" i="22" l="1"/>
  <c r="F47" i="22"/>
  <c r="F76" i="22"/>
  <c r="A159" i="22"/>
  <c r="A54" i="22"/>
  <c r="A110" i="22" s="1"/>
  <c r="J15" i="12"/>
  <c r="J25" i="12" s="1"/>
  <c r="J33" i="12" s="1"/>
  <c r="F15" i="12"/>
  <c r="F25" i="12" s="1"/>
  <c r="F33" i="12" s="1"/>
  <c r="A56" i="12"/>
  <c r="A54" i="12"/>
  <c r="J76" i="22"/>
  <c r="J36" i="12" l="1"/>
  <c r="J49" i="12" s="1"/>
  <c r="F102" i="22"/>
  <c r="F105" i="22" s="1"/>
  <c r="J102" i="22"/>
  <c r="J105" i="22" s="1"/>
  <c r="F36" i="12"/>
  <c r="F49" i="12" l="1"/>
  <c r="J73" i="12"/>
</calcChain>
</file>

<file path=xl/sharedStrings.xml><?xml version="1.0" encoding="utf-8"?>
<sst xmlns="http://schemas.openxmlformats.org/spreadsheetml/2006/main" count="528" uniqueCount="243">
  <si>
    <t>บริษัท แกรนด์ แอสเสท โฮเทลส์ แอนด์ พรอพเพอร์ตี้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</si>
  <si>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</si>
  <si>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</si>
  <si>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</si>
  <si>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</si>
  <si>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</si>
  <si>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</si>
  <si>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</si>
  <si>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</si>
  <si>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</si>
  <si>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</si>
  <si>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</si>
  <si>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</si>
  <si>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</si>
  <si>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</si>
  <si>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</si>
  <si>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</si>
  <si>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</si>
  <si>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</si>
  <si>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</si>
  <si>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</si>
  <si>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</si>
  <si>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</si>
  <si>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</si>
  <si>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</si>
  <si>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</si>
  <si>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</si>
  <si>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</si>
  <si>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</si>
  <si>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</si>
  <si>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</si>
  <si>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</si>
  <si>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มูลค่าที่ได้รับชำระแล้วหุ้นละ 1 บาท</t>
  </si>
  <si>
    <t>ยังไม่ได้จัดสรร</t>
  </si>
  <si>
    <t>รายได้จากการประกอบกิจการโรงแรม</t>
  </si>
  <si>
    <t>รายได้จากการขายอสังหาริมทรัพย์</t>
  </si>
  <si>
    <t>ต้นทุนการประกอบกิจการโรงแรม</t>
  </si>
  <si>
    <t>ต้นทุนการขายอสังหาริมทรัพย์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</si>
  <si>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</si>
  <si>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</si>
  <si>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</si>
  <si>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</si>
  <si>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</si>
  <si>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</si>
  <si>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</si>
  <si>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</si>
  <si>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ชำระคืนเจ้าหนี้ตั๋วแลกเงิน</t>
  </si>
  <si>
    <t>ชำระคืนเงินกู้ยืมระยะยาวจากสถาบันการเงิน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</si>
  <si>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</si>
  <si>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</si>
  <si>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</si>
  <si>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</si>
  <si>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เงินลงทุนในการร่วมค้า</t>
  </si>
  <si>
    <t>องค์ประกอบอื่นของส่วนของเจ้าของ</t>
  </si>
  <si>
    <t>หุ้นกู้</t>
  </si>
  <si>
    <t>ภาระผูกพันผลประโยชน์พนักงาน</t>
  </si>
  <si>
    <t>ลูกหนี้การค้าและลูกหนี้อื่น - สุทธิ</t>
  </si>
  <si>
    <t>ภาษีเงินได้</t>
  </si>
  <si>
    <t>ที่ดิน อาคาร และอุปกรณ์ - สุทธิ</t>
  </si>
  <si>
    <t>สินทรัพย์ไม่มีตัวตน - สุทธิ</t>
  </si>
  <si>
    <t>หนี้สินภาษีเงินได้รอการตัดบัญชี</t>
  </si>
  <si>
    <t>งบกระแสเงินสด</t>
  </si>
  <si>
    <t>เงินสดและรายการเทียบเท่าเงินสดต้นงวด</t>
  </si>
  <si>
    <t>งบกำไรขาดทุนเบ็ดเสร็จ</t>
  </si>
  <si>
    <t xml:space="preserve">เงินสดและรายการเทียบเท่าเงินสดปลายงวด </t>
  </si>
  <si>
    <t>ต้นทุนทางการเงิน</t>
  </si>
  <si>
    <t>ส่วนแบ่งขาดทุนจากเงินลงทุนในการร่วมค้า</t>
  </si>
  <si>
    <t>กำไรหรือขาดทุนในภายหลัง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</si>
  <si>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</si>
  <si>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</si>
  <si>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</si>
  <si>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</si>
  <si>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</si>
  <si>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</si>
  <si>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</si>
  <si>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</si>
  <si>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</si>
  <si>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</si>
  <si>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</si>
  <si>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</si>
  <si>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เงินมัดจำและเงินรับล่วงหน้าจากลูกค้า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</si>
  <si>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</si>
  <si>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</si>
  <si>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รวมส่วนของผู้เป็นเจ้าของของบริษัทใหญ่</t>
  </si>
  <si>
    <t>ชำระคืนหุ้นกู้</t>
  </si>
  <si>
    <t>เงินสดรับจากการออกหุ้นกู้</t>
  </si>
  <si>
    <t>เงินสดรับจากการออกตั๋วแลกเงิน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</si>
  <si>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</si>
  <si>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</si>
  <si>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รายการปรับปรุง</t>
  </si>
  <si>
    <t>รายได้ค่าเช่า</t>
  </si>
  <si>
    <t>ต้นทุนการให้เช่า</t>
  </si>
  <si>
    <t>เงินสดจ่ายเพื่อจัดหาเงินกู้</t>
  </si>
  <si>
    <t>รายได้</t>
  </si>
  <si>
    <t>รวมรายได้</t>
  </si>
  <si>
    <t>ต้นทุนขายและการให้บริการ</t>
  </si>
  <si>
    <t>รวมต้นทุนขายและการให้บริการ</t>
  </si>
  <si>
    <t>รวม</t>
  </si>
  <si>
    <t>เงินลงทุนในบริษัทย่อย - สุทธิ</t>
  </si>
  <si>
    <t>รายการที่ไม่ใช่เงินสดที่มีสาระสำคัญ มีดังต่อไปนี้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</si>
  <si>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</si>
  <si>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</si>
  <si>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</si>
  <si>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</si>
  <si>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</si>
  <si>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พันบาท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</si>
  <si>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</si>
  <si>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</si>
  <si>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</si>
  <si>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</si>
  <si>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ขาดทุนเบ็ดเสร็จรวมสำหรับงวด</t>
  </si>
  <si>
    <t>ค่าเสื่อมราคาและค่าตัดจำหน่าย</t>
  </si>
  <si>
    <t>ตัดจำหน่ายรายได้ค่าสิทธิการเช่า</t>
  </si>
  <si>
    <t>สำรองการรับประกันโครงการอสังหาริมทรัพย์</t>
  </si>
  <si>
    <t>ค่าใช้จ่ายผลประโยชน์พนักงาน</t>
  </si>
  <si>
    <t>ลูกหนี้การค้าและลูกหนี้อื่น</t>
  </si>
  <si>
    <t>จ่ายดอกเบี้ย</t>
  </si>
  <si>
    <t>จ่ายภาษีเงินได้</t>
  </si>
  <si>
    <t>เงินปันผลรับ</t>
  </si>
  <si>
    <t>อสังหาริมทรัพย์เพื่อการลงทุน - สุทธิ</t>
  </si>
  <si>
    <t>กรรมการ  _____________________________________      กรรมการ  _______________________________________</t>
  </si>
  <si>
    <t>30 กันยายน</t>
  </si>
  <si>
    <t>ตัดจำหน่ายภาษีเงินได้ถูกหัก ณ ที่จ่าย</t>
  </si>
  <si>
    <t>รับคืนภาษีเงินได้</t>
  </si>
  <si>
    <t>เงินสดจ่ายเพื่อเงินลงทุนในการร่วมค้า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</si>
  <si>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</si>
  <si>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เงินฝากธนาคารที่มีภาระค้ำประกัน 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</si>
  <si>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</si>
  <si>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</si>
  <si>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เงินให้กู้ยืมระยะยาวแก่กิจการที่เกี่ยวข้องกัน</t>
  </si>
  <si>
    <t>สินทรัพย์สิทธิการใช้ - สุทธิ</t>
  </si>
  <si>
    <t>หนี้สินตามสัญญาเช่า</t>
  </si>
  <si>
    <t>กำไร (ขาดทุน) สะสม</t>
  </si>
  <si>
    <t>จัดสรรแล้ว - สำรองตามกฎหมาย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</si>
  <si>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</si>
  <si>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รายการที่จะไม่จัดประเภทรายการใหม่ไปยัง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</si>
  <si>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</si>
  <si>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</si>
  <si>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การวัดมูลค่าเงินลงทุน</t>
  </si>
  <si>
    <t>ในตราสารทุนผ่าน</t>
  </si>
  <si>
    <t>รวมองค์ประกอบอื่น</t>
  </si>
  <si>
    <t>กำไรขาดทุนเบ็ดเสร็จอื่น</t>
  </si>
  <si>
    <t>ของส่วนของเจ้าของ</t>
  </si>
  <si>
    <t>ผลขาดทุนด้านเครดิตที่คาดว่าจะเกิดขึ้นเพิ่มขึ้น (ลดลง)</t>
  </si>
  <si>
    <t>อุปกรณ์และสินทรัพย์สิทธิการใช้</t>
  </si>
  <si>
    <t>การเปลี่ยนแปลงในสินทรัพย์และหนี้สินดำเนินงาน</t>
  </si>
  <si>
    <t>เงินฝากธนาคารที่มีภาระค้ำประกัน (เพิ่มขึ้น) ลดลง</t>
  </si>
  <si>
    <t>เงินสดจ่ายเพื่อเงินให้กู้ยืมระยะยาวแก่กิจการที่เกี่ยวข้องกัน</t>
  </si>
  <si>
    <t>ชำระคืนหนี้สินตามสัญญาเช่า</t>
  </si>
  <si>
    <t>ข้อมูลเพิ่มเติมกระแสเงินสด</t>
  </si>
  <si>
    <t>กำไร (ขาดทุน) ขั้นต้น</t>
  </si>
  <si>
    <t>ขาดทุนก่อนภาษีเงินได้</t>
  </si>
  <si>
    <t>ขาดทุนสำหรับงวด</t>
  </si>
  <si>
    <t>ขาดทุนต่อหุ้น</t>
  </si>
  <si>
    <t>เงินสดสุทธิใช้ไปในกิจกรรมดำเนินงาน</t>
  </si>
  <si>
    <t>เงินสดและรายการเทียบเท่าเงินสดเพิ่มขึ้นสุทธิ</t>
  </si>
  <si>
    <t>เงินสดรับจากการขายอุปกรณ์</t>
  </si>
  <si>
    <t>การเปลี่ยนแปลงในมูลค่ายุติธรรมของเงินลงทุน</t>
  </si>
  <si>
    <t>โอนเงินประกันสัญญาเช่าไปชำระหนี้สินสัญญาเช่า</t>
  </si>
  <si>
    <t>พ.ศ. 2564</t>
  </si>
  <si>
    <t>เงินจ่ายล่วงหน้าค่าซื้อที่ดิน</t>
  </si>
  <si>
    <t>เพื่อพัฒนาอสังหาริมทรัพย์</t>
  </si>
  <si>
    <t>ยอดคงเหลือต้นงวด ณ วันที่ 1 มกราคม พ.ศ. 2564</t>
  </si>
  <si>
    <t>ยอดคงเหลือปลายงวด ณ วันที่ 30 กันยายน พ.ศ. 2564</t>
  </si>
  <si>
    <t>การเปลี่ยนแปลงส่วนได้เสียของบริษัทใหญ่ในบริษัทย่อย</t>
  </si>
  <si>
    <t>กำไรเบ็ดเสร็จอื่นสำหรับงวด</t>
  </si>
  <si>
    <t>การเปลี่ยนแปลง</t>
  </si>
  <si>
    <t>ส่วนได้เสีย</t>
  </si>
  <si>
    <t>ของบริษัทใหญ่</t>
  </si>
  <si>
    <t>ในบริษัทย่อย</t>
  </si>
  <si>
    <t>กำไรจากการจำหน่ายเงินลงทุนในบริษัทย่อย</t>
  </si>
  <si>
    <t>เงินสดรับจากการขายเงินลงทุนในบริษัทย่อย</t>
  </si>
  <si>
    <t>เงินกู้ยืมระยะยาวจากกิจการที่เกี่ยวข้องกัน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</si>
  <si>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</si>
  <si>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</si>
  <si>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การแบ่งปันขาดทุน</t>
  </si>
  <si>
    <t>การแบ่งปันขาดทุนเบ็ดเสร็จรวม</t>
  </si>
  <si>
    <t>กำไร (ขาดทุน) เบ็ดเสร็จอื่น :</t>
  </si>
  <si>
    <t>กำไร (ขาดทุน) เบ็ดเสร็จอื่นสำหรับงวด - สุทธิจากภาษี</t>
  </si>
  <si>
    <t>กำไร (ขาดทุน) เบ็ดเสร็จอื่น</t>
  </si>
  <si>
    <t>เงินสดรับจากการเปลี่ยนแปลงส่วนได้เสียของบริษัทใหญ่ในบริษัทย่อย</t>
  </si>
  <si>
    <t>เงินสดจ่ายเงินประกันการเช่า</t>
  </si>
  <si>
    <t>หนี้สินจากภาระผูกพันที่เกิดจากสัญญาการเช่า</t>
  </si>
  <si>
    <t>ทรัพย์สินที่มีข้อตกลงในการซื้อคืน</t>
  </si>
  <si>
    <t>เงินสดใช้ไปในการดำเนินงาน</t>
  </si>
  <si>
    <t>ชำระคืนหนี้สินจากภาระผูกพันที่เกิดจากสัญญาการเช่า</t>
  </si>
  <si>
    <t>เงินสดจ่ายเพื่อเงินให้กู้ยืมระยะสั้นแก่กิจการที่เกี่ยวข้องกัน</t>
  </si>
  <si>
    <t>ในตราสารทุนที่วัดมูลค่าด้วยมูลค่ายุติธรรมผ่าน</t>
  </si>
  <si>
    <t>เงินสดรับสุทธิจากการขายสินทรัพย์ให้กองทรัสต์</t>
  </si>
  <si>
    <t>โดยมีภาระผูกพันในการซื้อคืน</t>
  </si>
  <si>
    <t>พ.ศ. 2565</t>
  </si>
  <si>
    <t>เงินให้กู้ยืมระยะสั้นแก่กิจการที่เกี่ยวข้องกัน - สุทธิ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</si>
  <si>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</si>
  <si>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หนี้สินตามสัญญาเช่าที่ถึงกำหนด</t>
  </si>
  <si>
    <t>ชำระภายในหนึ่งปี</t>
  </si>
  <si>
    <t>ภาษีเงินได้ค้างจ่าย</t>
  </si>
  <si>
    <t xml:space="preserve">หุ้นสามัญ จำนวน 10,646,994,100 หุ้น </t>
  </si>
  <si>
    <t>มูลค่าที่ตราไว้หุ้นละ 0.50 บาท</t>
  </si>
  <si>
    <t xml:space="preserve">(31 ธันวาคม พ.ศ. 2564 : หุ้นสามัญ </t>
  </si>
  <si>
    <t xml:space="preserve">จำนวน 5,000,000,000 หุ้น </t>
  </si>
  <si>
    <t>มูลค่าที่ตราไว้หุ้นละ 1 บาท)</t>
  </si>
  <si>
    <t xml:space="preserve">หุ้นสามัญ จำนวน 9,341,120,023 หุ้น </t>
  </si>
  <si>
    <t>มูลค่าที่ได้รับชำระแล้วหุ้นละ 0.50 บาท</t>
  </si>
  <si>
    <t xml:space="preserve">จำนวน 3,615,929,965 หุ้น </t>
  </si>
  <si>
    <t>ส่วนต่ำกว่ามูลค่าหุ้นสามัญ</t>
  </si>
  <si>
    <t>สำหรับงวดสามเดือนสิ้นสุดวันที่ 30 กันยายน พ.ศ. 2565</t>
  </si>
  <si>
    <t>ณ วันที่ 30 กันยายน พ.ศ. 2565</t>
  </si>
  <si>
    <t>สำหรับงวดเก้าเดือนสิ้นสุดวันที่ 30 กันยายน พ.ศ. 2565</t>
  </si>
  <si>
    <t>ยอดคงเหลือต้นงวด ณ วันที่ 1 มกราคม พ.ศ. 2565</t>
  </si>
  <si>
    <t>ยอดคงเหลือปลายงวด ณ วันที่ 30 กันยายน พ.ศ. 2565</t>
  </si>
  <si>
    <t>ขาดทุนต่อหุ้นขั้นพื้นฐานและปรับลด (บาท)</t>
  </si>
  <si>
    <t>การออกหุ้นสามัญเพิ่มทุน</t>
  </si>
  <si>
    <t>การใช้สิทธิของหุ้นกู้แปลงสภาพ</t>
  </si>
  <si>
    <t>ส่วนเกินทุน</t>
  </si>
  <si>
    <t>จากการตีราคา</t>
  </si>
  <si>
    <t>ที่ดิน</t>
  </si>
  <si>
    <t>ส่วนต่ำกว่า</t>
  </si>
  <si>
    <t>มูลค่าหุ้น</t>
  </si>
  <si>
    <t>การเลิกกิจการของบริษัทย่อย</t>
  </si>
  <si>
    <t>กำไรจากการเลิกกิจการของบริษัทย่อย</t>
  </si>
  <si>
    <t>ผลต่างจากการที่ได้รับการลดค่าเช่าและการเปลี่ยนแปลงสัญญา</t>
  </si>
  <si>
    <t>เงินสดรับจากเงินกู้ยืมระยะสั้นจากบุคคลอื่น</t>
  </si>
  <si>
    <t>ชำระคืนเงินกู้ยืมระยะสั้นจากบุคคลอื่น</t>
  </si>
  <si>
    <t>เงินสดรับจากการออกหุ้นกู้แปลงสภาพ</t>
  </si>
  <si>
    <t>หุ้นกู้แปลงสภาพแปลงเป็นหุ้นสามัญ</t>
  </si>
  <si>
    <t>กำไรจากการรับรู้ที่ดินรอการพัฒนา</t>
  </si>
  <si>
    <t>เงินสดรับคืนเงินให้กู้ยืมระยะสั้นแก่กิจการที่เกี่ยวข้องกัน</t>
  </si>
  <si>
    <t>เงินสดรับคืนเงินให้กู้ยืมระยะยาวแก่กิจการที่เกี่ยวข้องกัน</t>
  </si>
  <si>
    <t>เงินสดจ่ายเงินจ่ายล่วงหน้าค่าซื้อที่ดิน</t>
  </si>
  <si>
    <t>เงินสดรับจากการออกหุ้นสามัญเพิ่มทุน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</si>
  <si>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(ต่อ)</t>
    </r>
  </si>
  <si>
    <t>เงินสดรับคืนเงินจ่ายล่วงหน้าค่าซื้อที่ดิน</t>
  </si>
  <si>
    <t>โอนเงินมัดจำค่าก่อสร้างเป็นที่ดิน อาคารและอุปกรณ์</t>
  </si>
  <si>
    <t>โอนที่ดิน อาคาร และอุปกรณ์เป็นสินทรัพย์ไม่มีตัวตน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</si>
  <si>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</si>
  <si>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ส่วนแบ่งกำไร (ขาดทุน) จากเงินลงทุนในการร่วมค้า</t>
  </si>
  <si>
    <t>เงินให้กู้ยืมแก่การร่วมค้าแปลงเป็นเงินลงทุนในการร่วมค้า</t>
  </si>
  <si>
    <t>เงินสดสุทธิใช้ไปในกิจกรรมลงทุน</t>
  </si>
  <si>
    <t>เงินสดสุทธิได้มาจากกิจกรรมจัดหาเงิน</t>
  </si>
  <si>
    <t>กำไรสุทธิจากการจำหน่ายและตัดจำหน่าย</t>
  </si>
  <si>
    <t>โอนต้นทุนพัฒนาอสังหาริมทรัพย์เป็นอสังหาริมทรัพย์เพื่อการลงทุน</t>
  </si>
  <si>
    <t>สินทรัพย์สิทธิการใช้ที่เพิ่มขึ้นที่ยังไม่ได้จ่ายชำระ</t>
  </si>
  <si>
    <t>ตามสัญญาเช่าระหว่างงวด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</si>
</sst>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.000;\(#,##0.000\);&quot;-&quot;;@"/>
    <numFmt numFmtId="170" formatCode="#,##0\ ;\(#,##0\);&quot;-&quot;\ ;@"/>
    <numFmt numFmtId="171" formatCode="#,##0.0;\-#,##0.0"/>
    <numFmt numFmtId="172" formatCode="#,##0.0;\(#,##0.0\);&quot;-&quot;;@"/>
    <numFmt numFmtId="173" formatCode="#,##0;\(#,##0\);&quot;-&quot;\ ;@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#,###,;\(#,###,\)"/>
  </numFmts>
  <fonts count="22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3"/>
      <color theme="1"/>
      <name val="Browallia New"/>
      <family val="2"/>
    </font>
    <font>
      <b/>
      <u/>
      <sz val="12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2" fillId="0" borderId="0"/>
    <xf numFmtId="9" fontId="1" fillId="0" borderId="0" applyFont="0" applyFill="0" applyBorder="0" applyAlignment="0" applyProtection="0"/>
    <xf numFmtId="177" fontId="14" fillId="0" borderId="0"/>
    <xf numFmtId="175" fontId="14" fillId="0" borderId="0"/>
    <xf numFmtId="174" fontId="14" fillId="0" borderId="0"/>
    <xf numFmtId="38" fontId="15" fillId="3" borderId="0" applyNumberFormat="0" applyBorder="0" applyAlignment="0" applyProtection="0"/>
    <xf numFmtId="10" fontId="15" fillId="4" borderId="5" applyNumberFormat="0" applyBorder="0" applyAlignment="0" applyProtection="0"/>
    <xf numFmtId="37" fontId="16" fillId="0" borderId="0"/>
    <xf numFmtId="176" fontId="17" fillId="0" borderId="0"/>
    <xf numFmtId="10" fontId="2" fillId="0" borderId="0" applyFont="0" applyFill="0" applyBorder="0" applyAlignment="0" applyProtection="0"/>
    <xf numFmtId="37" fontId="18" fillId="0" borderId="0"/>
    <xf numFmtId="1" fontId="2" fillId="0" borderId="6" applyNumberFormat="0" applyFill="0" applyAlignment="0" applyProtection="0">
      <alignment horizontal="center" vertical="center"/>
    </xf>
    <xf numFmtId="43" fontId="19" fillId="0" borderId="0" applyFont="0" applyFill="0" applyBorder="0" applyAlignment="0" applyProtection="0"/>
    <xf numFmtId="0" fontId="3" fillId="0" borderId="0"/>
  </cellStyleXfs>
  <cellXfs count="274">
    <xf numFmtId="0" fontId="0" fillId="0" borderId="0" xfId="0"/>
    <xf numFmtId="0" fontId="7" fillId="0" borderId="0" xfId="10" applyFont="1" applyFill="1" applyAlignment="1">
      <alignment horizontal="center" vertical="center"/>
    </xf>
    <xf numFmtId="37" fontId="6" fillId="0" borderId="0" xfId="10" applyNumberFormat="1" applyFont="1" applyFill="1" applyBorder="1" applyAlignment="1">
      <alignment horizontal="left" vertical="center"/>
    </xf>
    <xf numFmtId="0" fontId="7" fillId="0" borderId="0" xfId="10" applyFont="1" applyFill="1" applyAlignment="1">
      <alignment vertical="center"/>
    </xf>
    <xf numFmtId="166" fontId="6" fillId="0" borderId="0" xfId="10" applyNumberFormat="1" applyFont="1" applyFill="1" applyBorder="1" applyAlignment="1">
      <alignment vertical="center"/>
    </xf>
    <xf numFmtId="167" fontId="6" fillId="0" borderId="0" xfId="10" applyNumberFormat="1" applyFont="1" applyFill="1" applyBorder="1" applyAlignment="1">
      <alignment horizontal="right" vertical="center"/>
    </xf>
    <xf numFmtId="167" fontId="6" fillId="0" borderId="1" xfId="10" applyNumberFormat="1" applyFont="1" applyFill="1" applyBorder="1" applyAlignment="1">
      <alignment horizontal="right" vertical="center"/>
    </xf>
    <xf numFmtId="167" fontId="7" fillId="0" borderId="0" xfId="10" applyNumberFormat="1" applyFont="1" applyFill="1" applyAlignment="1">
      <alignment vertical="center"/>
    </xf>
    <xf numFmtId="37" fontId="7" fillId="0" borderId="0" xfId="10" applyNumberFormat="1" applyFont="1" applyFill="1" applyAlignment="1">
      <alignment vertical="center"/>
    </xf>
    <xf numFmtId="37" fontId="7" fillId="0" borderId="0" xfId="10" applyNumberFormat="1" applyFont="1" applyFill="1" applyAlignment="1">
      <alignment horizontal="center" vertical="center"/>
    </xf>
    <xf numFmtId="167" fontId="7" fillId="2" borderId="0" xfId="10" applyNumberFormat="1" applyFont="1" applyFill="1" applyAlignment="1">
      <alignment horizontal="right" vertical="center"/>
    </xf>
    <xf numFmtId="167" fontId="7" fillId="0" borderId="0" xfId="10" applyNumberFormat="1" applyFont="1" applyFill="1" applyAlignment="1">
      <alignment horizontal="right" vertical="center"/>
    </xf>
    <xf numFmtId="167" fontId="7" fillId="2" borderId="1" xfId="10" applyNumberFormat="1" applyFont="1" applyFill="1" applyBorder="1" applyAlignment="1">
      <alignment horizontal="right" vertical="center"/>
    </xf>
    <xf numFmtId="167" fontId="7" fillId="0" borderId="1" xfId="10" applyNumberFormat="1" applyFont="1" applyFill="1" applyBorder="1" applyAlignment="1">
      <alignment horizontal="right" vertical="center"/>
    </xf>
    <xf numFmtId="167" fontId="7" fillId="2" borderId="0" xfId="10" applyNumberFormat="1" applyFont="1" applyFill="1" applyBorder="1" applyAlignment="1">
      <alignment horizontal="right" vertical="center"/>
    </xf>
    <xf numFmtId="167" fontId="7" fillId="0" borderId="0" xfId="10" applyNumberFormat="1" applyFont="1" applyFill="1" applyBorder="1" applyAlignment="1">
      <alignment horizontal="right" vertical="center"/>
    </xf>
    <xf numFmtId="167" fontId="7" fillId="2" borderId="2" xfId="10" applyNumberFormat="1" applyFont="1" applyFill="1" applyBorder="1" applyAlignment="1">
      <alignment horizontal="right" vertical="center"/>
    </xf>
    <xf numFmtId="167" fontId="7" fillId="0" borderId="2" xfId="10" applyNumberFormat="1" applyFont="1" applyFill="1" applyBorder="1" applyAlignment="1">
      <alignment horizontal="right" vertical="center"/>
    </xf>
    <xf numFmtId="37" fontId="7" fillId="0" borderId="0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horizontal="center" vertical="center"/>
    </xf>
    <xf numFmtId="166" fontId="8" fillId="0" borderId="0" xfId="10" applyNumberFormat="1" applyFont="1" applyFill="1" applyBorder="1" applyAlignment="1">
      <alignment vertical="center"/>
    </xf>
    <xf numFmtId="166" fontId="8" fillId="0" borderId="0" xfId="10" applyNumberFormat="1" applyFont="1" applyFill="1" applyBorder="1" applyAlignment="1">
      <alignment horizontal="center" vertical="center"/>
    </xf>
    <xf numFmtId="167" fontId="7" fillId="0" borderId="0" xfId="10" applyNumberFormat="1" applyFont="1" applyFill="1" applyBorder="1" applyAlignment="1">
      <alignment vertical="center"/>
    </xf>
    <xf numFmtId="37" fontId="6" fillId="0" borderId="0" xfId="10" applyNumberFormat="1" applyFont="1" applyFill="1" applyAlignment="1">
      <alignment horizontal="center" vertical="center"/>
    </xf>
    <xf numFmtId="37" fontId="6" fillId="0" borderId="1" xfId="10" applyNumberFormat="1" applyFont="1" applyFill="1" applyBorder="1" applyAlignment="1">
      <alignment horizontal="center" vertical="center"/>
    </xf>
    <xf numFmtId="37" fontId="6" fillId="0" borderId="0" xfId="10" applyNumberFormat="1" applyFont="1" applyFill="1" applyBorder="1" applyAlignment="1">
      <alignment horizontal="center" vertical="center"/>
    </xf>
    <xf numFmtId="167" fontId="7" fillId="0" borderId="3" xfId="10" applyNumberFormat="1" applyFont="1" applyFill="1" applyBorder="1" applyAlignment="1">
      <alignment horizontal="center" vertical="center"/>
    </xf>
    <xf numFmtId="170" fontId="7" fillId="0" borderId="3" xfId="10" applyNumberFormat="1" applyFont="1" applyFill="1" applyBorder="1" applyAlignment="1">
      <alignment horizontal="center" vertical="center"/>
    </xf>
    <xf numFmtId="37" fontId="6" fillId="0" borderId="0" xfId="10" applyNumberFormat="1" applyFont="1" applyFill="1" applyAlignment="1">
      <alignment vertical="center"/>
    </xf>
    <xf numFmtId="166" fontId="6" fillId="0" borderId="0" xfId="10" applyNumberFormat="1" applyFont="1" applyFill="1" applyBorder="1" applyAlignment="1">
      <alignment horizontal="right" vertical="center"/>
    </xf>
    <xf numFmtId="170" fontId="7" fillId="0" borderId="0" xfId="10" applyNumberFormat="1" applyFont="1" applyFill="1" applyBorder="1" applyAlignment="1">
      <alignment horizontal="right" vertical="center"/>
    </xf>
    <xf numFmtId="167" fontId="7" fillId="2" borderId="0" xfId="10" applyNumberFormat="1" applyFont="1" applyFill="1" applyBorder="1" applyAlignment="1">
      <alignment vertical="center"/>
    </xf>
    <xf numFmtId="170" fontId="7" fillId="0" borderId="0" xfId="10" applyNumberFormat="1" applyFont="1" applyFill="1" applyBorder="1" applyAlignment="1">
      <alignment vertical="center"/>
    </xf>
    <xf numFmtId="167" fontId="7" fillId="2" borderId="1" xfId="10" applyNumberFormat="1" applyFont="1" applyFill="1" applyBorder="1" applyAlignment="1">
      <alignment vertical="center"/>
    </xf>
    <xf numFmtId="167" fontId="7" fillId="0" borderId="1" xfId="10" applyNumberFormat="1" applyFont="1" applyFill="1" applyBorder="1" applyAlignment="1">
      <alignment vertical="center"/>
    </xf>
    <xf numFmtId="170" fontId="7" fillId="0" borderId="0" xfId="10" applyNumberFormat="1" applyFont="1" applyFill="1" applyAlignment="1">
      <alignment horizontal="right" vertical="center"/>
    </xf>
    <xf numFmtId="37" fontId="6" fillId="0" borderId="0" xfId="10" applyNumberFormat="1" applyFont="1" applyFill="1" applyBorder="1" applyAlignment="1">
      <alignment vertical="center"/>
    </xf>
    <xf numFmtId="37" fontId="6" fillId="0" borderId="0" xfId="10" quotePrefix="1" applyNumberFormat="1" applyFont="1" applyFill="1" applyAlignment="1">
      <alignment vertical="center"/>
    </xf>
    <xf numFmtId="169" fontId="7" fillId="0" borderId="0" xfId="10" applyNumberFormat="1" applyFont="1" applyFill="1" applyAlignment="1">
      <alignment horizontal="right" vertical="center"/>
    </xf>
    <xf numFmtId="170" fontId="7" fillId="0" borderId="0" xfId="10" applyNumberFormat="1" applyFont="1" applyFill="1" applyAlignment="1">
      <alignment vertical="center"/>
    </xf>
    <xf numFmtId="173" fontId="7" fillId="0" borderId="0" xfId="14" applyNumberFormat="1" applyFont="1" applyFill="1" applyAlignment="1">
      <alignment horizontal="right" vertical="center"/>
    </xf>
    <xf numFmtId="0" fontId="7" fillId="0" borderId="0" xfId="14" applyFont="1" applyFill="1" applyAlignment="1">
      <alignment vertical="center"/>
    </xf>
    <xf numFmtId="37" fontId="7" fillId="0" borderId="0" xfId="14" applyNumberFormat="1" applyFont="1" applyFill="1" applyAlignment="1">
      <alignment vertical="center"/>
    </xf>
    <xf numFmtId="167" fontId="10" fillId="2" borderId="0" xfId="10" applyNumberFormat="1" applyFont="1" applyFill="1" applyAlignment="1">
      <alignment horizontal="center" vertical="center"/>
    </xf>
    <xf numFmtId="167" fontId="10" fillId="2" borderId="0" xfId="10" applyNumberFormat="1" applyFont="1" applyFill="1" applyAlignment="1">
      <alignment horizontal="right" vertical="center"/>
    </xf>
    <xf numFmtId="167" fontId="10" fillId="2" borderId="1" xfId="10" quotePrefix="1" applyNumberFormat="1" applyFont="1" applyFill="1" applyBorder="1" applyAlignment="1">
      <alignment horizontal="right" vertical="center"/>
    </xf>
    <xf numFmtId="167" fontId="10" fillId="2" borderId="1" xfId="10" applyNumberFormat="1" applyFont="1" applyFill="1" applyBorder="1" applyAlignment="1">
      <alignment horizontal="right" vertical="center"/>
    </xf>
    <xf numFmtId="167" fontId="10" fillId="2" borderId="0" xfId="16" applyNumberFormat="1" applyFont="1" applyFill="1" applyAlignment="1">
      <alignment horizontal="right" vertical="center"/>
    </xf>
    <xf numFmtId="167" fontId="10" fillId="2" borderId="1" xfId="16" applyNumberFormat="1" applyFont="1" applyFill="1" applyBorder="1" applyAlignment="1">
      <alignment horizontal="right" vertical="center"/>
    </xf>
    <xf numFmtId="167" fontId="10" fillId="2" borderId="2" xfId="10" applyNumberFormat="1" applyFont="1" applyFill="1" applyBorder="1" applyAlignment="1">
      <alignment horizontal="right" vertical="center"/>
    </xf>
    <xf numFmtId="167" fontId="10" fillId="2" borderId="0" xfId="10" applyNumberFormat="1" applyFont="1" applyFill="1" applyAlignment="1">
      <alignment vertical="center"/>
    </xf>
    <xf numFmtId="0" fontId="7" fillId="0" borderId="0" xfId="14" applyNumberFormat="1" applyFont="1" applyFill="1" applyAlignment="1">
      <alignment vertical="top"/>
    </xf>
    <xf numFmtId="37" fontId="7" fillId="0" borderId="0" xfId="14" applyNumberFormat="1" applyFont="1" applyFill="1" applyAlignment="1">
      <alignment vertical="top"/>
    </xf>
    <xf numFmtId="168" fontId="7" fillId="0" borderId="0" xfId="14" applyNumberFormat="1" applyFont="1" applyFill="1" applyBorder="1" applyAlignment="1">
      <alignment vertical="top"/>
    </xf>
    <xf numFmtId="173" fontId="7" fillId="0" borderId="0" xfId="14" applyNumberFormat="1" applyFont="1" applyFill="1" applyAlignment="1">
      <alignment horizontal="right" vertical="top"/>
    </xf>
    <xf numFmtId="164" fontId="7" fillId="0" borderId="0" xfId="14" applyNumberFormat="1" applyFont="1" applyFill="1" applyAlignment="1">
      <alignment vertical="top"/>
    </xf>
    <xf numFmtId="173" fontId="7" fillId="0" borderId="0" xfId="14" applyNumberFormat="1" applyFont="1" applyFill="1" applyBorder="1" applyAlignment="1">
      <alignment horizontal="right" vertical="top"/>
    </xf>
    <xf numFmtId="37" fontId="9" fillId="0" borderId="0" xfId="10" applyNumberFormat="1" applyFont="1" applyAlignment="1">
      <alignment horizontal="left" vertical="center"/>
    </xf>
    <xf numFmtId="167" fontId="10" fillId="0" borderId="0" xfId="10" applyNumberFormat="1" applyFont="1" applyAlignment="1">
      <alignment horizontal="center" vertical="center"/>
    </xf>
    <xf numFmtId="166" fontId="10" fillId="0" borderId="0" xfId="10" applyNumberFormat="1" applyFont="1" applyAlignment="1">
      <alignment horizontal="center" vertical="center"/>
    </xf>
    <xf numFmtId="0" fontId="12" fillId="0" borderId="0" xfId="10" applyFont="1" applyAlignment="1">
      <alignment horizontal="center" vertical="center"/>
    </xf>
    <xf numFmtId="0" fontId="10" fillId="0" borderId="1" xfId="10" applyFont="1" applyBorder="1" applyAlignment="1">
      <alignment horizontal="center" vertical="center"/>
    </xf>
    <xf numFmtId="167" fontId="10" fillId="0" borderId="1" xfId="10" applyNumberFormat="1" applyFont="1" applyBorder="1" applyAlignment="1">
      <alignment horizontal="center" vertical="center"/>
    </xf>
    <xf numFmtId="166" fontId="10" fillId="0" borderId="1" xfId="10" applyNumberFormat="1" applyFont="1" applyBorder="1" applyAlignment="1">
      <alignment horizontal="center" vertical="center"/>
    </xf>
    <xf numFmtId="0" fontId="10" fillId="0" borderId="0" xfId="10" applyFont="1" applyAlignment="1">
      <alignment vertical="center"/>
    </xf>
    <xf numFmtId="0" fontId="9" fillId="0" borderId="0" xfId="10" applyFont="1" applyAlignment="1">
      <alignment vertical="center"/>
    </xf>
    <xf numFmtId="166" fontId="9" fillId="0" borderId="0" xfId="10" applyNumberFormat="1" applyFont="1" applyAlignment="1">
      <alignment vertical="center"/>
    </xf>
    <xf numFmtId="167" fontId="9" fillId="0" borderId="0" xfId="10" applyNumberFormat="1" applyFont="1" applyAlignment="1">
      <alignment horizontal="right" vertical="center"/>
    </xf>
    <xf numFmtId="166" fontId="9" fillId="0" borderId="0" xfId="10" applyNumberFormat="1" applyFont="1" applyAlignment="1">
      <alignment horizontal="center" vertical="center"/>
    </xf>
    <xf numFmtId="0" fontId="9" fillId="0" borderId="1" xfId="10" applyFont="1" applyBorder="1" applyAlignment="1">
      <alignment horizontal="center" vertical="center"/>
    </xf>
    <xf numFmtId="167" fontId="9" fillId="0" borderId="1" xfId="10" applyNumberFormat="1" applyFont="1" applyBorder="1" applyAlignment="1">
      <alignment horizontal="right" vertical="center"/>
    </xf>
    <xf numFmtId="0" fontId="13" fillId="0" borderId="0" xfId="10" applyFont="1" applyAlignment="1">
      <alignment vertical="center"/>
    </xf>
    <xf numFmtId="0" fontId="11" fillId="0" borderId="0" xfId="10" applyFont="1" applyAlignment="1">
      <alignment horizontal="center" vertical="center"/>
    </xf>
    <xf numFmtId="167" fontId="9" fillId="2" borderId="0" xfId="10" applyNumberFormat="1" applyFont="1" applyFill="1" applyAlignment="1">
      <alignment horizontal="right" vertical="center"/>
    </xf>
    <xf numFmtId="37" fontId="10" fillId="0" borderId="0" xfId="10" applyNumberFormat="1" applyFont="1" applyAlignment="1">
      <alignment vertical="center"/>
    </xf>
    <xf numFmtId="37" fontId="10" fillId="0" borderId="0" xfId="10" applyNumberFormat="1" applyFont="1" applyAlignment="1">
      <alignment horizontal="center" vertical="center"/>
    </xf>
    <xf numFmtId="167" fontId="10" fillId="0" borderId="0" xfId="10" applyNumberFormat="1" applyFont="1" applyAlignment="1">
      <alignment horizontal="right" vertical="center"/>
    </xf>
    <xf numFmtId="167" fontId="10" fillId="2" borderId="0" xfId="10" quotePrefix="1" applyNumberFormat="1" applyFont="1" applyFill="1" applyAlignment="1">
      <alignment horizontal="right" vertical="center"/>
    </xf>
    <xf numFmtId="164" fontId="10" fillId="0" borderId="0" xfId="10" quotePrefix="1" applyNumberFormat="1" applyFont="1" applyAlignment="1">
      <alignment horizontal="right" vertical="center"/>
    </xf>
    <xf numFmtId="167" fontId="10" fillId="0" borderId="0" xfId="10" quotePrefix="1" applyNumberFormat="1" applyFont="1" applyAlignment="1">
      <alignment horizontal="right" vertical="center"/>
    </xf>
    <xf numFmtId="171" fontId="10" fillId="0" borderId="0" xfId="10" applyNumberFormat="1" applyFont="1" applyAlignment="1">
      <alignment horizontal="center" vertical="center"/>
    </xf>
    <xf numFmtId="37" fontId="10" fillId="0" borderId="0" xfId="16" applyNumberFormat="1" applyFont="1" applyAlignment="1">
      <alignment horizontal="center" vertical="center"/>
    </xf>
    <xf numFmtId="167" fontId="10" fillId="0" borderId="1" xfId="10" quotePrefix="1" applyNumberFormat="1" applyFont="1" applyBorder="1" applyAlignment="1">
      <alignment horizontal="right" vertical="center"/>
    </xf>
    <xf numFmtId="166" fontId="10" fillId="0" borderId="0" xfId="10" applyNumberFormat="1" applyFont="1" applyAlignment="1">
      <alignment horizontal="right" vertical="center"/>
    </xf>
    <xf numFmtId="167" fontId="10" fillId="0" borderId="1" xfId="10" applyNumberFormat="1" applyFont="1" applyBorder="1" applyAlignment="1">
      <alignment horizontal="right" vertical="center"/>
    </xf>
    <xf numFmtId="164" fontId="10" fillId="0" borderId="0" xfId="16" applyNumberFormat="1" applyFont="1" applyAlignment="1">
      <alignment horizontal="right" vertical="center"/>
    </xf>
    <xf numFmtId="167" fontId="10" fillId="0" borderId="0" xfId="16" applyNumberFormat="1" applyFont="1" applyAlignment="1">
      <alignment horizontal="right" vertical="center"/>
    </xf>
    <xf numFmtId="0" fontId="10" fillId="0" borderId="0" xfId="16" applyFont="1" applyAlignment="1">
      <alignment vertical="center"/>
    </xf>
    <xf numFmtId="164" fontId="10" fillId="0" borderId="0" xfId="16" applyNumberFormat="1" applyFont="1" applyAlignment="1">
      <alignment vertical="center"/>
    </xf>
    <xf numFmtId="167" fontId="10" fillId="0" borderId="1" xfId="16" applyNumberFormat="1" applyFont="1" applyBorder="1" applyAlignment="1">
      <alignment horizontal="right" vertical="center"/>
    </xf>
    <xf numFmtId="167" fontId="10" fillId="0" borderId="2" xfId="10" applyNumberFormat="1" applyFont="1" applyBorder="1" applyAlignment="1">
      <alignment horizontal="right" vertical="center"/>
    </xf>
    <xf numFmtId="0" fontId="10" fillId="0" borderId="1" xfId="10" applyFont="1" applyBorder="1" applyAlignment="1">
      <alignment horizontal="left" vertical="center"/>
    </xf>
    <xf numFmtId="167" fontId="10" fillId="0" borderId="1" xfId="10" applyNumberFormat="1" applyFont="1" applyBorder="1" applyAlignment="1">
      <alignment horizontal="left" vertical="center"/>
    </xf>
    <xf numFmtId="37" fontId="9" fillId="0" borderId="1" xfId="10" applyNumberFormat="1" applyFont="1" applyBorder="1" applyAlignment="1">
      <alignment horizontal="left" vertical="center"/>
    </xf>
    <xf numFmtId="166" fontId="10" fillId="0" borderId="0" xfId="10" applyNumberFormat="1" applyFont="1" applyAlignment="1">
      <alignment vertical="center"/>
    </xf>
    <xf numFmtId="37" fontId="12" fillId="0" borderId="0" xfId="10" applyNumberFormat="1" applyFont="1" applyAlignment="1">
      <alignment horizontal="center" vertical="center"/>
    </xf>
    <xf numFmtId="167" fontId="10" fillId="2" borderId="0" xfId="8" applyNumberFormat="1" applyFont="1" applyFill="1" applyAlignment="1">
      <alignment horizontal="right" vertical="center"/>
    </xf>
    <xf numFmtId="167" fontId="10" fillId="0" borderId="0" xfId="1" applyNumberFormat="1" applyFont="1" applyAlignment="1">
      <alignment horizontal="right" vertical="center"/>
    </xf>
    <xf numFmtId="167" fontId="10" fillId="0" borderId="0" xfId="1" applyNumberFormat="1" applyFont="1" applyAlignment="1">
      <alignment vertical="center"/>
    </xf>
    <xf numFmtId="167" fontId="10" fillId="0" borderId="1" xfId="1" applyNumberFormat="1" applyFont="1" applyBorder="1" applyAlignment="1">
      <alignment horizontal="right" vertical="center"/>
    </xf>
    <xf numFmtId="165" fontId="10" fillId="0" borderId="0" xfId="1" applyFont="1" applyAlignment="1">
      <alignment horizontal="right" vertical="center"/>
    </xf>
    <xf numFmtId="164" fontId="10" fillId="0" borderId="0" xfId="8" applyNumberFormat="1" applyFont="1" applyAlignment="1">
      <alignment horizontal="right" vertical="center"/>
    </xf>
    <xf numFmtId="166" fontId="12" fillId="0" borderId="0" xfId="10" applyNumberFormat="1" applyFont="1" applyAlignment="1">
      <alignment vertical="center"/>
    </xf>
    <xf numFmtId="166" fontId="12" fillId="0" borderId="0" xfId="10" applyNumberFormat="1" applyFont="1" applyAlignment="1">
      <alignment horizontal="center" vertical="center"/>
    </xf>
    <xf numFmtId="0" fontId="10" fillId="0" borderId="0" xfId="10" applyFont="1" applyAlignment="1">
      <alignment horizontal="left" vertical="center" indent="1"/>
    </xf>
    <xf numFmtId="167" fontId="10" fillId="0" borderId="0" xfId="8" applyNumberFormat="1" applyFont="1" applyAlignment="1">
      <alignment horizontal="right" vertical="center"/>
    </xf>
    <xf numFmtId="167" fontId="10" fillId="0" borderId="1" xfId="8" applyNumberFormat="1" applyFont="1" applyBorder="1" applyAlignment="1">
      <alignment horizontal="right" vertical="center"/>
    </xf>
    <xf numFmtId="37" fontId="6" fillId="0" borderId="0" xfId="10" applyNumberFormat="1" applyFont="1" applyFill="1" applyAlignment="1">
      <alignment horizontal="left" vertical="center"/>
    </xf>
    <xf numFmtId="167" fontId="7" fillId="0" borderId="0" xfId="10" applyNumberFormat="1" applyFont="1" applyFill="1" applyAlignment="1">
      <alignment horizontal="center" vertical="center"/>
    </xf>
    <xf numFmtId="170" fontId="7" fillId="0" borderId="0" xfId="10" applyNumberFormat="1" applyFont="1" applyFill="1" applyAlignment="1">
      <alignment horizontal="center" vertical="center"/>
    </xf>
    <xf numFmtId="37" fontId="6" fillId="0" borderId="1" xfId="10" applyNumberFormat="1" applyFont="1" applyFill="1" applyBorder="1" applyAlignment="1">
      <alignment horizontal="left" vertical="center"/>
    </xf>
    <xf numFmtId="167" fontId="7" fillId="0" borderId="1" xfId="10" applyNumberFormat="1" applyFont="1" applyFill="1" applyBorder="1" applyAlignment="1">
      <alignment horizontal="center" vertical="center"/>
    </xf>
    <xf numFmtId="170" fontId="7" fillId="0" borderId="1" xfId="10" applyNumberFormat="1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left" vertical="center"/>
    </xf>
    <xf numFmtId="37" fontId="7" fillId="0" borderId="1" xfId="10" applyNumberFormat="1" applyFont="1" applyFill="1" applyBorder="1" applyAlignment="1">
      <alignment vertical="center"/>
    </xf>
    <xf numFmtId="37" fontId="6" fillId="0" borderId="1" xfId="10" applyNumberFormat="1" applyFont="1" applyFill="1" applyBorder="1" applyAlignment="1">
      <alignment vertical="center"/>
    </xf>
    <xf numFmtId="37" fontId="7" fillId="0" borderId="1" xfId="10" applyNumberFormat="1" applyFont="1" applyFill="1" applyBorder="1" applyAlignment="1">
      <alignment horizontal="center" vertical="center"/>
    </xf>
    <xf numFmtId="170" fontId="7" fillId="0" borderId="1" xfId="10" applyNumberFormat="1" applyFont="1" applyFill="1" applyBorder="1" applyAlignment="1">
      <alignment horizontal="right" vertical="center"/>
    </xf>
    <xf numFmtId="37" fontId="7" fillId="0" borderId="0" xfId="13" applyNumberFormat="1" applyFont="1" applyFill="1" applyAlignment="1">
      <alignment vertical="center"/>
    </xf>
    <xf numFmtId="0" fontId="10" fillId="0" borderId="0" xfId="13" applyFont="1" applyAlignment="1">
      <alignment vertical="center"/>
    </xf>
    <xf numFmtId="0" fontId="7" fillId="0" borderId="0" xfId="13" applyFont="1" applyAlignment="1">
      <alignment horizontal="center" vertical="center"/>
    </xf>
    <xf numFmtId="0" fontId="7" fillId="0" borderId="0" xfId="13" applyFont="1" applyAlignment="1">
      <alignment vertical="center"/>
    </xf>
    <xf numFmtId="167" fontId="10" fillId="0" borderId="0" xfId="13" applyNumberFormat="1" applyFont="1" applyAlignment="1">
      <alignment vertical="center"/>
    </xf>
    <xf numFmtId="37" fontId="7" fillId="0" borderId="0" xfId="10" applyNumberFormat="1" applyFont="1" applyFill="1" applyAlignment="1">
      <alignment horizontal="left" vertical="center"/>
    </xf>
    <xf numFmtId="167" fontId="10" fillId="0" borderId="0" xfId="13" applyNumberFormat="1" applyFont="1" applyFill="1" applyAlignment="1">
      <alignment vertical="center"/>
    </xf>
    <xf numFmtId="164" fontId="10" fillId="0" borderId="0" xfId="10" applyNumberFormat="1" applyFont="1" applyAlignment="1">
      <alignment horizontal="right" vertical="center"/>
    </xf>
    <xf numFmtId="167" fontId="10" fillId="0" borderId="0" xfId="8" applyNumberFormat="1" applyFont="1" applyFill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78" fontId="20" fillId="0" borderId="0" xfId="0" applyNumberFormat="1" applyFont="1" applyAlignment="1">
      <alignment vertical="center"/>
    </xf>
    <xf numFmtId="0" fontId="7" fillId="0" borderId="0" xfId="13" applyFont="1" applyFill="1" applyAlignment="1">
      <alignment horizontal="center" vertical="center"/>
    </xf>
    <xf numFmtId="0" fontId="7" fillId="0" borderId="0" xfId="13" applyFont="1" applyFill="1" applyAlignment="1">
      <alignment vertical="center"/>
    </xf>
    <xf numFmtId="0" fontId="6" fillId="0" borderId="1" xfId="10" applyFont="1" applyBorder="1" applyAlignment="1">
      <alignment horizontal="center" vertical="center"/>
    </xf>
    <xf numFmtId="0" fontId="9" fillId="0" borderId="0" xfId="10" applyFont="1" applyAlignment="1">
      <alignment horizontal="center" vertical="center"/>
    </xf>
    <xf numFmtId="167" fontId="10" fillId="0" borderId="0" xfId="10" applyNumberFormat="1" applyFont="1" applyAlignment="1">
      <alignment vertical="center"/>
    </xf>
    <xf numFmtId="0" fontId="6" fillId="0" borderId="0" xfId="13" applyFont="1" applyAlignment="1">
      <alignment horizontal="left" vertical="center"/>
    </xf>
    <xf numFmtId="167" fontId="7" fillId="0" borderId="0" xfId="13" applyNumberFormat="1" applyFont="1" applyAlignment="1">
      <alignment horizontal="left" vertical="center"/>
    </xf>
    <xf numFmtId="167" fontId="7" fillId="0" borderId="0" xfId="13" applyNumberFormat="1" applyFont="1" applyFill="1" applyAlignment="1">
      <alignment horizontal="left" vertical="center"/>
    </xf>
    <xf numFmtId="0" fontId="6" fillId="0" borderId="0" xfId="13" applyFont="1" applyAlignment="1">
      <alignment vertical="center"/>
    </xf>
    <xf numFmtId="0" fontId="6" fillId="0" borderId="0" xfId="13" applyFont="1" applyFill="1" applyAlignment="1">
      <alignment vertical="center"/>
    </xf>
    <xf numFmtId="37" fontId="6" fillId="0" borderId="1" xfId="13" applyNumberFormat="1" applyFont="1" applyBorder="1" applyAlignment="1">
      <alignment vertical="center"/>
    </xf>
    <xf numFmtId="0" fontId="6" fillId="0" borderId="1" xfId="13" applyFont="1" applyBorder="1" applyAlignment="1">
      <alignment vertical="center"/>
    </xf>
    <xf numFmtId="0" fontId="6" fillId="0" borderId="1" xfId="13" applyFont="1" applyFill="1" applyBorder="1" applyAlignment="1">
      <alignment vertical="center"/>
    </xf>
    <xf numFmtId="0" fontId="7" fillId="0" borderId="3" xfId="13" applyFont="1" applyBorder="1" applyAlignment="1">
      <alignment vertical="center"/>
    </xf>
    <xf numFmtId="0" fontId="7" fillId="0" borderId="3" xfId="13" applyFont="1" applyFill="1" applyBorder="1" applyAlignment="1">
      <alignment vertical="center"/>
    </xf>
    <xf numFmtId="167" fontId="6" fillId="0" borderId="0" xfId="13" applyNumberFormat="1" applyFont="1" applyAlignment="1">
      <alignment horizontal="center" vertical="center"/>
    </xf>
    <xf numFmtId="167" fontId="6" fillId="0" borderId="3" xfId="13" applyNumberFormat="1" applyFont="1" applyBorder="1" applyAlignment="1">
      <alignment horizontal="center" vertical="center"/>
    </xf>
    <xf numFmtId="167" fontId="6" fillId="0" borderId="3" xfId="13" applyNumberFormat="1" applyFont="1" applyFill="1" applyBorder="1" applyAlignment="1">
      <alignment horizontal="center" vertical="center"/>
    </xf>
    <xf numFmtId="167" fontId="6" fillId="0" borderId="0" xfId="13" applyNumberFormat="1" applyFont="1" applyFill="1" applyAlignment="1">
      <alignment horizontal="center" vertical="center"/>
    </xf>
    <xf numFmtId="172" fontId="6" fillId="0" borderId="0" xfId="13" applyNumberFormat="1" applyFont="1" applyAlignment="1">
      <alignment horizontal="center" vertical="center"/>
    </xf>
    <xf numFmtId="167" fontId="6" fillId="0" borderId="0" xfId="13" applyNumberFormat="1" applyFont="1" applyAlignment="1">
      <alignment horizontal="right" vertical="center"/>
    </xf>
    <xf numFmtId="173" fontId="6" fillId="0" borderId="0" xfId="13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/>
    </xf>
    <xf numFmtId="167" fontId="21" fillId="0" borderId="0" xfId="13" applyNumberFormat="1" applyFont="1" applyAlignment="1">
      <alignment horizontal="right" vertical="center"/>
    </xf>
    <xf numFmtId="167" fontId="6" fillId="0" borderId="0" xfId="13" applyNumberFormat="1" applyFont="1" applyFill="1" applyAlignment="1">
      <alignment horizontal="right" vertical="center"/>
    </xf>
    <xf numFmtId="167" fontId="6" fillId="0" borderId="0" xfId="13" quotePrefix="1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wrapText="1"/>
    </xf>
    <xf numFmtId="173" fontId="6" fillId="0" borderId="1" xfId="10" applyNumberFormat="1" applyFont="1" applyFill="1" applyBorder="1" applyAlignment="1">
      <alignment horizontal="center" vertical="center"/>
    </xf>
    <xf numFmtId="167" fontId="6" fillId="0" borderId="1" xfId="10" applyNumberFormat="1" applyFont="1" applyBorder="1" applyAlignment="1">
      <alignment horizontal="right" vertical="center"/>
    </xf>
    <xf numFmtId="173" fontId="6" fillId="0" borderId="1" xfId="10" applyNumberFormat="1" applyFont="1" applyBorder="1" applyAlignment="1">
      <alignment horizontal="right" vertical="center"/>
    </xf>
    <xf numFmtId="167" fontId="7" fillId="0" borderId="0" xfId="13" applyNumberFormat="1" applyFont="1" applyFill="1" applyAlignment="1">
      <alignment horizontal="right" vertical="center"/>
    </xf>
    <xf numFmtId="0" fontId="6" fillId="0" borderId="0" xfId="13" applyFont="1" applyFill="1" applyAlignment="1">
      <alignment horizontal="left" vertical="center"/>
    </xf>
    <xf numFmtId="167" fontId="7" fillId="0" borderId="0" xfId="13" applyNumberFormat="1" applyFont="1" applyFill="1" applyBorder="1" applyAlignment="1">
      <alignment horizontal="right" vertical="center"/>
    </xf>
    <xf numFmtId="167" fontId="7" fillId="0" borderId="0" xfId="13" applyNumberFormat="1" applyFont="1" applyFill="1" applyAlignment="1">
      <alignment horizontal="center" vertical="center"/>
    </xf>
    <xf numFmtId="167" fontId="7" fillId="0" borderId="1" xfId="13" applyNumberFormat="1" applyFont="1" applyFill="1" applyBorder="1" applyAlignment="1">
      <alignment horizontal="right" vertical="center"/>
    </xf>
    <xf numFmtId="0" fontId="7" fillId="0" borderId="0" xfId="13" applyFont="1" applyFill="1" applyAlignment="1">
      <alignment horizontal="left" vertical="center"/>
    </xf>
    <xf numFmtId="167" fontId="7" fillId="0" borderId="2" xfId="13" applyNumberFormat="1" applyFont="1" applyFill="1" applyBorder="1" applyAlignment="1">
      <alignment horizontal="right" vertical="center"/>
    </xf>
    <xf numFmtId="167" fontId="7" fillId="0" borderId="0" xfId="13" applyNumberFormat="1" applyFont="1" applyAlignment="1">
      <alignment horizontal="right" vertical="center"/>
    </xf>
    <xf numFmtId="167" fontId="7" fillId="2" borderId="0" xfId="13" applyNumberFormat="1" applyFont="1" applyFill="1" applyAlignment="1">
      <alignment horizontal="right" vertical="center"/>
    </xf>
    <xf numFmtId="167" fontId="7" fillId="0" borderId="0" xfId="13" applyNumberFormat="1" applyFont="1" applyBorder="1" applyAlignment="1">
      <alignment horizontal="right" vertical="center"/>
    </xf>
    <xf numFmtId="167" fontId="7" fillId="2" borderId="0" xfId="13" applyNumberFormat="1" applyFont="1" applyFill="1" applyBorder="1" applyAlignment="1">
      <alignment horizontal="right" vertical="center"/>
    </xf>
    <xf numFmtId="167" fontId="7" fillId="2" borderId="1" xfId="13" applyNumberFormat="1" applyFont="1" applyFill="1" applyBorder="1" applyAlignment="1">
      <alignment horizontal="right" vertical="center"/>
    </xf>
    <xf numFmtId="167" fontId="7" fillId="2" borderId="2" xfId="13" applyNumberFormat="1" applyFont="1" applyFill="1" applyBorder="1" applyAlignment="1">
      <alignment horizontal="right" vertical="center"/>
    </xf>
    <xf numFmtId="0" fontId="7" fillId="0" borderId="1" xfId="13" applyFont="1" applyBorder="1" applyAlignment="1">
      <alignment vertical="center"/>
    </xf>
    <xf numFmtId="167" fontId="7" fillId="0" borderId="1" xfId="13" applyNumberFormat="1" applyFont="1" applyBorder="1" applyAlignment="1">
      <alignment vertical="center"/>
    </xf>
    <xf numFmtId="167" fontId="7" fillId="0" borderId="1" xfId="13" applyNumberFormat="1" applyFont="1" applyFill="1" applyBorder="1" applyAlignment="1">
      <alignment vertical="center"/>
    </xf>
    <xf numFmtId="172" fontId="6" fillId="0" borderId="3" xfId="13" applyNumberFormat="1" applyFont="1" applyBorder="1" applyAlignment="1">
      <alignment horizontal="center" vertical="center"/>
    </xf>
    <xf numFmtId="172" fontId="6" fillId="0" borderId="0" xfId="13" applyNumberFormat="1" applyFont="1" applyFill="1" applyAlignment="1">
      <alignment horizontal="right" vertical="center"/>
    </xf>
    <xf numFmtId="0" fontId="6" fillId="0" borderId="0" xfId="13" applyFont="1" applyAlignment="1">
      <alignment horizontal="right" vertical="center"/>
    </xf>
    <xf numFmtId="173" fontId="6" fillId="0" borderId="0" xfId="13" applyNumberFormat="1" applyFont="1" applyFill="1" applyAlignment="1">
      <alignment horizontal="right" vertical="center"/>
    </xf>
    <xf numFmtId="173" fontId="7" fillId="0" borderId="0" xfId="13" applyNumberFormat="1" applyFont="1" applyAlignment="1">
      <alignment horizontal="center" vertical="center"/>
    </xf>
    <xf numFmtId="173" fontId="21" fillId="0" borderId="0" xfId="13" applyNumberFormat="1" applyFont="1" applyAlignment="1">
      <alignment horizontal="right" vertical="center"/>
    </xf>
    <xf numFmtId="173" fontId="6" fillId="0" borderId="0" xfId="10" applyNumberFormat="1" applyFont="1" applyAlignment="1">
      <alignment horizontal="right" vertical="center"/>
    </xf>
    <xf numFmtId="173" fontId="6" fillId="0" borderId="0" xfId="13" quotePrefix="1" applyNumberFormat="1" applyFont="1" applyAlignment="1">
      <alignment horizontal="right" vertical="center"/>
    </xf>
    <xf numFmtId="173" fontId="6" fillId="0" borderId="1" xfId="10" applyNumberFormat="1" applyFont="1" applyFill="1" applyBorder="1" applyAlignment="1">
      <alignment horizontal="right" vertical="center"/>
    </xf>
    <xf numFmtId="0" fontId="7" fillId="0" borderId="0" xfId="13" applyFont="1" applyAlignment="1">
      <alignment horizontal="left" vertical="center"/>
    </xf>
    <xf numFmtId="167" fontId="10" fillId="0" borderId="0" xfId="10" applyNumberFormat="1" applyFont="1" applyFill="1" applyBorder="1" applyAlignment="1">
      <alignment horizontal="right" vertical="center"/>
    </xf>
    <xf numFmtId="167" fontId="10" fillId="0" borderId="0" xfId="10" applyNumberFormat="1" applyFont="1" applyFill="1" applyAlignment="1">
      <alignment vertical="center"/>
    </xf>
    <xf numFmtId="166" fontId="10" fillId="0" borderId="0" xfId="10" applyNumberFormat="1" applyFont="1" applyFill="1" applyAlignment="1">
      <alignment horizontal="right" vertical="center"/>
    </xf>
    <xf numFmtId="169" fontId="7" fillId="2" borderId="2" xfId="10" applyNumberFormat="1" applyFont="1" applyFill="1" applyBorder="1" applyAlignment="1">
      <alignment horizontal="right" vertical="center"/>
    </xf>
    <xf numFmtId="169" fontId="7" fillId="0" borderId="0" xfId="10" applyNumberFormat="1" applyFont="1" applyFill="1" applyBorder="1" applyAlignment="1">
      <alignment horizontal="right" vertical="center"/>
    </xf>
    <xf numFmtId="169" fontId="7" fillId="0" borderId="2" xfId="10" applyNumberFormat="1" applyFont="1" applyFill="1" applyBorder="1" applyAlignment="1">
      <alignment horizontal="right" vertical="center"/>
    </xf>
    <xf numFmtId="0" fontId="10" fillId="0" borderId="0" xfId="10" applyFont="1" applyAlignment="1">
      <alignment horizontal="center" vertical="center"/>
    </xf>
    <xf numFmtId="0" fontId="9" fillId="0" borderId="0" xfId="10" applyFont="1" applyFill="1" applyAlignment="1">
      <alignment vertical="center"/>
    </xf>
    <xf numFmtId="0" fontId="10" fillId="0" borderId="0" xfId="10" applyFont="1" applyFill="1" applyAlignment="1">
      <alignment vertical="center"/>
    </xf>
    <xf numFmtId="37" fontId="10" fillId="0" borderId="0" xfId="10" applyNumberFormat="1" applyFont="1" applyFill="1" applyAlignment="1">
      <alignment vertical="center"/>
    </xf>
    <xf numFmtId="37" fontId="10" fillId="0" borderId="0" xfId="10" applyNumberFormat="1" applyFont="1" applyFill="1" applyAlignment="1">
      <alignment horizontal="center" vertical="center"/>
    </xf>
    <xf numFmtId="37" fontId="6" fillId="0" borderId="0" xfId="14" applyNumberFormat="1" applyFont="1" applyFill="1" applyAlignment="1">
      <alignment horizontal="left" vertical="center"/>
    </xf>
    <xf numFmtId="0" fontId="7" fillId="0" borderId="0" xfId="14" applyFont="1" applyFill="1" applyAlignment="1">
      <alignment horizontal="left" vertical="center"/>
    </xf>
    <xf numFmtId="0" fontId="6" fillId="0" borderId="0" xfId="14" applyFont="1" applyFill="1" applyAlignment="1">
      <alignment horizontal="left" vertical="center"/>
    </xf>
    <xf numFmtId="37" fontId="6" fillId="0" borderId="1" xfId="14" applyNumberFormat="1" applyFont="1" applyFill="1" applyBorder="1" applyAlignment="1">
      <alignment horizontal="left" vertical="center"/>
    </xf>
    <xf numFmtId="0" fontId="7" fillId="0" borderId="1" xfId="14" applyFont="1" applyFill="1" applyBorder="1" applyAlignment="1">
      <alignment vertical="center"/>
    </xf>
    <xf numFmtId="173" fontId="7" fillId="0" borderId="1" xfId="14" applyNumberFormat="1" applyFont="1" applyFill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center" vertical="top"/>
    </xf>
    <xf numFmtId="166" fontId="6" fillId="0" borderId="0" xfId="11" applyNumberFormat="1" applyFont="1" applyFill="1" applyBorder="1" applyAlignment="1">
      <alignment vertical="top"/>
    </xf>
    <xf numFmtId="173" fontId="6" fillId="0" borderId="0" xfId="11" applyNumberFormat="1" applyFont="1" applyFill="1" applyBorder="1" applyAlignment="1">
      <alignment horizontal="right" vertical="top"/>
    </xf>
    <xf numFmtId="166" fontId="6" fillId="0" borderId="0" xfId="11" applyNumberFormat="1" applyFont="1" applyFill="1" applyBorder="1" applyAlignment="1">
      <alignment horizontal="right" vertical="top"/>
    </xf>
    <xf numFmtId="0" fontId="6" fillId="0" borderId="1" xfId="14" applyNumberFormat="1" applyFont="1" applyFill="1" applyBorder="1" applyAlignment="1">
      <alignment horizontal="center" vertical="top"/>
    </xf>
    <xf numFmtId="0" fontId="6" fillId="0" borderId="0" xfId="14" applyNumberFormat="1" applyFont="1" applyFill="1" applyAlignment="1">
      <alignment vertical="top"/>
    </xf>
    <xf numFmtId="37" fontId="7" fillId="0" borderId="0" xfId="14" applyNumberFormat="1" applyFont="1" applyFill="1" applyBorder="1" applyAlignment="1">
      <alignment vertical="top"/>
    </xf>
    <xf numFmtId="173" fontId="7" fillId="2" borderId="0" xfId="14" applyNumberFormat="1" applyFont="1" applyFill="1" applyBorder="1" applyAlignment="1">
      <alignment horizontal="right" vertical="top"/>
    </xf>
    <xf numFmtId="37" fontId="7" fillId="0" borderId="0" xfId="14" applyNumberFormat="1" applyFont="1" applyFill="1" applyBorder="1" applyAlignment="1">
      <alignment horizontal="center" vertical="top"/>
    </xf>
    <xf numFmtId="173" fontId="7" fillId="2" borderId="0" xfId="14" applyNumberFormat="1" applyFont="1" applyFill="1" applyAlignment="1">
      <alignment horizontal="right" vertical="top"/>
    </xf>
    <xf numFmtId="168" fontId="7" fillId="0" borderId="0" xfId="14" applyNumberFormat="1" applyFont="1" applyFill="1" applyBorder="1" applyAlignment="1">
      <alignment horizontal="center" vertical="top"/>
    </xf>
    <xf numFmtId="167" fontId="7" fillId="0" borderId="0" xfId="14" applyNumberFormat="1" applyFont="1" applyFill="1" applyAlignment="1">
      <alignment horizontal="right" vertical="top"/>
    </xf>
    <xf numFmtId="164" fontId="7" fillId="0" borderId="0" xfId="14" applyNumberFormat="1" applyFont="1" applyFill="1" applyBorder="1" applyAlignment="1">
      <alignment vertical="top"/>
    </xf>
    <xf numFmtId="167" fontId="7" fillId="0" borderId="0" xfId="14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173" fontId="7" fillId="0" borderId="0" xfId="2" applyNumberFormat="1" applyFont="1" applyFill="1" applyBorder="1" applyAlignment="1">
      <alignment horizontal="right" vertical="center"/>
    </xf>
    <xf numFmtId="0" fontId="7" fillId="0" borderId="0" xfId="14" applyFont="1" applyFill="1" applyAlignment="1">
      <alignment vertical="top"/>
    </xf>
    <xf numFmtId="173" fontId="7" fillId="2" borderId="1" xfId="14" applyNumberFormat="1" applyFont="1" applyFill="1" applyBorder="1" applyAlignment="1">
      <alignment horizontal="right" vertical="top"/>
    </xf>
    <xf numFmtId="173" fontId="7" fillId="0" borderId="1" xfId="14" applyNumberFormat="1" applyFont="1" applyFill="1" applyBorder="1" applyAlignment="1">
      <alignment horizontal="right" vertical="top"/>
    </xf>
    <xf numFmtId="37" fontId="7" fillId="0" borderId="1" xfId="14" applyNumberFormat="1" applyFont="1" applyFill="1" applyBorder="1" applyAlignment="1">
      <alignment vertical="center"/>
    </xf>
    <xf numFmtId="37" fontId="7" fillId="0" borderId="1" xfId="14" applyNumberFormat="1" applyFont="1" applyFill="1" applyBorder="1" applyAlignment="1">
      <alignment horizontal="center" vertical="center"/>
    </xf>
    <xf numFmtId="37" fontId="6" fillId="0" borderId="0" xfId="14" applyNumberFormat="1" applyFont="1" applyFill="1" applyAlignment="1">
      <alignment vertical="center"/>
    </xf>
    <xf numFmtId="0" fontId="6" fillId="0" borderId="1" xfId="14" applyFont="1" applyFill="1" applyBorder="1" applyAlignment="1">
      <alignment horizontal="left" vertical="center"/>
    </xf>
    <xf numFmtId="0" fontId="7" fillId="0" borderId="0" xfId="14" applyNumberFormat="1" applyFont="1" applyFill="1" applyAlignment="1">
      <alignment vertical="center"/>
    </xf>
    <xf numFmtId="173" fontId="7" fillId="0" borderId="0" xfId="14" applyNumberFormat="1" applyFont="1" applyFill="1" applyBorder="1" applyAlignment="1">
      <alignment horizontal="right" vertical="center"/>
    </xf>
    <xf numFmtId="164" fontId="7" fillId="0" borderId="0" xfId="14" applyNumberFormat="1" applyFont="1" applyFill="1" applyBorder="1" applyAlignment="1">
      <alignment horizontal="right" vertical="center"/>
    </xf>
    <xf numFmtId="164" fontId="7" fillId="0" borderId="0" xfId="14" applyNumberFormat="1" applyFont="1" applyFill="1" applyAlignment="1">
      <alignment horizontal="right" vertical="center"/>
    </xf>
    <xf numFmtId="171" fontId="7" fillId="0" borderId="0" xfId="11" applyNumberFormat="1" applyFont="1" applyFill="1" applyAlignment="1">
      <alignment horizontal="center" vertical="top"/>
    </xf>
    <xf numFmtId="164" fontId="7" fillId="0" borderId="0" xfId="14" applyNumberFormat="1" applyFont="1" applyFill="1" applyBorder="1" applyAlignment="1">
      <alignment horizontal="right" vertical="top"/>
    </xf>
    <xf numFmtId="164" fontId="7" fillId="0" borderId="0" xfId="14" applyNumberFormat="1" applyFont="1" applyFill="1" applyAlignment="1">
      <alignment horizontal="right" vertical="top"/>
    </xf>
    <xf numFmtId="37" fontId="7" fillId="0" borderId="0" xfId="11" applyNumberFormat="1" applyFont="1" applyFill="1" applyAlignment="1">
      <alignment horizontal="center" vertical="top"/>
    </xf>
    <xf numFmtId="168" fontId="7" fillId="0" borderId="0" xfId="14" applyNumberFormat="1" applyFont="1" applyFill="1" applyAlignment="1">
      <alignment horizontal="center" vertical="top"/>
    </xf>
    <xf numFmtId="0" fontId="7" fillId="0" borderId="0" xfId="14" applyFont="1" applyAlignment="1">
      <alignment vertical="top"/>
    </xf>
    <xf numFmtId="37" fontId="7" fillId="0" borderId="0" xfId="14" applyNumberFormat="1" applyFont="1" applyAlignment="1">
      <alignment vertical="top"/>
    </xf>
    <xf numFmtId="167" fontId="7" fillId="0" borderId="0" xfId="14" applyNumberFormat="1" applyFont="1" applyAlignment="1">
      <alignment horizontal="center" vertical="top"/>
    </xf>
    <xf numFmtId="168" fontId="7" fillId="0" borderId="0" xfId="14" applyNumberFormat="1" applyFont="1" applyAlignment="1">
      <alignment horizontal="center" vertical="top"/>
    </xf>
    <xf numFmtId="167" fontId="7" fillId="0" borderId="0" xfId="14" applyNumberFormat="1" applyFont="1" applyAlignment="1">
      <alignment horizontal="right" vertical="top"/>
    </xf>
    <xf numFmtId="167" fontId="7" fillId="0" borderId="0" xfId="10" applyNumberFormat="1" applyFont="1" applyAlignment="1">
      <alignment horizontal="right" vertical="center"/>
    </xf>
    <xf numFmtId="172" fontId="7" fillId="0" borderId="0" xfId="14" applyNumberFormat="1" applyFont="1" applyFill="1" applyAlignment="1">
      <alignment horizontal="center" vertical="top"/>
    </xf>
    <xf numFmtId="37" fontId="7" fillId="0" borderId="0" xfId="14" applyNumberFormat="1" applyFont="1" applyFill="1" applyAlignment="1">
      <alignment horizontal="center" vertical="top"/>
    </xf>
    <xf numFmtId="173" fontId="7" fillId="2" borderId="2" xfId="14" applyNumberFormat="1" applyFont="1" applyFill="1" applyBorder="1" applyAlignment="1">
      <alignment horizontal="right" vertical="top"/>
    </xf>
    <xf numFmtId="173" fontId="7" fillId="0" borderId="2" xfId="14" applyNumberFormat="1" applyFont="1" applyFill="1" applyBorder="1" applyAlignment="1">
      <alignment horizontal="right" vertical="top"/>
    </xf>
    <xf numFmtId="164" fontId="7" fillId="0" borderId="1" xfId="14" applyNumberFormat="1" applyFont="1" applyFill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center" vertical="center"/>
    </xf>
    <xf numFmtId="166" fontId="6" fillId="0" borderId="0" xfId="11" applyNumberFormat="1" applyFont="1" applyFill="1" applyBorder="1" applyAlignment="1">
      <alignment vertical="center"/>
    </xf>
    <xf numFmtId="173" fontId="6" fillId="0" borderId="0" xfId="11" applyNumberFormat="1" applyFont="1" applyFill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right" vertical="center"/>
    </xf>
    <xf numFmtId="0" fontId="6" fillId="0" borderId="1" xfId="14" applyNumberFormat="1" applyFont="1" applyFill="1" applyBorder="1" applyAlignment="1">
      <alignment horizontal="center" vertical="center"/>
    </xf>
    <xf numFmtId="0" fontId="6" fillId="0" borderId="0" xfId="14" quotePrefix="1" applyNumberFormat="1" applyFont="1" applyFill="1" applyAlignment="1">
      <alignment vertical="center"/>
    </xf>
    <xf numFmtId="168" fontId="7" fillId="0" borderId="0" xfId="14" applyNumberFormat="1" applyFont="1" applyFill="1" applyAlignment="1">
      <alignment horizontal="center" vertical="center"/>
    </xf>
    <xf numFmtId="173" fontId="7" fillId="2" borderId="0" xfId="14" applyNumberFormat="1" applyFont="1" applyFill="1" applyAlignment="1">
      <alignment horizontal="right" vertical="center"/>
    </xf>
    <xf numFmtId="0" fontId="7" fillId="0" borderId="0" xfId="14" quotePrefix="1" applyNumberFormat="1" applyFont="1" applyFill="1" applyAlignment="1">
      <alignment vertical="center"/>
    </xf>
    <xf numFmtId="37" fontId="7" fillId="0" borderId="0" xfId="14" applyNumberFormat="1" applyFont="1" applyFill="1" applyAlignment="1">
      <alignment horizontal="center" vertical="center"/>
    </xf>
    <xf numFmtId="173" fontId="7" fillId="2" borderId="0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73" fontId="7" fillId="2" borderId="0" xfId="2" applyNumberFormat="1" applyFont="1" applyFill="1" applyAlignment="1">
      <alignment horizontal="right" vertical="center"/>
    </xf>
    <xf numFmtId="168" fontId="7" fillId="0" borderId="0" xfId="2" applyNumberFormat="1" applyFont="1" applyFill="1" applyAlignment="1">
      <alignment vertical="center"/>
    </xf>
    <xf numFmtId="173" fontId="7" fillId="0" borderId="0" xfId="2" applyNumberFormat="1" applyFont="1" applyFill="1" applyAlignment="1">
      <alignment horizontal="right" vertical="center"/>
    </xf>
    <xf numFmtId="173" fontId="7" fillId="2" borderId="0" xfId="14" applyNumberFormat="1" applyFont="1" applyFill="1" applyBorder="1" applyAlignment="1">
      <alignment horizontal="right" vertical="center"/>
    </xf>
    <xf numFmtId="171" fontId="7" fillId="0" borderId="0" xfId="14" applyNumberFormat="1" applyFont="1" applyFill="1" applyAlignment="1">
      <alignment horizontal="center" vertical="center"/>
    </xf>
    <xf numFmtId="166" fontId="9" fillId="0" borderId="1" xfId="10" applyNumberFormat="1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166" fontId="6" fillId="0" borderId="1" xfId="10" applyNumberFormat="1" applyFont="1" applyFill="1" applyBorder="1" applyAlignment="1">
      <alignment horizontal="center" vertical="center"/>
    </xf>
    <xf numFmtId="173" fontId="6" fillId="0" borderId="1" xfId="13" applyNumberFormat="1" applyFont="1" applyBorder="1" applyAlignment="1">
      <alignment horizontal="center" vertical="center"/>
    </xf>
    <xf numFmtId="0" fontId="7" fillId="0" borderId="3" xfId="13" applyFont="1" applyBorder="1" applyAlignment="1">
      <alignment horizontal="right" vertical="center"/>
    </xf>
    <xf numFmtId="172" fontId="6" fillId="0" borderId="1" xfId="13" applyNumberFormat="1" applyFont="1" applyBorder="1" applyAlignment="1">
      <alignment horizontal="center" vertical="center"/>
    </xf>
    <xf numFmtId="172" fontId="6" fillId="0" borderId="4" xfId="13" applyNumberFormat="1" applyFont="1" applyBorder="1" applyAlignment="1">
      <alignment horizontal="center" vertical="center"/>
    </xf>
    <xf numFmtId="173" fontId="6" fillId="0" borderId="4" xfId="13" applyNumberFormat="1" applyFont="1" applyBorder="1" applyAlignment="1">
      <alignment horizontal="center" vertical="center"/>
    </xf>
    <xf numFmtId="167" fontId="6" fillId="0" borderId="1" xfId="13" applyNumberFormat="1" applyFont="1" applyBorder="1" applyAlignment="1">
      <alignment horizontal="center" vertical="center"/>
    </xf>
    <xf numFmtId="37" fontId="7" fillId="0" borderId="1" xfId="14" applyNumberFormat="1" applyFont="1" applyFill="1" applyBorder="1" applyAlignment="1">
      <alignment horizontal="left" vertical="center"/>
    </xf>
    <xf numFmtId="166" fontId="6" fillId="0" borderId="1" xfId="11" applyNumberFormat="1" applyFont="1" applyFill="1" applyBorder="1" applyAlignment="1">
      <alignment horizontal="center" vertical="center"/>
    </xf>
    <xf numFmtId="166" fontId="6" fillId="0" borderId="1" xfId="11" applyNumberFormat="1" applyFont="1" applyFill="1" applyBorder="1" applyAlignment="1">
      <alignment horizontal="center" vertical="top"/>
    </xf>
  </cellXfs>
  <cellStyles count="30">
    <cellStyle name="Comma" xfId="1" builtinId="3"/>
    <cellStyle name="Comma 10 3" xfId="2" xr:uid="{00000000-0005-0000-0000-000001000000}"/>
    <cellStyle name="Comma 10 3 2" xfId="28" xr:uid="{6EDD21AD-9702-48F7-84FF-62CB73C9828E}"/>
    <cellStyle name="Comma 1018" xfId="3" xr:uid="{00000000-0005-0000-0000-000002000000}"/>
    <cellStyle name="Comma 2" xfId="4" xr:uid="{00000000-0005-0000-0000-000003000000}"/>
    <cellStyle name="Comma 3" xfId="5" xr:uid="{00000000-0005-0000-0000-000004000000}"/>
    <cellStyle name="Comma 4" xfId="6" xr:uid="{00000000-0005-0000-0000-000005000000}"/>
    <cellStyle name="Comma 8" xfId="7" xr:uid="{00000000-0005-0000-0000-000006000000}"/>
    <cellStyle name="comma zerodec" xfId="18" xr:uid="{00000000-0005-0000-0000-000001000000}"/>
    <cellStyle name="Comma_OHTL - E updat" xfId="8" xr:uid="{00000000-0005-0000-0000-000007000000}"/>
    <cellStyle name="Currency1" xfId="19" xr:uid="{00000000-0005-0000-0000-000003000000}"/>
    <cellStyle name="Dollar (zero dec)" xfId="20" xr:uid="{00000000-0005-0000-0000-000004000000}"/>
    <cellStyle name="Grey" xfId="21" xr:uid="{00000000-0005-0000-0000-000005000000}"/>
    <cellStyle name="Input [yellow]" xfId="22" xr:uid="{00000000-0005-0000-0000-000006000000}"/>
    <cellStyle name="no dec" xfId="23" xr:uid="{00000000-0005-0000-0000-000007000000}"/>
    <cellStyle name="Normal" xfId="0" builtinId="0"/>
    <cellStyle name="Normal - Style1" xfId="24" xr:uid="{00000000-0005-0000-0000-000009000000}"/>
    <cellStyle name="Normal 1014" xfId="9" xr:uid="{00000000-0005-0000-0000-000009000000}"/>
    <cellStyle name="Normal 2" xfId="10" xr:uid="{00000000-0005-0000-0000-00000A000000}"/>
    <cellStyle name="Normal 2 3 2 4 2" xfId="11" xr:uid="{00000000-0005-0000-0000-00000B000000}"/>
    <cellStyle name="Normal 2 5" xfId="12" xr:uid="{00000000-0005-0000-0000-00000C000000}"/>
    <cellStyle name="Normal 3" xfId="13" xr:uid="{00000000-0005-0000-0000-00000D000000}"/>
    <cellStyle name="Normal 3 2 2 6" xfId="14" xr:uid="{00000000-0005-0000-0000-00000E000000}"/>
    <cellStyle name="Normal 3 3" xfId="29" xr:uid="{825817ED-51EB-4770-A9D3-974476B13AB7}"/>
    <cellStyle name="Normal 47" xfId="15" xr:uid="{00000000-0005-0000-0000-00000F000000}"/>
    <cellStyle name="Normal_OHTL - E updat" xfId="16" xr:uid="{00000000-0005-0000-0000-000010000000}"/>
    <cellStyle name="Percent [2]" xfId="25" xr:uid="{00000000-0005-0000-0000-00000B000000}"/>
    <cellStyle name="Percent 2" xfId="17" xr:uid="{00000000-0005-0000-0000-000011000000}"/>
    <cellStyle name="pwstyle" xfId="26" xr:uid="{00000000-0005-0000-0000-00000C000000}"/>
    <cellStyle name="Quantity" xfId="27" xr:uid="{00000000-0005-0000-0000-00000D000000}"/>
  </cellStyles>
  <dxfs count="0"/>
  <tableStyles count="0" defaultTableStyle="TableStyleMedium2" defaultPivotStyle="PivotStyleLight16"/>
  <colors>
    <mruColors>
      <color rgb="FF66FFFF"/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0D701-1D2E-461E-B02A-B204BF463546}">
  <dimension ref="A1:L149"/>
  <sheetViews>
    <sheetView tabSelected="1" topLeftCell="A145" zoomScaleNormal="100" zoomScaleSheetLayoutView="100" zoomScalePageLayoutView="80" workbookViewId="0">
      <selection activeCell="C162" sqref="C162"/>
    </sheetView>
  </sheetViews>
  <sheetFormatPr defaultColWidth="10.85546875" defaultRowHeight="18.75"/>
  <cols>
    <col min="1" max="2" width="1.42578125" style="64" customWidth="1"/>
    <col min="3" max="3" width="34.140625" style="64" customWidth="1"/>
    <col min="4" max="4" width="7.7109375" style="64" customWidth="1"/>
    <col min="5" max="5" width="0.85546875" style="64" customWidth="1"/>
    <col min="6" max="6" width="13.28515625" style="133" customWidth="1"/>
    <col min="7" max="7" width="0.85546875" style="94" customWidth="1"/>
    <col min="8" max="8" width="12.28515625" style="133" customWidth="1"/>
    <col min="9" max="9" width="0.85546875" style="94" customWidth="1"/>
    <col min="10" max="10" width="13.28515625" style="133" customWidth="1"/>
    <col min="11" max="11" width="0.85546875" style="94" customWidth="1"/>
    <col min="12" max="12" width="12.28515625" style="133" customWidth="1"/>
    <col min="13" max="16384" width="10.85546875" style="64"/>
  </cols>
  <sheetData>
    <row r="1" spans="1:12" s="191" customFormat="1" ht="20.100000000000001" customHeight="1">
      <c r="A1" s="57" t="s">
        <v>0</v>
      </c>
      <c r="F1" s="58"/>
      <c r="G1" s="59"/>
      <c r="H1" s="58"/>
      <c r="I1" s="59"/>
      <c r="J1" s="58"/>
      <c r="K1" s="59"/>
      <c r="L1" s="58"/>
    </row>
    <row r="2" spans="1:12" s="191" customFormat="1" ht="20.100000000000001" customHeight="1">
      <c r="A2" s="57" t="s">
        <v>1</v>
      </c>
      <c r="D2" s="60"/>
      <c r="F2" s="58"/>
      <c r="G2" s="59"/>
      <c r="H2" s="58"/>
      <c r="I2" s="59"/>
      <c r="J2" s="58"/>
      <c r="K2" s="59"/>
      <c r="L2" s="58"/>
    </row>
    <row r="3" spans="1:12" s="191" customFormat="1" ht="20.100000000000001" customHeight="1">
      <c r="A3" s="93" t="s">
        <v>206</v>
      </c>
      <c r="B3" s="61"/>
      <c r="C3" s="61"/>
      <c r="D3" s="61"/>
      <c r="E3" s="61"/>
      <c r="F3" s="62"/>
      <c r="G3" s="63"/>
      <c r="H3" s="62"/>
      <c r="I3" s="63"/>
      <c r="J3" s="62"/>
      <c r="K3" s="63"/>
      <c r="L3" s="62"/>
    </row>
    <row r="4" spans="1:12" s="191" customFormat="1" ht="20.100000000000001" customHeight="1">
      <c r="A4" s="57"/>
      <c r="F4" s="58"/>
      <c r="G4" s="59"/>
      <c r="H4" s="58"/>
      <c r="I4" s="59"/>
      <c r="J4" s="58"/>
      <c r="K4" s="59"/>
      <c r="L4" s="58"/>
    </row>
    <row r="5" spans="1:12" ht="18.95" customHeight="1">
      <c r="C5" s="191"/>
      <c r="D5" s="65"/>
      <c r="E5" s="65"/>
      <c r="F5" s="262" t="s">
        <v>100</v>
      </c>
      <c r="G5" s="262"/>
      <c r="H5" s="262"/>
      <c r="I5" s="66"/>
      <c r="J5" s="262" t="s">
        <v>101</v>
      </c>
      <c r="K5" s="262"/>
      <c r="L5" s="262"/>
    </row>
    <row r="6" spans="1:12" ht="18.95" customHeight="1">
      <c r="C6" s="191"/>
      <c r="D6" s="65"/>
      <c r="E6" s="65"/>
      <c r="F6" s="67" t="s">
        <v>102</v>
      </c>
      <c r="G6" s="68"/>
      <c r="H6" s="67" t="s">
        <v>103</v>
      </c>
      <c r="I6" s="66"/>
      <c r="J6" s="67" t="s">
        <v>102</v>
      </c>
      <c r="K6" s="68"/>
      <c r="L6" s="67" t="s">
        <v>103</v>
      </c>
    </row>
    <row r="7" spans="1:12" ht="18.95" customHeight="1">
      <c r="C7" s="191"/>
      <c r="D7" s="65"/>
      <c r="E7" s="65"/>
      <c r="F7" s="67" t="s">
        <v>121</v>
      </c>
      <c r="G7" s="68"/>
      <c r="H7" s="67" t="s">
        <v>104</v>
      </c>
      <c r="I7" s="66"/>
      <c r="J7" s="67" t="s">
        <v>121</v>
      </c>
      <c r="K7" s="68"/>
      <c r="L7" s="67" t="s">
        <v>104</v>
      </c>
    </row>
    <row r="8" spans="1:12" ht="18.95" customHeight="1">
      <c r="C8" s="191"/>
      <c r="D8" s="65"/>
      <c r="E8" s="65"/>
      <c r="F8" s="67" t="s">
        <v>190</v>
      </c>
      <c r="G8" s="66"/>
      <c r="H8" s="67" t="s">
        <v>159</v>
      </c>
      <c r="I8" s="68"/>
      <c r="J8" s="67" t="s">
        <v>190</v>
      </c>
      <c r="K8" s="66"/>
      <c r="L8" s="67" t="s">
        <v>159</v>
      </c>
    </row>
    <row r="9" spans="1:12" ht="18.95" customHeight="1">
      <c r="C9" s="191"/>
      <c r="D9" s="69" t="s">
        <v>2</v>
      </c>
      <c r="E9" s="65"/>
      <c r="F9" s="70" t="s">
        <v>105</v>
      </c>
      <c r="G9" s="66"/>
      <c r="H9" s="70" t="s">
        <v>105</v>
      </c>
      <c r="I9" s="68"/>
      <c r="J9" s="70" t="s">
        <v>105</v>
      </c>
      <c r="K9" s="66"/>
      <c r="L9" s="70" t="s">
        <v>105</v>
      </c>
    </row>
    <row r="10" spans="1:12" ht="6" customHeight="1">
      <c r="C10" s="71"/>
      <c r="D10" s="132"/>
      <c r="E10" s="72"/>
      <c r="F10" s="73"/>
      <c r="G10" s="66"/>
      <c r="H10" s="67"/>
      <c r="I10" s="66"/>
      <c r="J10" s="73"/>
      <c r="K10" s="66"/>
      <c r="L10" s="67"/>
    </row>
    <row r="11" spans="1:12" ht="18.95" customHeight="1">
      <c r="A11" s="65" t="s">
        <v>3</v>
      </c>
      <c r="C11" s="191"/>
      <c r="D11" s="191"/>
      <c r="E11" s="191"/>
      <c r="F11" s="43"/>
      <c r="G11" s="58"/>
      <c r="H11" s="58"/>
      <c r="I11" s="133"/>
      <c r="J11" s="43"/>
      <c r="K11" s="58"/>
      <c r="L11" s="58"/>
    </row>
    <row r="12" spans="1:12" ht="6" customHeight="1">
      <c r="A12" s="65"/>
      <c r="C12" s="191"/>
      <c r="D12" s="191"/>
      <c r="E12" s="191"/>
      <c r="F12" s="43"/>
      <c r="G12" s="58"/>
      <c r="H12" s="58"/>
      <c r="I12" s="133"/>
      <c r="J12" s="43"/>
      <c r="K12" s="58"/>
      <c r="L12" s="58"/>
    </row>
    <row r="13" spans="1:12" ht="18.95" customHeight="1">
      <c r="A13" s="65" t="s">
        <v>4</v>
      </c>
      <c r="C13" s="74"/>
      <c r="D13" s="75"/>
      <c r="E13" s="75"/>
      <c r="F13" s="44"/>
      <c r="G13" s="133"/>
      <c r="H13" s="76"/>
      <c r="I13" s="133"/>
      <c r="J13" s="44"/>
      <c r="K13" s="133"/>
      <c r="L13" s="76"/>
    </row>
    <row r="14" spans="1:12" ht="6" customHeight="1">
      <c r="A14" s="65"/>
      <c r="C14" s="191"/>
      <c r="D14" s="191"/>
      <c r="E14" s="191"/>
      <c r="F14" s="43"/>
      <c r="G14" s="58"/>
      <c r="H14" s="58"/>
      <c r="I14" s="133"/>
      <c r="J14" s="43"/>
      <c r="K14" s="58"/>
      <c r="L14" s="58"/>
    </row>
    <row r="15" spans="1:12" ht="18.95" customHeight="1">
      <c r="A15" s="64" t="s">
        <v>5</v>
      </c>
      <c r="C15" s="74"/>
      <c r="D15" s="75"/>
      <c r="E15" s="75"/>
      <c r="F15" s="77">
        <v>2332807</v>
      </c>
      <c r="G15" s="78"/>
      <c r="H15" s="79">
        <v>988858</v>
      </c>
      <c r="I15" s="78"/>
      <c r="J15" s="77">
        <v>2207279</v>
      </c>
      <c r="K15" s="78"/>
      <c r="L15" s="79">
        <v>806541</v>
      </c>
    </row>
    <row r="16" spans="1:12" ht="18.95" customHeight="1">
      <c r="A16" s="64" t="s">
        <v>56</v>
      </c>
      <c r="C16" s="74"/>
      <c r="D16" s="75"/>
      <c r="E16" s="75"/>
      <c r="F16" s="77">
        <v>158902</v>
      </c>
      <c r="G16" s="78"/>
      <c r="H16" s="79">
        <v>163243</v>
      </c>
      <c r="I16" s="78"/>
      <c r="J16" s="77">
        <v>147718</v>
      </c>
      <c r="K16" s="125"/>
      <c r="L16" s="76">
        <v>151875</v>
      </c>
    </row>
    <row r="17" spans="1:12" ht="18.95" customHeight="1">
      <c r="A17" s="64" t="s">
        <v>191</v>
      </c>
      <c r="D17" s="80">
        <v>21.4</v>
      </c>
      <c r="E17" s="75"/>
      <c r="F17" s="77">
        <v>40000</v>
      </c>
      <c r="G17" s="78"/>
      <c r="H17" s="79">
        <v>3500</v>
      </c>
      <c r="I17" s="78"/>
      <c r="J17" s="77">
        <v>386326</v>
      </c>
      <c r="K17" s="78"/>
      <c r="L17" s="79">
        <v>310126</v>
      </c>
    </row>
    <row r="18" spans="1:12" ht="18.95" customHeight="1">
      <c r="A18" s="64" t="s">
        <v>6</v>
      </c>
      <c r="C18" s="74"/>
      <c r="D18" s="75"/>
      <c r="E18" s="75"/>
      <c r="F18" s="77">
        <v>8720</v>
      </c>
      <c r="G18" s="78"/>
      <c r="H18" s="79">
        <v>9836</v>
      </c>
      <c r="I18" s="78"/>
      <c r="J18" s="77">
        <v>4487</v>
      </c>
      <c r="K18" s="78"/>
      <c r="L18" s="79">
        <v>4697</v>
      </c>
    </row>
    <row r="19" spans="1:12" ht="18.95" customHeight="1">
      <c r="A19" s="64" t="s">
        <v>160</v>
      </c>
      <c r="C19" s="74"/>
      <c r="D19" s="75"/>
      <c r="E19" s="75"/>
      <c r="F19" s="77"/>
      <c r="G19" s="78"/>
      <c r="H19" s="79"/>
      <c r="I19" s="78"/>
      <c r="J19" s="77"/>
      <c r="K19" s="78"/>
      <c r="L19" s="79"/>
    </row>
    <row r="20" spans="1:12" ht="18.95" customHeight="1">
      <c r="B20" s="64" t="s">
        <v>161</v>
      </c>
      <c r="C20" s="74"/>
      <c r="D20" s="75"/>
      <c r="E20" s="75"/>
      <c r="F20" s="77">
        <v>180000</v>
      </c>
      <c r="G20" s="78"/>
      <c r="H20" s="79">
        <v>130000</v>
      </c>
      <c r="I20" s="78"/>
      <c r="J20" s="77">
        <v>180000</v>
      </c>
      <c r="K20" s="78"/>
      <c r="L20" s="79">
        <v>130000</v>
      </c>
    </row>
    <row r="21" spans="1:12" ht="18.95" customHeight="1">
      <c r="A21" s="64" t="s">
        <v>7</v>
      </c>
      <c r="C21" s="74"/>
      <c r="D21" s="81">
        <v>9</v>
      </c>
      <c r="E21" s="75"/>
      <c r="F21" s="77">
        <v>1629544</v>
      </c>
      <c r="G21" s="78"/>
      <c r="H21" s="79">
        <v>1626912</v>
      </c>
      <c r="I21" s="78"/>
      <c r="J21" s="77">
        <v>1602552</v>
      </c>
      <c r="K21" s="78"/>
      <c r="L21" s="79">
        <v>1581531</v>
      </c>
    </row>
    <row r="22" spans="1:12" ht="18.95" customHeight="1">
      <c r="A22" s="64" t="s">
        <v>8</v>
      </c>
      <c r="C22" s="74"/>
      <c r="D22" s="75"/>
      <c r="E22" s="75"/>
      <c r="F22" s="45">
        <v>36277</v>
      </c>
      <c r="G22" s="78"/>
      <c r="H22" s="82">
        <v>66752</v>
      </c>
      <c r="I22" s="78"/>
      <c r="J22" s="45">
        <v>13392</v>
      </c>
      <c r="K22" s="78"/>
      <c r="L22" s="82">
        <v>13869</v>
      </c>
    </row>
    <row r="23" spans="1:12" ht="6" customHeight="1">
      <c r="A23" s="65"/>
      <c r="C23" s="191"/>
      <c r="D23" s="191"/>
      <c r="E23" s="191"/>
      <c r="F23" s="43"/>
      <c r="G23" s="58"/>
      <c r="H23" s="58"/>
      <c r="I23" s="58"/>
      <c r="J23" s="43"/>
      <c r="K23" s="83"/>
      <c r="L23" s="76"/>
    </row>
    <row r="24" spans="1:12" ht="18.95" customHeight="1">
      <c r="A24" s="65" t="s">
        <v>9</v>
      </c>
      <c r="C24" s="74"/>
      <c r="D24" s="75"/>
      <c r="E24" s="75"/>
      <c r="F24" s="46">
        <f>SUM(F15:F22)</f>
        <v>4386250</v>
      </c>
      <c r="G24" s="133"/>
      <c r="H24" s="84">
        <f>SUM(H15:H22)</f>
        <v>2989101</v>
      </c>
      <c r="I24" s="133"/>
      <c r="J24" s="46">
        <f>SUM(J15:J22)</f>
        <v>4541754</v>
      </c>
      <c r="K24" s="83"/>
      <c r="L24" s="84">
        <f>SUM(L15:L22)</f>
        <v>2998639</v>
      </c>
    </row>
    <row r="25" spans="1:12" ht="18.95" customHeight="1">
      <c r="C25" s="74"/>
      <c r="D25" s="75"/>
      <c r="E25" s="75"/>
      <c r="F25" s="44"/>
      <c r="G25" s="133"/>
      <c r="H25" s="76"/>
      <c r="I25" s="133"/>
      <c r="J25" s="44"/>
      <c r="K25" s="83"/>
      <c r="L25" s="76"/>
    </row>
    <row r="26" spans="1:12" ht="18.95" customHeight="1">
      <c r="A26" s="65" t="s">
        <v>10</v>
      </c>
      <c r="C26" s="74"/>
      <c r="D26" s="75"/>
      <c r="E26" s="75"/>
      <c r="F26" s="44"/>
      <c r="G26" s="133"/>
      <c r="H26" s="76"/>
      <c r="I26" s="133"/>
      <c r="J26" s="44"/>
      <c r="K26" s="83"/>
      <c r="L26" s="76"/>
    </row>
    <row r="27" spans="1:12" ht="6" customHeight="1">
      <c r="A27" s="65"/>
      <c r="C27" s="191"/>
      <c r="D27" s="191"/>
      <c r="E27" s="191"/>
      <c r="F27" s="43"/>
      <c r="G27" s="58"/>
      <c r="H27" s="58"/>
      <c r="I27" s="58"/>
      <c r="J27" s="43"/>
      <c r="K27" s="83"/>
      <c r="L27" s="76"/>
    </row>
    <row r="28" spans="1:12" ht="18.95" customHeight="1">
      <c r="A28" s="64" t="s">
        <v>126</v>
      </c>
      <c r="C28" s="74"/>
      <c r="D28" s="80"/>
      <c r="E28" s="75"/>
      <c r="F28" s="47">
        <v>5293</v>
      </c>
      <c r="G28" s="85"/>
      <c r="H28" s="86">
        <v>21638</v>
      </c>
      <c r="I28" s="85"/>
      <c r="J28" s="47">
        <v>3200</v>
      </c>
      <c r="K28" s="85"/>
      <c r="L28" s="86">
        <v>19545</v>
      </c>
    </row>
    <row r="29" spans="1:12" ht="18.95" customHeight="1">
      <c r="A29" s="64" t="s">
        <v>127</v>
      </c>
      <c r="C29" s="74"/>
      <c r="D29" s="80"/>
      <c r="E29" s="75"/>
      <c r="F29" s="47"/>
      <c r="G29" s="85"/>
      <c r="H29" s="86"/>
      <c r="I29" s="85"/>
      <c r="J29" s="47"/>
      <c r="K29" s="85"/>
      <c r="L29" s="86"/>
    </row>
    <row r="30" spans="1:12" ht="18.95" customHeight="1">
      <c r="B30" s="64" t="s">
        <v>128</v>
      </c>
      <c r="C30" s="74"/>
      <c r="D30" s="75">
        <v>6</v>
      </c>
      <c r="E30" s="75"/>
      <c r="F30" s="47">
        <v>137768</v>
      </c>
      <c r="G30" s="85"/>
      <c r="H30" s="86">
        <v>152685</v>
      </c>
      <c r="I30" s="85"/>
      <c r="J30" s="47">
        <v>137768</v>
      </c>
      <c r="K30" s="85"/>
      <c r="L30" s="86">
        <v>152685</v>
      </c>
    </row>
    <row r="31" spans="1:12" ht="18.95" customHeight="1">
      <c r="A31" s="64" t="s">
        <v>98</v>
      </c>
      <c r="C31" s="74"/>
      <c r="D31" s="75">
        <v>10</v>
      </c>
      <c r="E31" s="87"/>
      <c r="F31" s="47">
        <v>0</v>
      </c>
      <c r="G31" s="88"/>
      <c r="H31" s="86">
        <v>0</v>
      </c>
      <c r="I31" s="88"/>
      <c r="J31" s="47">
        <v>3956662</v>
      </c>
      <c r="K31" s="85"/>
      <c r="L31" s="76">
        <v>3956662</v>
      </c>
    </row>
    <row r="32" spans="1:12" ht="18.95" customHeight="1">
      <c r="A32" s="64" t="s">
        <v>52</v>
      </c>
      <c r="C32" s="74"/>
      <c r="D32" s="75">
        <v>11</v>
      </c>
      <c r="E32" s="81"/>
      <c r="F32" s="47">
        <v>1079357</v>
      </c>
      <c r="G32" s="85"/>
      <c r="H32" s="86">
        <v>681318</v>
      </c>
      <c r="I32" s="85"/>
      <c r="J32" s="47">
        <v>1162662</v>
      </c>
      <c r="K32" s="85"/>
      <c r="L32" s="86">
        <v>751062</v>
      </c>
    </row>
    <row r="33" spans="1:12" ht="18.95" customHeight="1">
      <c r="A33" s="64" t="s">
        <v>129</v>
      </c>
      <c r="C33" s="74"/>
      <c r="D33" s="80">
        <v>21.4</v>
      </c>
      <c r="E33" s="81"/>
      <c r="F33" s="47">
        <v>725000</v>
      </c>
      <c r="G33" s="85"/>
      <c r="H33" s="86">
        <v>1097400</v>
      </c>
      <c r="I33" s="85"/>
      <c r="J33" s="47">
        <v>725000</v>
      </c>
      <c r="K33" s="85"/>
      <c r="L33" s="86">
        <v>1097400</v>
      </c>
    </row>
    <row r="34" spans="1:12" ht="18.95" customHeight="1">
      <c r="A34" s="64" t="s">
        <v>11</v>
      </c>
      <c r="C34" s="74"/>
      <c r="D34" s="75"/>
      <c r="E34" s="87"/>
      <c r="F34" s="47">
        <v>130222</v>
      </c>
      <c r="G34" s="88"/>
      <c r="H34" s="76">
        <v>129490</v>
      </c>
      <c r="I34" s="88"/>
      <c r="J34" s="47">
        <v>130222</v>
      </c>
      <c r="K34" s="85"/>
      <c r="L34" s="76">
        <v>129490</v>
      </c>
    </row>
    <row r="35" spans="1:12" ht="18.95" customHeight="1">
      <c r="A35" s="64" t="s">
        <v>119</v>
      </c>
      <c r="C35" s="74"/>
      <c r="D35" s="75"/>
      <c r="E35" s="87"/>
      <c r="F35" s="47">
        <v>236514</v>
      </c>
      <c r="G35" s="88"/>
      <c r="H35" s="86">
        <v>235563</v>
      </c>
      <c r="I35" s="88"/>
      <c r="J35" s="47">
        <v>236514</v>
      </c>
      <c r="K35" s="85"/>
      <c r="L35" s="76">
        <v>235563</v>
      </c>
    </row>
    <row r="36" spans="1:12" ht="18.95" customHeight="1">
      <c r="A36" s="64" t="s">
        <v>58</v>
      </c>
      <c r="C36" s="74"/>
      <c r="D36" s="75">
        <v>12</v>
      </c>
      <c r="E36" s="87"/>
      <c r="F36" s="47">
        <v>10556145</v>
      </c>
      <c r="G36" s="88"/>
      <c r="H36" s="86">
        <v>10735282</v>
      </c>
      <c r="I36" s="88"/>
      <c r="J36" s="47">
        <v>5808453</v>
      </c>
      <c r="K36" s="85"/>
      <c r="L36" s="76">
        <v>5901172</v>
      </c>
    </row>
    <row r="37" spans="1:12" ht="18.95" customHeight="1">
      <c r="A37" s="64" t="s">
        <v>130</v>
      </c>
      <c r="C37" s="74"/>
      <c r="D37" s="75"/>
      <c r="E37" s="87"/>
      <c r="F37" s="47">
        <v>409882</v>
      </c>
      <c r="G37" s="88"/>
      <c r="H37" s="76">
        <v>510023</v>
      </c>
      <c r="I37" s="88"/>
      <c r="J37" s="47">
        <v>19650</v>
      </c>
      <c r="K37" s="85"/>
      <c r="L37" s="76">
        <v>22197</v>
      </c>
    </row>
    <row r="38" spans="1:12" ht="18.95" customHeight="1">
      <c r="A38" s="64" t="s">
        <v>59</v>
      </c>
      <c r="C38" s="74"/>
      <c r="D38" s="75"/>
      <c r="E38" s="87"/>
      <c r="F38" s="47">
        <v>63127</v>
      </c>
      <c r="G38" s="88"/>
      <c r="H38" s="86">
        <v>71157</v>
      </c>
      <c r="I38" s="88"/>
      <c r="J38" s="47">
        <v>58272</v>
      </c>
      <c r="K38" s="85"/>
      <c r="L38" s="76">
        <v>65335</v>
      </c>
    </row>
    <row r="39" spans="1:12" ht="18.95" customHeight="1">
      <c r="A39" s="64" t="s">
        <v>12</v>
      </c>
      <c r="C39" s="74"/>
      <c r="D39" s="80"/>
      <c r="E39" s="87"/>
      <c r="F39" s="47">
        <v>278278</v>
      </c>
      <c r="G39" s="88"/>
      <c r="H39" s="86">
        <v>311366</v>
      </c>
      <c r="I39" s="88"/>
      <c r="J39" s="47">
        <v>0</v>
      </c>
      <c r="K39" s="85"/>
      <c r="L39" s="76">
        <v>0</v>
      </c>
    </row>
    <row r="40" spans="1:12" ht="18.95" customHeight="1">
      <c r="A40" s="64" t="s">
        <v>13</v>
      </c>
      <c r="C40" s="74"/>
      <c r="D40" s="80"/>
      <c r="E40" s="87"/>
      <c r="F40" s="77">
        <v>801315</v>
      </c>
      <c r="G40" s="88"/>
      <c r="H40" s="86">
        <v>651574</v>
      </c>
      <c r="I40" s="88"/>
      <c r="J40" s="77">
        <v>233559</v>
      </c>
      <c r="K40" s="85"/>
      <c r="L40" s="86">
        <v>110593</v>
      </c>
    </row>
    <row r="41" spans="1:12" ht="18.95" customHeight="1">
      <c r="A41" s="64" t="s">
        <v>14</v>
      </c>
      <c r="C41" s="74"/>
      <c r="D41" s="81"/>
      <c r="E41" s="81"/>
      <c r="F41" s="48">
        <v>37889</v>
      </c>
      <c r="G41" s="85"/>
      <c r="H41" s="89">
        <v>9420</v>
      </c>
      <c r="I41" s="85"/>
      <c r="J41" s="48">
        <v>34161</v>
      </c>
      <c r="K41" s="85"/>
      <c r="L41" s="89">
        <v>6072</v>
      </c>
    </row>
    <row r="42" spans="1:12" ht="6" customHeight="1">
      <c r="A42" s="65"/>
      <c r="C42" s="191"/>
      <c r="D42" s="191"/>
      <c r="E42" s="191"/>
      <c r="F42" s="44"/>
      <c r="G42" s="58"/>
      <c r="H42" s="76"/>
      <c r="I42" s="58"/>
      <c r="J42" s="44"/>
      <c r="K42" s="83"/>
      <c r="L42" s="76"/>
    </row>
    <row r="43" spans="1:12" ht="18.95" customHeight="1">
      <c r="A43" s="65" t="s">
        <v>15</v>
      </c>
      <c r="C43" s="74"/>
      <c r="E43" s="75"/>
      <c r="F43" s="46">
        <f>SUM(F28:F41)</f>
        <v>14460790</v>
      </c>
      <c r="G43" s="133"/>
      <c r="H43" s="84">
        <f>SUM(H28:H41)</f>
        <v>14606916</v>
      </c>
      <c r="I43" s="133"/>
      <c r="J43" s="46">
        <f>SUM(J28:J41)</f>
        <v>12506123</v>
      </c>
      <c r="K43" s="83"/>
      <c r="L43" s="84">
        <f>SUM(L28:L41)</f>
        <v>12447776</v>
      </c>
    </row>
    <row r="44" spans="1:12" ht="6" customHeight="1">
      <c r="A44" s="65"/>
      <c r="C44" s="191"/>
      <c r="D44" s="191"/>
      <c r="E44" s="191"/>
      <c r="F44" s="44"/>
      <c r="G44" s="58"/>
      <c r="H44" s="76"/>
      <c r="I44" s="58"/>
      <c r="J44" s="44"/>
      <c r="K44" s="83"/>
      <c r="L44" s="76"/>
    </row>
    <row r="45" spans="1:12" ht="18.95" customHeight="1" thickBot="1">
      <c r="A45" s="65" t="s">
        <v>16</v>
      </c>
      <c r="C45" s="74"/>
      <c r="D45" s="75"/>
      <c r="E45" s="75"/>
      <c r="F45" s="49">
        <f>F24+F43</f>
        <v>18847040</v>
      </c>
      <c r="G45" s="133"/>
      <c r="H45" s="90">
        <f>H24+H43</f>
        <v>17596017</v>
      </c>
      <c r="I45" s="133"/>
      <c r="J45" s="49">
        <f>J24+J43</f>
        <v>17047877</v>
      </c>
      <c r="K45" s="83"/>
      <c r="L45" s="90">
        <f>L24+L43</f>
        <v>15446415</v>
      </c>
    </row>
    <row r="46" spans="1:12" s="193" customFormat="1" ht="20.100000000000001" customHeight="1" thickTop="1">
      <c r="A46" s="192"/>
      <c r="C46" s="194"/>
      <c r="D46" s="195"/>
      <c r="E46" s="195"/>
      <c r="F46" s="185"/>
      <c r="G46" s="186"/>
      <c r="H46" s="185"/>
      <c r="I46" s="186"/>
      <c r="J46" s="185"/>
      <c r="K46" s="187"/>
      <c r="L46" s="185"/>
    </row>
    <row r="47" spans="1:12" ht="21" customHeight="1">
      <c r="A47" s="65"/>
      <c r="C47" s="74"/>
      <c r="D47" s="75"/>
      <c r="E47" s="75"/>
      <c r="F47" s="185"/>
      <c r="G47" s="186"/>
      <c r="H47" s="185"/>
      <c r="I47" s="186"/>
      <c r="J47" s="185"/>
      <c r="K47" s="187"/>
      <c r="L47" s="185"/>
    </row>
    <row r="48" spans="1:12" ht="12" customHeight="1">
      <c r="A48" s="65"/>
      <c r="C48" s="74"/>
      <c r="D48" s="75"/>
      <c r="E48" s="75"/>
      <c r="F48" s="185"/>
      <c r="G48" s="186"/>
      <c r="H48" s="185"/>
      <c r="I48" s="186"/>
      <c r="J48" s="185"/>
      <c r="K48" s="187"/>
      <c r="L48" s="185"/>
    </row>
    <row r="49" spans="1:12" ht="20.100000000000001" customHeight="1">
      <c r="A49" s="263" t="s">
        <v>120</v>
      </c>
      <c r="B49" s="263"/>
      <c r="C49" s="263"/>
      <c r="D49" s="263"/>
      <c r="E49" s="263"/>
      <c r="F49" s="263"/>
      <c r="G49" s="263"/>
      <c r="H49" s="263"/>
      <c r="I49" s="263"/>
      <c r="J49" s="263"/>
      <c r="K49" s="263"/>
      <c r="L49" s="263"/>
    </row>
    <row r="50" spans="1:12" ht="18.75" customHeight="1">
      <c r="A50" s="191"/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</row>
    <row r="51" spans="1:12" ht="21.95" customHeight="1">
      <c r="A51" s="91" t="s">
        <v>106</v>
      </c>
      <c r="B51" s="91"/>
      <c r="C51" s="91"/>
      <c r="D51" s="91"/>
      <c r="E51" s="91"/>
      <c r="F51" s="92"/>
      <c r="G51" s="91"/>
      <c r="H51" s="92"/>
      <c r="I51" s="91"/>
      <c r="J51" s="92"/>
      <c r="K51" s="91"/>
      <c r="L51" s="92"/>
    </row>
    <row r="52" spans="1:12" s="191" customFormat="1" ht="20.100000000000001" customHeight="1">
      <c r="A52" s="57" t="str">
        <f>A1</f>
        <v>บริษัท แกรนด์ แอสเสท โฮเทลส์ แอนด์ พรอพเพอร์ตี้ จำกัด (มหาชน)</v>
      </c>
      <c r="D52" s="60"/>
      <c r="F52" s="58"/>
      <c r="G52" s="59"/>
      <c r="H52" s="58"/>
      <c r="I52" s="59"/>
      <c r="J52" s="58"/>
      <c r="K52" s="59"/>
      <c r="L52" s="58"/>
    </row>
    <row r="53" spans="1:12" s="191" customFormat="1" ht="20.100000000000001" customHeight="1">
      <c r="A53" s="57" t="s">
        <v>192</v>
      </c>
      <c r="D53" s="60"/>
      <c r="F53" s="58"/>
      <c r="G53" s="59"/>
      <c r="H53" s="58"/>
      <c r="I53" s="59"/>
      <c r="J53" s="58"/>
      <c r="K53" s="59"/>
      <c r="L53" s="58"/>
    </row>
    <row r="54" spans="1:12" s="191" customFormat="1" ht="20.100000000000001" customHeight="1">
      <c r="A54" s="93" t="str">
        <f>A3</f>
        <v>ณ วันที่ 30 กันยายน พ.ศ. 2565</v>
      </c>
      <c r="B54" s="61"/>
      <c r="C54" s="61"/>
      <c r="D54" s="61"/>
      <c r="E54" s="61"/>
      <c r="F54" s="62"/>
      <c r="G54" s="63"/>
      <c r="H54" s="62"/>
      <c r="I54" s="63"/>
      <c r="J54" s="62"/>
      <c r="K54" s="63"/>
      <c r="L54" s="62"/>
    </row>
    <row r="55" spans="1:12" ht="20.100000000000001" customHeight="1">
      <c r="C55" s="191"/>
      <c r="J55" s="76"/>
      <c r="L55" s="76"/>
    </row>
    <row r="56" spans="1:12" ht="20.100000000000001" customHeight="1">
      <c r="C56" s="191"/>
      <c r="D56" s="65"/>
      <c r="E56" s="65"/>
      <c r="F56" s="262" t="s">
        <v>100</v>
      </c>
      <c r="G56" s="262"/>
      <c r="H56" s="262"/>
      <c r="I56" s="66"/>
      <c r="J56" s="262" t="s">
        <v>101</v>
      </c>
      <c r="K56" s="262"/>
      <c r="L56" s="262"/>
    </row>
    <row r="57" spans="1:12" ht="20.100000000000001" customHeight="1">
      <c r="E57" s="132"/>
      <c r="F57" s="67" t="s">
        <v>102</v>
      </c>
      <c r="G57" s="68"/>
      <c r="H57" s="67" t="s">
        <v>103</v>
      </c>
      <c r="I57" s="66"/>
      <c r="J57" s="67" t="s">
        <v>102</v>
      </c>
      <c r="K57" s="68"/>
      <c r="L57" s="67" t="s">
        <v>103</v>
      </c>
    </row>
    <row r="58" spans="1:12" ht="20.100000000000001" customHeight="1">
      <c r="E58" s="132"/>
      <c r="F58" s="67" t="s">
        <v>121</v>
      </c>
      <c r="G58" s="68"/>
      <c r="H58" s="67" t="s">
        <v>104</v>
      </c>
      <c r="I58" s="66"/>
      <c r="J58" s="67" t="s">
        <v>121</v>
      </c>
      <c r="K58" s="68"/>
      <c r="L58" s="67" t="s">
        <v>104</v>
      </c>
    </row>
    <row r="59" spans="1:12" ht="20.100000000000001" customHeight="1">
      <c r="E59" s="132"/>
      <c r="F59" s="67" t="s">
        <v>190</v>
      </c>
      <c r="G59" s="66"/>
      <c r="H59" s="67" t="s">
        <v>159</v>
      </c>
      <c r="I59" s="68"/>
      <c r="J59" s="67" t="s">
        <v>190</v>
      </c>
      <c r="K59" s="66"/>
      <c r="L59" s="67" t="s">
        <v>159</v>
      </c>
    </row>
    <row r="60" spans="1:12" ht="20.100000000000001" customHeight="1">
      <c r="D60" s="69" t="s">
        <v>2</v>
      </c>
      <c r="E60" s="132"/>
      <c r="F60" s="70" t="s">
        <v>105</v>
      </c>
      <c r="G60" s="66"/>
      <c r="H60" s="70" t="s">
        <v>105</v>
      </c>
      <c r="I60" s="68"/>
      <c r="J60" s="70" t="s">
        <v>105</v>
      </c>
      <c r="K60" s="66"/>
      <c r="L60" s="70" t="s">
        <v>105</v>
      </c>
    </row>
    <row r="61" spans="1:12" ht="6" customHeight="1">
      <c r="D61" s="132"/>
      <c r="E61" s="132"/>
      <c r="F61" s="73"/>
      <c r="G61" s="66"/>
      <c r="H61" s="67"/>
      <c r="I61" s="66"/>
      <c r="J61" s="73"/>
      <c r="K61" s="66"/>
      <c r="L61" s="67"/>
    </row>
    <row r="62" spans="1:12" ht="20.100000000000001" customHeight="1">
      <c r="A62" s="65" t="s">
        <v>49</v>
      </c>
      <c r="C62" s="191"/>
      <c r="D62" s="60"/>
      <c r="E62" s="191"/>
      <c r="F62" s="43"/>
      <c r="G62" s="58"/>
      <c r="H62" s="58"/>
      <c r="I62" s="133"/>
      <c r="J62" s="43"/>
      <c r="K62" s="58"/>
      <c r="L62" s="58"/>
    </row>
    <row r="63" spans="1:12" ht="6" customHeight="1">
      <c r="A63" s="65"/>
      <c r="C63" s="191"/>
      <c r="D63" s="191"/>
      <c r="E63" s="191"/>
      <c r="F63" s="43"/>
      <c r="G63" s="58"/>
      <c r="H63" s="58"/>
      <c r="I63" s="133"/>
      <c r="J63" s="43"/>
      <c r="K63" s="58"/>
      <c r="L63" s="58"/>
    </row>
    <row r="64" spans="1:12" ht="20.100000000000001" customHeight="1">
      <c r="A64" s="65" t="s">
        <v>17</v>
      </c>
      <c r="C64" s="74"/>
      <c r="D64" s="95"/>
      <c r="E64" s="75"/>
      <c r="F64" s="44"/>
      <c r="G64" s="133"/>
      <c r="H64" s="76"/>
      <c r="I64" s="133"/>
      <c r="J64" s="44"/>
      <c r="K64" s="133"/>
      <c r="L64" s="76"/>
    </row>
    <row r="65" spans="1:12" ht="6" customHeight="1">
      <c r="A65" s="65"/>
      <c r="C65" s="191"/>
      <c r="D65" s="191"/>
      <c r="E65" s="191"/>
      <c r="F65" s="43"/>
      <c r="G65" s="58"/>
      <c r="H65" s="58"/>
      <c r="I65" s="133"/>
      <c r="J65" s="43"/>
      <c r="K65" s="58"/>
      <c r="L65" s="58"/>
    </row>
    <row r="66" spans="1:12" ht="20.100000000000001" customHeight="1">
      <c r="A66" s="64" t="s">
        <v>18</v>
      </c>
      <c r="C66" s="74"/>
      <c r="D66" s="75"/>
      <c r="E66" s="75"/>
      <c r="F66" s="47">
        <v>505003</v>
      </c>
      <c r="G66" s="88"/>
      <c r="H66" s="86">
        <v>389377</v>
      </c>
      <c r="I66" s="88"/>
      <c r="J66" s="96">
        <v>308592</v>
      </c>
      <c r="K66" s="85"/>
      <c r="L66" s="97">
        <v>224210</v>
      </c>
    </row>
    <row r="67" spans="1:12" ht="20.100000000000001" customHeight="1">
      <c r="A67" s="64" t="s">
        <v>19</v>
      </c>
      <c r="C67" s="74"/>
      <c r="D67" s="80">
        <v>21.5</v>
      </c>
      <c r="E67" s="75"/>
      <c r="F67" s="47">
        <v>30000</v>
      </c>
      <c r="G67" s="88"/>
      <c r="H67" s="86">
        <v>30000</v>
      </c>
      <c r="I67" s="88"/>
      <c r="J67" s="96">
        <v>744000</v>
      </c>
      <c r="K67" s="85"/>
      <c r="L67" s="97">
        <v>654000</v>
      </c>
    </row>
    <row r="68" spans="1:12" ht="20.100000000000001" customHeight="1">
      <c r="A68" s="64" t="s">
        <v>193</v>
      </c>
      <c r="C68" s="74"/>
      <c r="D68" s="80"/>
      <c r="E68" s="75"/>
      <c r="F68" s="47"/>
      <c r="G68" s="88"/>
      <c r="H68" s="86"/>
      <c r="I68" s="88"/>
      <c r="J68" s="96"/>
      <c r="K68" s="85"/>
      <c r="L68" s="97"/>
    </row>
    <row r="69" spans="1:12" ht="20.100000000000001" customHeight="1">
      <c r="B69" s="64" t="s">
        <v>194</v>
      </c>
      <c r="D69" s="75"/>
      <c r="E69" s="75"/>
      <c r="F69" s="47">
        <v>173578</v>
      </c>
      <c r="G69" s="88"/>
      <c r="H69" s="86">
        <v>193849</v>
      </c>
      <c r="I69" s="88"/>
      <c r="J69" s="96">
        <v>14049</v>
      </c>
      <c r="K69" s="85"/>
      <c r="L69" s="97">
        <v>17872</v>
      </c>
    </row>
    <row r="70" spans="1:12" ht="20.100000000000001" customHeight="1">
      <c r="A70" s="64" t="s">
        <v>20</v>
      </c>
      <c r="C70" s="74"/>
      <c r="D70" s="75">
        <v>15</v>
      </c>
      <c r="E70" s="75"/>
      <c r="F70" s="47">
        <v>4266653</v>
      </c>
      <c r="G70" s="88"/>
      <c r="H70" s="86">
        <v>2888275</v>
      </c>
      <c r="I70" s="88"/>
      <c r="J70" s="96">
        <v>4266653</v>
      </c>
      <c r="K70" s="85"/>
      <c r="L70" s="97">
        <v>2888275</v>
      </c>
    </row>
    <row r="71" spans="1:12" ht="20.100000000000001" customHeight="1">
      <c r="A71" s="64" t="s">
        <v>21</v>
      </c>
      <c r="C71" s="74"/>
      <c r="D71" s="75"/>
      <c r="E71" s="75"/>
      <c r="F71" s="47"/>
      <c r="G71" s="88"/>
      <c r="H71" s="86"/>
      <c r="I71" s="88"/>
      <c r="J71" s="96"/>
      <c r="K71" s="85"/>
      <c r="L71" s="97"/>
    </row>
    <row r="72" spans="1:12" ht="20.100000000000001" customHeight="1">
      <c r="B72" s="64" t="s">
        <v>22</v>
      </c>
      <c r="C72" s="74"/>
      <c r="D72" s="75">
        <v>17</v>
      </c>
      <c r="E72" s="75"/>
      <c r="F72" s="47">
        <v>0</v>
      </c>
      <c r="G72" s="88"/>
      <c r="H72" s="86">
        <v>232315</v>
      </c>
      <c r="I72" s="88"/>
      <c r="J72" s="96">
        <v>0</v>
      </c>
      <c r="K72" s="85"/>
      <c r="L72" s="97">
        <v>232315</v>
      </c>
    </row>
    <row r="73" spans="1:12" ht="20.100000000000001" customHeight="1">
      <c r="A73" s="64" t="s">
        <v>80</v>
      </c>
      <c r="C73" s="74"/>
      <c r="D73" s="75"/>
      <c r="E73" s="75"/>
      <c r="F73" s="47">
        <v>102483</v>
      </c>
      <c r="G73" s="88"/>
      <c r="H73" s="86">
        <v>95203</v>
      </c>
      <c r="I73" s="88"/>
      <c r="J73" s="96">
        <v>42210</v>
      </c>
      <c r="K73" s="85"/>
      <c r="L73" s="98">
        <v>48122</v>
      </c>
    </row>
    <row r="74" spans="1:12" ht="20.100000000000001" customHeight="1">
      <c r="A74" s="64" t="s">
        <v>195</v>
      </c>
      <c r="C74" s="74"/>
      <c r="D74" s="80">
        <v>20.399999999999999</v>
      </c>
      <c r="E74" s="75"/>
      <c r="F74" s="47">
        <v>599695</v>
      </c>
      <c r="G74" s="88"/>
      <c r="H74" s="86">
        <v>599695</v>
      </c>
      <c r="I74" s="88"/>
      <c r="J74" s="47">
        <v>0</v>
      </c>
      <c r="K74" s="85"/>
      <c r="L74" s="98">
        <v>0</v>
      </c>
    </row>
    <row r="75" spans="1:12" ht="20.100000000000001" customHeight="1">
      <c r="A75" s="64" t="s">
        <v>23</v>
      </c>
      <c r="C75" s="74"/>
      <c r="D75" s="191"/>
      <c r="E75" s="95"/>
      <c r="F75" s="48">
        <v>52420</v>
      </c>
      <c r="G75" s="88"/>
      <c r="H75" s="89">
        <v>46839</v>
      </c>
      <c r="I75" s="88"/>
      <c r="J75" s="48">
        <v>49151</v>
      </c>
      <c r="K75" s="85"/>
      <c r="L75" s="99">
        <v>44772</v>
      </c>
    </row>
    <row r="76" spans="1:12" ht="6" customHeight="1">
      <c r="A76" s="65"/>
      <c r="C76" s="191"/>
      <c r="D76" s="191"/>
      <c r="E76" s="191"/>
      <c r="F76" s="44"/>
      <c r="G76" s="58"/>
      <c r="H76" s="76"/>
      <c r="I76" s="58"/>
      <c r="J76" s="44"/>
      <c r="K76" s="83"/>
      <c r="L76" s="100"/>
    </row>
    <row r="77" spans="1:12" ht="20.100000000000001" customHeight="1">
      <c r="A77" s="65" t="s">
        <v>24</v>
      </c>
      <c r="C77" s="74"/>
      <c r="D77" s="95"/>
      <c r="E77" s="95"/>
      <c r="F77" s="46">
        <f>SUM(F66:F76)</f>
        <v>5729832</v>
      </c>
      <c r="G77" s="133"/>
      <c r="H77" s="84">
        <f>SUM(H66:H76)</f>
        <v>4475553</v>
      </c>
      <c r="I77" s="133"/>
      <c r="J77" s="46">
        <f>SUM(J66:J76)</f>
        <v>5424655</v>
      </c>
      <c r="K77" s="83"/>
      <c r="L77" s="84">
        <f>SUM(L66:L76)</f>
        <v>4109566</v>
      </c>
    </row>
    <row r="78" spans="1:12" ht="20.100000000000001" customHeight="1">
      <c r="C78" s="74"/>
      <c r="D78" s="75"/>
      <c r="E78" s="95"/>
      <c r="F78" s="44"/>
      <c r="G78" s="76"/>
      <c r="H78" s="76"/>
      <c r="I78" s="76"/>
      <c r="J78" s="44"/>
      <c r="K78" s="83"/>
      <c r="L78" s="76"/>
    </row>
    <row r="79" spans="1:12" ht="20.100000000000001" customHeight="1">
      <c r="A79" s="65" t="s">
        <v>25</v>
      </c>
      <c r="C79" s="74"/>
      <c r="D79" s="95"/>
      <c r="E79" s="95"/>
      <c r="F79" s="44"/>
      <c r="G79" s="133"/>
      <c r="H79" s="76"/>
      <c r="I79" s="133"/>
      <c r="J79" s="44"/>
      <c r="K79" s="83"/>
      <c r="L79" s="76"/>
    </row>
    <row r="80" spans="1:12" ht="6" customHeight="1">
      <c r="A80" s="65"/>
      <c r="C80" s="191"/>
      <c r="D80" s="191"/>
      <c r="E80" s="191"/>
      <c r="F80" s="44"/>
      <c r="G80" s="58"/>
      <c r="H80" s="76"/>
      <c r="I80" s="58"/>
      <c r="J80" s="44"/>
      <c r="K80" s="83"/>
      <c r="L80" s="76"/>
    </row>
    <row r="81" spans="1:12" ht="20.100000000000001" customHeight="1">
      <c r="A81" s="64" t="s">
        <v>131</v>
      </c>
      <c r="C81" s="74"/>
      <c r="D81" s="75"/>
      <c r="E81" s="191"/>
      <c r="F81" s="44">
        <v>135063</v>
      </c>
      <c r="G81" s="58"/>
      <c r="H81" s="76">
        <v>215041</v>
      </c>
      <c r="I81" s="58"/>
      <c r="J81" s="44">
        <v>11775</v>
      </c>
      <c r="K81" s="83"/>
      <c r="L81" s="76">
        <v>9372</v>
      </c>
    </row>
    <row r="82" spans="1:12" ht="20.100000000000001" customHeight="1">
      <c r="A82" s="64" t="s">
        <v>182</v>
      </c>
      <c r="C82" s="74"/>
      <c r="D82" s="75"/>
      <c r="E82" s="191"/>
      <c r="F82" s="44"/>
      <c r="G82" s="58"/>
      <c r="H82" s="76"/>
      <c r="I82" s="58"/>
      <c r="J82" s="44"/>
      <c r="K82" s="83"/>
      <c r="L82" s="76"/>
    </row>
    <row r="83" spans="1:12" ht="20.100000000000001" customHeight="1">
      <c r="B83" s="64" t="s">
        <v>183</v>
      </c>
      <c r="C83" s="74"/>
      <c r="D83" s="75">
        <v>14</v>
      </c>
      <c r="E83" s="191"/>
      <c r="F83" s="44">
        <v>4390990</v>
      </c>
      <c r="G83" s="58"/>
      <c r="H83" s="76">
        <v>4312236</v>
      </c>
      <c r="I83" s="58"/>
      <c r="J83" s="44">
        <v>0</v>
      </c>
      <c r="K83" s="83"/>
      <c r="L83" s="76">
        <v>0</v>
      </c>
    </row>
    <row r="84" spans="1:12" ht="19.5" customHeight="1">
      <c r="A84" s="64" t="s">
        <v>54</v>
      </c>
      <c r="C84" s="74"/>
      <c r="D84" s="75">
        <v>15</v>
      </c>
      <c r="E84" s="95"/>
      <c r="F84" s="44">
        <v>3651985</v>
      </c>
      <c r="G84" s="85"/>
      <c r="H84" s="76">
        <v>1894366</v>
      </c>
      <c r="I84" s="85"/>
      <c r="J84" s="44">
        <v>3651985</v>
      </c>
      <c r="K84" s="101"/>
      <c r="L84" s="76">
        <v>1894366</v>
      </c>
    </row>
    <row r="85" spans="1:12" ht="20.100000000000001" customHeight="1">
      <c r="A85" s="64" t="s">
        <v>21</v>
      </c>
      <c r="C85" s="74"/>
      <c r="D85" s="75">
        <v>17</v>
      </c>
      <c r="E85" s="95"/>
      <c r="F85" s="44">
        <v>0</v>
      </c>
      <c r="G85" s="85"/>
      <c r="H85" s="76">
        <v>1448333</v>
      </c>
      <c r="I85" s="85"/>
      <c r="J85" s="44">
        <v>0</v>
      </c>
      <c r="K85" s="101"/>
      <c r="L85" s="76">
        <v>1448333</v>
      </c>
    </row>
    <row r="86" spans="1:12" ht="20.100000000000001" customHeight="1">
      <c r="A86" s="64" t="s">
        <v>172</v>
      </c>
      <c r="C86" s="74"/>
      <c r="D86" s="80">
        <v>21.5</v>
      </c>
      <c r="E86" s="95"/>
      <c r="F86" s="44">
        <v>0</v>
      </c>
      <c r="G86" s="85"/>
      <c r="H86" s="76">
        <v>0</v>
      </c>
      <c r="I86" s="85"/>
      <c r="J86" s="44">
        <v>3500000</v>
      </c>
      <c r="K86" s="101"/>
      <c r="L86" s="76">
        <v>3500000</v>
      </c>
    </row>
    <row r="87" spans="1:12" ht="20.100000000000001" customHeight="1">
      <c r="A87" s="64" t="s">
        <v>55</v>
      </c>
      <c r="C87" s="74"/>
      <c r="D87" s="75"/>
      <c r="E87" s="95"/>
      <c r="F87" s="44">
        <v>164212</v>
      </c>
      <c r="G87" s="85"/>
      <c r="H87" s="86">
        <v>155192</v>
      </c>
      <c r="I87" s="85"/>
      <c r="J87" s="44">
        <v>90964</v>
      </c>
      <c r="K87" s="85"/>
      <c r="L87" s="76">
        <v>84890</v>
      </c>
    </row>
    <row r="88" spans="1:12" ht="20.100000000000001" customHeight="1">
      <c r="A88" s="64" t="s">
        <v>60</v>
      </c>
      <c r="C88" s="74"/>
      <c r="D88" s="75"/>
      <c r="E88" s="95"/>
      <c r="F88" s="47">
        <v>698545</v>
      </c>
      <c r="G88" s="85"/>
      <c r="H88" s="86">
        <v>708876</v>
      </c>
      <c r="I88" s="85"/>
      <c r="J88" s="47">
        <v>0</v>
      </c>
      <c r="K88" s="85"/>
      <c r="L88" s="86">
        <v>0</v>
      </c>
    </row>
    <row r="89" spans="1:12" ht="20.100000000000001" customHeight="1">
      <c r="A89" s="64" t="s">
        <v>26</v>
      </c>
      <c r="C89" s="74"/>
      <c r="E89" s="95"/>
      <c r="F89" s="48">
        <v>6223</v>
      </c>
      <c r="G89" s="85"/>
      <c r="H89" s="89">
        <v>5524</v>
      </c>
      <c r="I89" s="85"/>
      <c r="J89" s="48">
        <v>5398</v>
      </c>
      <c r="K89" s="85"/>
      <c r="L89" s="89">
        <v>4487</v>
      </c>
    </row>
    <row r="90" spans="1:12" ht="6" customHeight="1">
      <c r="A90" s="65"/>
      <c r="C90" s="191"/>
      <c r="D90" s="191"/>
      <c r="E90" s="191"/>
      <c r="F90" s="44"/>
      <c r="G90" s="58"/>
      <c r="H90" s="76"/>
      <c r="I90" s="58"/>
      <c r="J90" s="44"/>
      <c r="K90" s="83"/>
      <c r="L90" s="76"/>
    </row>
    <row r="91" spans="1:12" ht="20.100000000000001" customHeight="1">
      <c r="A91" s="65" t="s">
        <v>27</v>
      </c>
      <c r="C91" s="74"/>
      <c r="D91" s="95"/>
      <c r="E91" s="95"/>
      <c r="F91" s="46">
        <f>SUM(F81:F89)</f>
        <v>9047018</v>
      </c>
      <c r="G91" s="133"/>
      <c r="H91" s="84">
        <f>SUM(H81:H89)</f>
        <v>8739568</v>
      </c>
      <c r="I91" s="133"/>
      <c r="J91" s="46">
        <f>SUM(J81:J89)</f>
        <v>7260122</v>
      </c>
      <c r="K91" s="83"/>
      <c r="L91" s="84">
        <f>SUM(L81:L89)</f>
        <v>6941448</v>
      </c>
    </row>
    <row r="92" spans="1:12" ht="6" customHeight="1">
      <c r="A92" s="65"/>
      <c r="C92" s="191"/>
      <c r="D92" s="191"/>
      <c r="E92" s="191"/>
      <c r="F92" s="44"/>
      <c r="G92" s="58"/>
      <c r="H92" s="76"/>
      <c r="I92" s="58"/>
      <c r="J92" s="44"/>
      <c r="K92" s="83"/>
      <c r="L92" s="76"/>
    </row>
    <row r="93" spans="1:12" ht="20.100000000000001" customHeight="1">
      <c r="A93" s="65" t="s">
        <v>28</v>
      </c>
      <c r="C93" s="74"/>
      <c r="D93" s="95"/>
      <c r="E93" s="95"/>
      <c r="F93" s="46">
        <f>F77+F91</f>
        <v>14776850</v>
      </c>
      <c r="G93" s="133"/>
      <c r="H93" s="84">
        <f>H77+H91</f>
        <v>13215121</v>
      </c>
      <c r="I93" s="133"/>
      <c r="J93" s="46">
        <f>J77+J91</f>
        <v>12684777</v>
      </c>
      <c r="K93" s="83"/>
      <c r="L93" s="84">
        <f>L77+L91</f>
        <v>11051014</v>
      </c>
    </row>
    <row r="94" spans="1:12" ht="20.100000000000001" customHeight="1">
      <c r="A94" s="65"/>
      <c r="C94" s="74"/>
      <c r="D94" s="95"/>
      <c r="E94" s="95"/>
      <c r="F94" s="76"/>
      <c r="G94" s="133"/>
      <c r="H94" s="76"/>
      <c r="I94" s="133"/>
      <c r="J94" s="76"/>
      <c r="K94" s="83"/>
      <c r="L94" s="76"/>
    </row>
    <row r="95" spans="1:12" ht="20.100000000000001" customHeight="1">
      <c r="A95" s="65"/>
      <c r="C95" s="74"/>
      <c r="D95" s="95"/>
      <c r="E95" s="95"/>
      <c r="F95" s="76"/>
      <c r="G95" s="133"/>
      <c r="H95" s="76"/>
      <c r="I95" s="133"/>
      <c r="J95" s="76"/>
      <c r="K95" s="83"/>
      <c r="L95" s="76"/>
    </row>
    <row r="96" spans="1:12" ht="20.100000000000001" customHeight="1">
      <c r="A96" s="65"/>
      <c r="C96" s="74"/>
      <c r="D96" s="95"/>
      <c r="E96" s="95"/>
      <c r="F96" s="76"/>
      <c r="G96" s="133"/>
      <c r="H96" s="76"/>
      <c r="I96" s="133"/>
      <c r="J96" s="76"/>
      <c r="K96" s="83"/>
      <c r="L96" s="76"/>
    </row>
    <row r="97" spans="1:12" ht="21" customHeight="1">
      <c r="A97" s="65"/>
      <c r="C97" s="74"/>
      <c r="D97" s="95"/>
      <c r="E97" s="95"/>
      <c r="F97" s="76"/>
      <c r="G97" s="133"/>
      <c r="H97" s="76"/>
      <c r="I97" s="133"/>
      <c r="J97" s="76"/>
      <c r="K97" s="83"/>
      <c r="L97" s="76"/>
    </row>
    <row r="98" spans="1:12" ht="20.100000000000001" customHeight="1">
      <c r="A98" s="65"/>
      <c r="C98" s="74"/>
      <c r="D98" s="95"/>
      <c r="E98" s="95"/>
      <c r="F98" s="76"/>
      <c r="G98" s="133"/>
      <c r="H98" s="76"/>
      <c r="I98" s="133"/>
      <c r="J98" s="76"/>
      <c r="K98" s="83"/>
      <c r="L98" s="76"/>
    </row>
    <row r="99" spans="1:12" ht="12" customHeight="1">
      <c r="A99" s="65"/>
      <c r="C99" s="74"/>
      <c r="D99" s="95"/>
      <c r="E99" s="95"/>
      <c r="F99" s="76"/>
      <c r="G99" s="133"/>
      <c r="H99" s="76"/>
      <c r="I99" s="133"/>
      <c r="J99" s="76"/>
      <c r="K99" s="83"/>
      <c r="L99" s="76"/>
    </row>
    <row r="100" spans="1:12" ht="21.95" customHeight="1">
      <c r="A100" s="91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91"/>
      <c r="C100" s="91"/>
      <c r="D100" s="91"/>
      <c r="E100" s="91"/>
      <c r="F100" s="92"/>
      <c r="G100" s="91"/>
      <c r="H100" s="92"/>
      <c r="I100" s="91"/>
      <c r="J100" s="92"/>
      <c r="K100" s="91"/>
      <c r="L100" s="92"/>
    </row>
    <row r="101" spans="1:12" s="191" customFormat="1" ht="20.100000000000001" customHeight="1">
      <c r="A101" s="57" t="str">
        <f>A1</f>
        <v>บริษัท แกรนด์ แอสเสท โฮเทลส์ แอนด์ พรอพเพอร์ตี้ จำกัด (มหาชน)</v>
      </c>
      <c r="D101" s="60"/>
      <c r="F101" s="58"/>
      <c r="G101" s="59"/>
      <c r="H101" s="58"/>
      <c r="I101" s="59"/>
      <c r="J101" s="58"/>
      <c r="K101" s="59"/>
      <c r="L101" s="58"/>
    </row>
    <row r="102" spans="1:12" s="191" customFormat="1" ht="20.100000000000001" customHeight="1">
      <c r="A102" s="57" t="s">
        <v>192</v>
      </c>
      <c r="D102" s="60"/>
      <c r="F102" s="58"/>
      <c r="G102" s="59"/>
      <c r="H102" s="58"/>
      <c r="I102" s="59"/>
      <c r="J102" s="58"/>
      <c r="K102" s="59"/>
      <c r="L102" s="58"/>
    </row>
    <row r="103" spans="1:12" s="191" customFormat="1" ht="20.100000000000001" customHeight="1">
      <c r="A103" s="93" t="str">
        <f>+A3</f>
        <v>ณ วันที่ 30 กันยายน พ.ศ. 2565</v>
      </c>
      <c r="B103" s="61"/>
      <c r="C103" s="61"/>
      <c r="D103" s="61"/>
      <c r="E103" s="61"/>
      <c r="F103" s="62"/>
      <c r="G103" s="63"/>
      <c r="H103" s="62"/>
      <c r="I103" s="63"/>
      <c r="J103" s="62"/>
      <c r="K103" s="63"/>
      <c r="L103" s="62"/>
    </row>
    <row r="104" spans="1:12" ht="20.100000000000001" customHeight="1">
      <c r="C104" s="191"/>
      <c r="J104" s="76"/>
      <c r="L104" s="76"/>
    </row>
    <row r="105" spans="1:12" ht="20.100000000000001" customHeight="1">
      <c r="C105" s="191"/>
      <c r="D105" s="65"/>
      <c r="E105" s="65"/>
      <c r="F105" s="262" t="s">
        <v>100</v>
      </c>
      <c r="G105" s="262"/>
      <c r="H105" s="262"/>
      <c r="I105" s="66"/>
      <c r="J105" s="262" t="s">
        <v>101</v>
      </c>
      <c r="K105" s="262"/>
      <c r="L105" s="262"/>
    </row>
    <row r="106" spans="1:12" ht="20.100000000000001" customHeight="1">
      <c r="D106" s="65"/>
      <c r="E106" s="132"/>
      <c r="F106" s="67" t="s">
        <v>102</v>
      </c>
      <c r="G106" s="68"/>
      <c r="H106" s="67" t="s">
        <v>103</v>
      </c>
      <c r="I106" s="66"/>
      <c r="J106" s="67" t="s">
        <v>102</v>
      </c>
      <c r="K106" s="68"/>
      <c r="L106" s="67" t="s">
        <v>103</v>
      </c>
    </row>
    <row r="107" spans="1:12" ht="20.100000000000001" customHeight="1">
      <c r="E107" s="132"/>
      <c r="F107" s="67" t="s">
        <v>121</v>
      </c>
      <c r="G107" s="68"/>
      <c r="H107" s="67" t="s">
        <v>104</v>
      </c>
      <c r="I107" s="66"/>
      <c r="J107" s="67" t="s">
        <v>121</v>
      </c>
      <c r="K107" s="68"/>
      <c r="L107" s="67" t="s">
        <v>104</v>
      </c>
    </row>
    <row r="108" spans="1:12" ht="20.100000000000001" customHeight="1">
      <c r="E108" s="132"/>
      <c r="F108" s="67" t="s">
        <v>190</v>
      </c>
      <c r="G108" s="66"/>
      <c r="H108" s="67" t="s">
        <v>159</v>
      </c>
      <c r="I108" s="68"/>
      <c r="J108" s="67" t="s">
        <v>190</v>
      </c>
      <c r="K108" s="66"/>
      <c r="L108" s="67" t="s">
        <v>159</v>
      </c>
    </row>
    <row r="109" spans="1:12" ht="20.100000000000001" customHeight="1">
      <c r="D109" s="69" t="s">
        <v>2</v>
      </c>
      <c r="E109" s="132"/>
      <c r="F109" s="70" t="s">
        <v>105</v>
      </c>
      <c r="G109" s="102"/>
      <c r="H109" s="70" t="s">
        <v>105</v>
      </c>
      <c r="I109" s="103"/>
      <c r="J109" s="70" t="s">
        <v>105</v>
      </c>
      <c r="K109" s="102"/>
      <c r="L109" s="70" t="s">
        <v>105</v>
      </c>
    </row>
    <row r="110" spans="1:12" ht="6" customHeight="1">
      <c r="D110" s="132"/>
      <c r="E110" s="132"/>
      <c r="F110" s="73"/>
      <c r="G110" s="66"/>
      <c r="H110" s="67"/>
      <c r="I110" s="66"/>
      <c r="J110" s="73"/>
      <c r="K110" s="66"/>
      <c r="L110" s="67"/>
    </row>
    <row r="111" spans="1:12" ht="20.100000000000001" customHeight="1">
      <c r="A111" s="65" t="s">
        <v>125</v>
      </c>
      <c r="C111" s="191"/>
      <c r="D111" s="60"/>
      <c r="E111" s="191"/>
      <c r="F111" s="43"/>
      <c r="G111" s="59"/>
      <c r="H111" s="58"/>
      <c r="J111" s="43"/>
      <c r="K111" s="59"/>
      <c r="L111" s="58"/>
    </row>
    <row r="112" spans="1:12" ht="6" customHeight="1">
      <c r="F112" s="50"/>
      <c r="J112" s="50"/>
    </row>
    <row r="113" spans="1:12" ht="20.100000000000001" customHeight="1">
      <c r="A113" s="65" t="s">
        <v>48</v>
      </c>
      <c r="C113" s="74"/>
      <c r="D113" s="95"/>
      <c r="E113" s="95"/>
      <c r="F113" s="44"/>
      <c r="G113" s="133"/>
      <c r="H113" s="76"/>
      <c r="I113" s="133"/>
      <c r="J113" s="44"/>
      <c r="K113" s="83"/>
      <c r="L113" s="76"/>
    </row>
    <row r="114" spans="1:12" ht="6" customHeight="1">
      <c r="A114" s="65"/>
      <c r="C114" s="191"/>
      <c r="D114" s="191"/>
      <c r="E114" s="191"/>
      <c r="F114" s="44"/>
      <c r="G114" s="58"/>
      <c r="H114" s="76"/>
      <c r="I114" s="58"/>
      <c r="J114" s="44"/>
      <c r="K114" s="83"/>
      <c r="L114" s="76"/>
    </row>
    <row r="115" spans="1:12" ht="20.100000000000001" customHeight="1">
      <c r="A115" s="64" t="s">
        <v>29</v>
      </c>
      <c r="C115" s="74"/>
      <c r="D115" s="75">
        <v>18</v>
      </c>
      <c r="E115" s="95"/>
      <c r="F115" s="44"/>
      <c r="G115" s="133"/>
      <c r="H115" s="76"/>
      <c r="I115" s="133"/>
      <c r="J115" s="44"/>
      <c r="K115" s="83"/>
      <c r="L115" s="76"/>
    </row>
    <row r="116" spans="1:12" ht="20.100000000000001" customHeight="1">
      <c r="B116" s="64" t="s">
        <v>30</v>
      </c>
      <c r="C116" s="74"/>
      <c r="D116" s="95"/>
      <c r="E116" s="95"/>
      <c r="F116" s="44"/>
      <c r="G116" s="133"/>
      <c r="H116" s="76"/>
      <c r="I116" s="133"/>
      <c r="J116" s="44"/>
      <c r="K116" s="83"/>
      <c r="L116" s="76"/>
    </row>
    <row r="117" spans="1:12" ht="20.100000000000001" customHeight="1">
      <c r="C117" s="74" t="s">
        <v>196</v>
      </c>
      <c r="D117" s="95"/>
      <c r="E117" s="95"/>
      <c r="F117" s="44"/>
      <c r="G117" s="133"/>
      <c r="H117" s="76"/>
      <c r="I117" s="133"/>
      <c r="J117" s="44"/>
      <c r="K117" s="83"/>
      <c r="L117" s="76"/>
    </row>
    <row r="118" spans="1:12" ht="20.100000000000001" customHeight="1">
      <c r="C118" s="104" t="s">
        <v>197</v>
      </c>
      <c r="D118" s="95"/>
      <c r="E118" s="95"/>
      <c r="F118" s="44"/>
      <c r="G118" s="133"/>
      <c r="H118" s="76"/>
      <c r="I118" s="133"/>
      <c r="J118" s="44"/>
      <c r="K118" s="83"/>
      <c r="L118" s="76"/>
    </row>
    <row r="119" spans="1:12" ht="20.100000000000001" customHeight="1">
      <c r="C119" s="74" t="s">
        <v>198</v>
      </c>
      <c r="D119" s="95"/>
      <c r="E119" s="95"/>
      <c r="F119" s="44"/>
      <c r="G119" s="133"/>
      <c r="H119" s="76"/>
      <c r="I119" s="133"/>
      <c r="J119" s="44"/>
      <c r="K119" s="83"/>
      <c r="L119" s="76"/>
    </row>
    <row r="120" spans="1:12" ht="20.100000000000001" customHeight="1">
      <c r="C120" s="104" t="s">
        <v>199</v>
      </c>
      <c r="F120" s="44"/>
      <c r="G120" s="133"/>
      <c r="H120" s="76"/>
      <c r="I120" s="133"/>
      <c r="J120" s="44"/>
      <c r="K120" s="83"/>
      <c r="L120" s="76"/>
    </row>
    <row r="121" spans="1:12" ht="20.100000000000001" customHeight="1" thickBot="1">
      <c r="C121" s="104" t="s">
        <v>200</v>
      </c>
      <c r="E121" s="95"/>
      <c r="F121" s="49">
        <v>5323497</v>
      </c>
      <c r="G121" s="133"/>
      <c r="H121" s="90">
        <v>5000000</v>
      </c>
      <c r="I121" s="133"/>
      <c r="J121" s="49">
        <v>5323497</v>
      </c>
      <c r="K121" s="83"/>
      <c r="L121" s="90">
        <v>5000000</v>
      </c>
    </row>
    <row r="122" spans="1:12" ht="6" customHeight="1" thickTop="1">
      <c r="E122" s="95"/>
      <c r="F122" s="44"/>
      <c r="G122" s="133"/>
      <c r="H122" s="76"/>
      <c r="I122" s="133"/>
      <c r="J122" s="44"/>
      <c r="K122" s="83"/>
      <c r="L122" s="76"/>
    </row>
    <row r="123" spans="1:12" ht="20.100000000000001" customHeight="1">
      <c r="B123" s="64" t="s">
        <v>31</v>
      </c>
      <c r="C123" s="74"/>
      <c r="E123" s="95"/>
      <c r="F123" s="44"/>
      <c r="G123" s="133"/>
      <c r="H123" s="76"/>
      <c r="I123" s="133"/>
      <c r="J123" s="44"/>
      <c r="K123" s="83"/>
      <c r="L123" s="76"/>
    </row>
    <row r="124" spans="1:12" ht="20.100000000000001" customHeight="1">
      <c r="C124" s="74" t="s">
        <v>201</v>
      </c>
      <c r="E124" s="95"/>
      <c r="F124" s="44"/>
      <c r="G124" s="133"/>
      <c r="H124" s="76"/>
      <c r="I124" s="133"/>
      <c r="J124" s="44"/>
      <c r="K124" s="83"/>
      <c r="L124" s="76"/>
    </row>
    <row r="125" spans="1:12" ht="20.100000000000001" customHeight="1">
      <c r="C125" s="104" t="s">
        <v>202</v>
      </c>
      <c r="E125" s="95"/>
      <c r="F125" s="44"/>
      <c r="G125" s="133"/>
      <c r="H125" s="76"/>
      <c r="I125" s="133"/>
      <c r="J125" s="44"/>
      <c r="K125" s="83"/>
      <c r="L125" s="76"/>
    </row>
    <row r="126" spans="1:12" ht="20.100000000000001" customHeight="1">
      <c r="C126" s="74" t="s">
        <v>198</v>
      </c>
      <c r="F126" s="44"/>
      <c r="G126" s="133"/>
      <c r="H126" s="76"/>
      <c r="I126" s="133"/>
      <c r="J126" s="44"/>
      <c r="K126" s="83"/>
      <c r="L126" s="64"/>
    </row>
    <row r="127" spans="1:12" ht="20.100000000000001" customHeight="1">
      <c r="C127" s="104" t="s">
        <v>203</v>
      </c>
      <c r="F127" s="44"/>
      <c r="G127" s="133"/>
      <c r="H127" s="76"/>
      <c r="I127" s="133"/>
      <c r="J127" s="44"/>
      <c r="K127" s="83"/>
      <c r="L127" s="64"/>
    </row>
    <row r="128" spans="1:12" ht="20.100000000000001" customHeight="1">
      <c r="C128" s="104" t="s">
        <v>32</v>
      </c>
      <c r="E128" s="95"/>
      <c r="F128" s="96">
        <v>4670560</v>
      </c>
      <c r="G128" s="126"/>
      <c r="H128" s="127">
        <v>3615930</v>
      </c>
      <c r="I128" s="126"/>
      <c r="J128" s="96">
        <v>4670560</v>
      </c>
      <c r="K128" s="126"/>
      <c r="L128" s="127">
        <v>3615930</v>
      </c>
    </row>
    <row r="129" spans="1:12" ht="20.100000000000001" customHeight="1">
      <c r="A129" s="128" t="s">
        <v>204</v>
      </c>
      <c r="C129" s="104"/>
      <c r="D129" s="75">
        <v>18</v>
      </c>
      <c r="E129" s="95"/>
      <c r="F129" s="96">
        <v>-568148</v>
      </c>
      <c r="G129" s="126"/>
      <c r="H129" s="127">
        <v>0</v>
      </c>
      <c r="I129" s="126"/>
      <c r="J129" s="96">
        <v>-568148</v>
      </c>
      <c r="K129" s="126"/>
      <c r="L129" s="127">
        <v>0</v>
      </c>
    </row>
    <row r="130" spans="1:12" ht="20.100000000000001" customHeight="1">
      <c r="A130" s="64" t="s">
        <v>132</v>
      </c>
      <c r="C130" s="74"/>
      <c r="D130" s="75"/>
      <c r="E130" s="95"/>
      <c r="F130" s="96"/>
      <c r="G130" s="126"/>
      <c r="H130" s="127"/>
      <c r="I130" s="126"/>
      <c r="J130" s="96"/>
      <c r="K130" s="83"/>
      <c r="L130" s="105"/>
    </row>
    <row r="131" spans="1:12" ht="20.100000000000001" customHeight="1">
      <c r="B131" s="64" t="s">
        <v>133</v>
      </c>
      <c r="D131" s="75"/>
      <c r="F131" s="96">
        <v>49892</v>
      </c>
      <c r="G131" s="126"/>
      <c r="H131" s="127">
        <v>49892</v>
      </c>
      <c r="I131" s="126"/>
      <c r="J131" s="96">
        <v>49892</v>
      </c>
      <c r="K131" s="101"/>
      <c r="L131" s="105">
        <v>49892</v>
      </c>
    </row>
    <row r="132" spans="1:12" ht="20.100000000000001" customHeight="1">
      <c r="B132" s="64" t="s">
        <v>33</v>
      </c>
      <c r="D132" s="75"/>
      <c r="F132" s="96">
        <v>-3092453</v>
      </c>
      <c r="G132" s="126"/>
      <c r="H132" s="127">
        <v>-2306451</v>
      </c>
      <c r="I132" s="126"/>
      <c r="J132" s="96">
        <v>-2047915</v>
      </c>
      <c r="K132" s="101"/>
      <c r="L132" s="86">
        <v>-1541066</v>
      </c>
    </row>
    <row r="133" spans="1:12" ht="20.100000000000001" customHeight="1">
      <c r="A133" s="64" t="s">
        <v>53</v>
      </c>
      <c r="D133" s="75"/>
      <c r="E133" s="95"/>
      <c r="F133" s="48">
        <v>2896358</v>
      </c>
      <c r="G133" s="88"/>
      <c r="H133" s="89">
        <v>2909531</v>
      </c>
      <c r="I133" s="88"/>
      <c r="J133" s="48">
        <v>2258711</v>
      </c>
      <c r="K133" s="85"/>
      <c r="L133" s="106">
        <v>2270645</v>
      </c>
    </row>
    <row r="134" spans="1:12" ht="6" customHeight="1">
      <c r="A134" s="65"/>
      <c r="C134" s="191"/>
      <c r="D134" s="191"/>
      <c r="E134" s="191"/>
      <c r="F134" s="44"/>
      <c r="G134" s="58"/>
      <c r="H134" s="76"/>
      <c r="I134" s="58"/>
      <c r="J134" s="44"/>
      <c r="K134" s="83"/>
      <c r="L134" s="76"/>
    </row>
    <row r="135" spans="1:12" ht="20.100000000000001" customHeight="1">
      <c r="A135" s="65" t="s">
        <v>83</v>
      </c>
      <c r="E135" s="95"/>
      <c r="F135" s="47">
        <f>SUM(F128:F133)</f>
        <v>3956209</v>
      </c>
      <c r="G135" s="86"/>
      <c r="H135" s="86">
        <f>SUM(H128:H133)</f>
        <v>4268902</v>
      </c>
      <c r="I135" s="86"/>
      <c r="J135" s="47">
        <f>SUM(J128:J133)</f>
        <v>4363100</v>
      </c>
      <c r="K135" s="86"/>
      <c r="L135" s="86">
        <f>SUM(L128:L133)</f>
        <v>4395401</v>
      </c>
    </row>
    <row r="136" spans="1:12" ht="20.100000000000001" customHeight="1">
      <c r="A136" s="64" t="s">
        <v>81</v>
      </c>
      <c r="D136" s="75"/>
      <c r="E136" s="95"/>
      <c r="F136" s="48">
        <v>113981</v>
      </c>
      <c r="G136" s="86"/>
      <c r="H136" s="89">
        <v>111994</v>
      </c>
      <c r="I136" s="86"/>
      <c r="J136" s="48">
        <v>0</v>
      </c>
      <c r="K136" s="86"/>
      <c r="L136" s="89">
        <v>0</v>
      </c>
    </row>
    <row r="137" spans="1:12" ht="6" customHeight="1">
      <c r="A137" s="65"/>
      <c r="C137" s="191"/>
      <c r="D137" s="191"/>
      <c r="E137" s="191"/>
      <c r="F137" s="44"/>
      <c r="G137" s="58"/>
      <c r="H137" s="76"/>
      <c r="I137" s="58"/>
      <c r="J137" s="44"/>
      <c r="K137" s="83"/>
      <c r="L137" s="76"/>
    </row>
    <row r="138" spans="1:12" ht="20.100000000000001" customHeight="1">
      <c r="A138" s="65" t="s">
        <v>50</v>
      </c>
      <c r="C138" s="74"/>
      <c r="D138" s="75"/>
      <c r="E138" s="95"/>
      <c r="F138" s="46">
        <f>SUM(F135:F136)</f>
        <v>4070190</v>
      </c>
      <c r="G138" s="133"/>
      <c r="H138" s="84">
        <f>SUM(H135:H136)</f>
        <v>4380896</v>
      </c>
      <c r="I138" s="133"/>
      <c r="J138" s="46">
        <f>SUM(J135:J136)</f>
        <v>4363100</v>
      </c>
      <c r="K138" s="83"/>
      <c r="L138" s="84">
        <f>SUM(L135:L136)</f>
        <v>4395401</v>
      </c>
    </row>
    <row r="139" spans="1:12" ht="6" customHeight="1">
      <c r="A139" s="65"/>
      <c r="C139" s="191"/>
      <c r="D139" s="191"/>
      <c r="E139" s="191"/>
      <c r="F139" s="44"/>
      <c r="G139" s="58"/>
      <c r="H139" s="76"/>
      <c r="I139" s="58"/>
      <c r="J139" s="44"/>
      <c r="K139" s="83"/>
      <c r="L139" s="76"/>
    </row>
    <row r="140" spans="1:12" ht="20.100000000000001" customHeight="1" thickBot="1">
      <c r="A140" s="65" t="s">
        <v>51</v>
      </c>
      <c r="C140" s="74"/>
      <c r="D140" s="75"/>
      <c r="E140" s="75"/>
      <c r="F140" s="49">
        <f>F93+F138</f>
        <v>18847040</v>
      </c>
      <c r="G140" s="133"/>
      <c r="H140" s="90">
        <f>H93+H138</f>
        <v>17596017</v>
      </c>
      <c r="I140" s="133"/>
      <c r="J140" s="49">
        <f>J93+J138</f>
        <v>17047877</v>
      </c>
      <c r="K140" s="83"/>
      <c r="L140" s="90">
        <f>L93+L138</f>
        <v>15446415</v>
      </c>
    </row>
    <row r="141" spans="1:12" ht="20.100000000000001" customHeight="1" thickTop="1">
      <c r="G141" s="133"/>
      <c r="I141" s="133"/>
      <c r="K141" s="133"/>
    </row>
    <row r="142" spans="1:12" ht="20.100000000000001" customHeight="1">
      <c r="G142" s="133"/>
      <c r="I142" s="133"/>
      <c r="K142" s="133"/>
    </row>
    <row r="143" spans="1:12" ht="20.100000000000001" customHeight="1">
      <c r="G143" s="133"/>
      <c r="I143" s="133"/>
      <c r="K143" s="133"/>
    </row>
    <row r="144" spans="1:12" ht="20.100000000000001" customHeight="1">
      <c r="G144" s="133"/>
      <c r="I144" s="133"/>
      <c r="K144" s="133"/>
    </row>
    <row r="145" spans="1:12" ht="20.100000000000001" customHeight="1"/>
    <row r="146" spans="1:12" ht="20.100000000000001" customHeight="1"/>
    <row r="147" spans="1:12" ht="20.100000000000001" customHeight="1"/>
    <row r="148" spans="1:12" ht="12.75" customHeight="1"/>
    <row r="149" spans="1:12" ht="21.95" customHeight="1">
      <c r="A149" s="91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9" s="91"/>
      <c r="C149" s="91"/>
      <c r="D149" s="91"/>
      <c r="E149" s="91"/>
      <c r="F149" s="92"/>
      <c r="G149" s="91"/>
      <c r="H149" s="92"/>
      <c r="I149" s="91"/>
      <c r="J149" s="92"/>
      <c r="K149" s="91"/>
      <c r="L149" s="92"/>
    </row>
  </sheetData>
  <mergeCells count="7">
    <mergeCell ref="F105:H105"/>
    <mergeCell ref="J105:L105"/>
    <mergeCell ref="F5:H5"/>
    <mergeCell ref="J5:L5"/>
    <mergeCell ref="A49:L49"/>
    <mergeCell ref="F56:H56"/>
    <mergeCell ref="J56:L5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948E9-F5B1-421B-A4CF-B84C01CF6AB3}">
  <sheetPr codeName="Sheet2"/>
  <dimension ref="A1:L96"/>
  <sheetViews>
    <sheetView topLeftCell="A94" zoomScaleNormal="100" zoomScaleSheetLayoutView="110" zoomScalePageLayoutView="90" workbookViewId="0">
      <selection activeCell="C160" sqref="A159:L160"/>
    </sheetView>
  </sheetViews>
  <sheetFormatPr defaultColWidth="10.42578125" defaultRowHeight="21" customHeight="1"/>
  <cols>
    <col min="1" max="2" width="1.7109375" style="3" customWidth="1"/>
    <col min="3" max="3" width="27.42578125" style="3" customWidth="1"/>
    <col min="4" max="4" width="7.140625" style="1" customWidth="1"/>
    <col min="5" max="5" width="1" style="3" customWidth="1"/>
    <col min="6" max="6" width="13.28515625" style="7" customWidth="1"/>
    <col min="7" max="7" width="0.85546875" style="39" customWidth="1"/>
    <col min="8" max="8" width="13.28515625" style="7" customWidth="1"/>
    <col min="9" max="9" width="0.85546875" style="39" customWidth="1"/>
    <col min="10" max="10" width="13.28515625" style="7" customWidth="1"/>
    <col min="11" max="11" width="0.85546875" style="39" customWidth="1"/>
    <col min="12" max="12" width="13.28515625" style="7" customWidth="1"/>
    <col min="13" max="150" width="10.42578125" style="3"/>
    <col min="151" max="152" width="1.85546875" style="3" customWidth="1"/>
    <col min="153" max="153" width="27.85546875" style="3" customWidth="1"/>
    <col min="154" max="154" width="8" style="3" customWidth="1"/>
    <col min="155" max="155" width="0.5703125" style="3" customWidth="1"/>
    <col min="156" max="156" width="12.85546875" style="3" customWidth="1"/>
    <col min="157" max="157" width="0.5703125" style="3" customWidth="1"/>
    <col min="158" max="158" width="12.85546875" style="3" customWidth="1"/>
    <col min="159" max="159" width="0.5703125" style="3" customWidth="1"/>
    <col min="160" max="160" width="12.85546875" style="3" customWidth="1"/>
    <col min="161" max="161" width="0.5703125" style="3" customWidth="1"/>
    <col min="162" max="162" width="12.85546875" style="3" customWidth="1"/>
    <col min="163" max="16384" width="10.42578125" style="3"/>
  </cols>
  <sheetData>
    <row r="1" spans="1:12" s="8" customFormat="1" ht="20.100000000000001" customHeight="1">
      <c r="A1" s="107" t="s">
        <v>0</v>
      </c>
      <c r="B1" s="107"/>
      <c r="C1" s="107"/>
      <c r="D1" s="23"/>
      <c r="E1" s="107"/>
      <c r="F1" s="108"/>
      <c r="G1" s="109"/>
      <c r="H1" s="108"/>
      <c r="I1" s="109"/>
      <c r="J1" s="108"/>
      <c r="K1" s="109"/>
      <c r="L1" s="108"/>
    </row>
    <row r="2" spans="1:12" s="8" customFormat="1" ht="20.100000000000001" customHeight="1">
      <c r="A2" s="107" t="s">
        <v>63</v>
      </c>
      <c r="B2" s="107"/>
      <c r="C2" s="107"/>
      <c r="D2" s="23"/>
      <c r="E2" s="107"/>
      <c r="F2" s="108"/>
      <c r="G2" s="109"/>
      <c r="H2" s="108"/>
      <c r="I2" s="109"/>
      <c r="J2" s="108"/>
      <c r="K2" s="109"/>
      <c r="L2" s="108"/>
    </row>
    <row r="3" spans="1:12" s="8" customFormat="1" ht="20.100000000000001" customHeight="1">
      <c r="A3" s="110" t="s">
        <v>205</v>
      </c>
      <c r="B3" s="110"/>
      <c r="C3" s="110"/>
      <c r="D3" s="24"/>
      <c r="E3" s="110"/>
      <c r="F3" s="111"/>
      <c r="G3" s="112"/>
      <c r="H3" s="111"/>
      <c r="I3" s="112"/>
      <c r="J3" s="111"/>
      <c r="K3" s="112"/>
      <c r="L3" s="111"/>
    </row>
    <row r="4" spans="1:12" s="8" customFormat="1" ht="18.95" customHeight="1">
      <c r="A4" s="2"/>
      <c r="B4" s="2"/>
      <c r="C4" s="2"/>
      <c r="D4" s="25"/>
      <c r="E4" s="2"/>
      <c r="F4" s="26"/>
      <c r="G4" s="27"/>
      <c r="H4" s="26"/>
      <c r="I4" s="27"/>
      <c r="J4" s="26"/>
      <c r="K4" s="27"/>
      <c r="L4" s="26"/>
    </row>
    <row r="5" spans="1:12" s="8" customFormat="1" ht="18.95" customHeight="1">
      <c r="D5" s="23"/>
      <c r="E5" s="28"/>
      <c r="F5" s="264" t="s">
        <v>100</v>
      </c>
      <c r="G5" s="264"/>
      <c r="H5" s="264"/>
      <c r="I5" s="4"/>
      <c r="J5" s="264" t="s">
        <v>101</v>
      </c>
      <c r="K5" s="264"/>
      <c r="L5" s="264"/>
    </row>
    <row r="6" spans="1:12" s="8" customFormat="1" ht="18.95" customHeight="1">
      <c r="D6" s="25"/>
      <c r="E6" s="28"/>
      <c r="F6" s="5" t="s">
        <v>102</v>
      </c>
      <c r="G6" s="29"/>
      <c r="H6" s="5" t="s">
        <v>102</v>
      </c>
      <c r="I6" s="29"/>
      <c r="J6" s="5" t="s">
        <v>102</v>
      </c>
      <c r="K6" s="29"/>
      <c r="L6" s="5" t="s">
        <v>102</v>
      </c>
    </row>
    <row r="7" spans="1:12" s="8" customFormat="1" ht="18.95" customHeight="1">
      <c r="D7" s="25"/>
      <c r="E7" s="28"/>
      <c r="F7" s="5" t="s">
        <v>190</v>
      </c>
      <c r="G7" s="29"/>
      <c r="H7" s="5" t="s">
        <v>159</v>
      </c>
      <c r="I7" s="29"/>
      <c r="J7" s="5" t="s">
        <v>190</v>
      </c>
      <c r="K7" s="29"/>
      <c r="L7" s="5" t="s">
        <v>159</v>
      </c>
    </row>
    <row r="8" spans="1:12" s="8" customFormat="1" ht="18.95" customHeight="1">
      <c r="D8" s="25"/>
      <c r="E8" s="28"/>
      <c r="F8" s="6" t="s">
        <v>105</v>
      </c>
      <c r="G8" s="20"/>
      <c r="H8" s="6" t="s">
        <v>105</v>
      </c>
      <c r="I8" s="21"/>
      <c r="J8" s="6" t="s">
        <v>105</v>
      </c>
      <c r="K8" s="20"/>
      <c r="L8" s="6" t="s">
        <v>105</v>
      </c>
    </row>
    <row r="9" spans="1:12" s="8" customFormat="1" ht="18.95" customHeight="1">
      <c r="A9" s="28" t="s">
        <v>93</v>
      </c>
      <c r="B9" s="28"/>
      <c r="D9" s="9"/>
      <c r="F9" s="14"/>
      <c r="G9" s="30"/>
      <c r="H9" s="15"/>
      <c r="I9" s="30"/>
      <c r="J9" s="14"/>
      <c r="K9" s="30"/>
      <c r="L9" s="15"/>
    </row>
    <row r="10" spans="1:12" s="8" customFormat="1" ht="5.0999999999999996" customHeight="1">
      <c r="A10" s="28"/>
      <c r="B10" s="28"/>
      <c r="D10" s="9"/>
      <c r="F10" s="14"/>
      <c r="G10" s="30"/>
      <c r="H10" s="15"/>
      <c r="I10" s="30"/>
      <c r="J10" s="14"/>
      <c r="K10" s="30"/>
      <c r="L10" s="15"/>
    </row>
    <row r="11" spans="1:12" s="8" customFormat="1" ht="18.95" customHeight="1">
      <c r="A11" s="8" t="s">
        <v>34</v>
      </c>
      <c r="D11" s="9"/>
      <c r="F11" s="14">
        <v>440076</v>
      </c>
      <c r="G11" s="30"/>
      <c r="H11" s="15">
        <v>62032</v>
      </c>
      <c r="I11" s="30"/>
      <c r="J11" s="14">
        <v>250003</v>
      </c>
      <c r="K11" s="30"/>
      <c r="L11" s="15">
        <v>24100</v>
      </c>
    </row>
    <row r="12" spans="1:12" s="8" customFormat="1" ht="18.95" customHeight="1">
      <c r="A12" s="8" t="s">
        <v>35</v>
      </c>
      <c r="D12" s="9"/>
      <c r="F12" s="14">
        <v>61923</v>
      </c>
      <c r="G12" s="30"/>
      <c r="H12" s="15">
        <v>14381</v>
      </c>
      <c r="I12" s="30"/>
      <c r="J12" s="14">
        <v>61923</v>
      </c>
      <c r="K12" s="30"/>
      <c r="L12" s="15">
        <v>14381</v>
      </c>
    </row>
    <row r="13" spans="1:12" s="8" customFormat="1" ht="18.95" customHeight="1">
      <c r="A13" s="8" t="s">
        <v>90</v>
      </c>
      <c r="D13" s="9"/>
      <c r="F13" s="12">
        <v>8886</v>
      </c>
      <c r="G13" s="30"/>
      <c r="H13" s="13">
        <v>3168</v>
      </c>
      <c r="I13" s="30"/>
      <c r="J13" s="12">
        <v>8886</v>
      </c>
      <c r="K13" s="30"/>
      <c r="L13" s="13">
        <v>3168</v>
      </c>
    </row>
    <row r="14" spans="1:12" s="8" customFormat="1" ht="5.0999999999999996" customHeight="1">
      <c r="A14" s="28"/>
      <c r="B14" s="28"/>
      <c r="D14" s="9"/>
      <c r="F14" s="14"/>
      <c r="G14" s="30"/>
      <c r="H14" s="15"/>
      <c r="I14" s="30"/>
      <c r="J14" s="14"/>
      <c r="K14" s="30"/>
      <c r="L14" s="15"/>
    </row>
    <row r="15" spans="1:12" s="8" customFormat="1" ht="18.95" customHeight="1">
      <c r="A15" s="28" t="s">
        <v>94</v>
      </c>
      <c r="B15" s="28"/>
      <c r="D15" s="9"/>
      <c r="F15" s="12">
        <f>SUM(F11:F13)</f>
        <v>510885</v>
      </c>
      <c r="G15" s="30"/>
      <c r="H15" s="13">
        <f>SUM(H11:H13)</f>
        <v>79581</v>
      </c>
      <c r="I15" s="30"/>
      <c r="J15" s="12">
        <f>SUM(J11:J13)</f>
        <v>320812</v>
      </c>
      <c r="K15" s="30"/>
      <c r="L15" s="13">
        <f>SUM(L11:L13)</f>
        <v>41649</v>
      </c>
    </row>
    <row r="16" spans="1:12" s="8" customFormat="1" ht="8.1" customHeight="1">
      <c r="A16" s="28"/>
      <c r="B16" s="28"/>
      <c r="D16" s="9"/>
      <c r="F16" s="14"/>
      <c r="G16" s="30"/>
      <c r="H16" s="15"/>
      <c r="I16" s="30"/>
      <c r="J16" s="14"/>
      <c r="K16" s="30"/>
      <c r="L16" s="15"/>
    </row>
    <row r="17" spans="1:12" s="8" customFormat="1" ht="18.95" customHeight="1">
      <c r="A17" s="28" t="s">
        <v>95</v>
      </c>
      <c r="B17" s="28"/>
      <c r="D17" s="9"/>
      <c r="F17" s="14"/>
      <c r="G17" s="30"/>
      <c r="H17" s="15"/>
      <c r="I17" s="30"/>
      <c r="J17" s="14"/>
      <c r="K17" s="30"/>
      <c r="L17" s="15"/>
    </row>
    <row r="18" spans="1:12" s="8" customFormat="1" ht="5.0999999999999996" customHeight="1">
      <c r="A18" s="28"/>
      <c r="B18" s="28"/>
      <c r="D18" s="9"/>
      <c r="F18" s="14"/>
      <c r="G18" s="30"/>
      <c r="H18" s="15"/>
      <c r="I18" s="30"/>
      <c r="J18" s="14"/>
      <c r="K18" s="30"/>
      <c r="L18" s="15"/>
    </row>
    <row r="19" spans="1:12" s="8" customFormat="1" ht="18.95" customHeight="1">
      <c r="A19" s="8" t="s">
        <v>36</v>
      </c>
      <c r="D19" s="9"/>
      <c r="F19" s="14">
        <v>-268706</v>
      </c>
      <c r="G19" s="30"/>
      <c r="H19" s="15">
        <v>-178259</v>
      </c>
      <c r="I19" s="30"/>
      <c r="J19" s="14">
        <v>-127978</v>
      </c>
      <c r="K19" s="30"/>
      <c r="L19" s="15">
        <v>-77221</v>
      </c>
    </row>
    <row r="20" spans="1:12" s="8" customFormat="1" ht="18.95" customHeight="1">
      <c r="A20" s="8" t="s">
        <v>37</v>
      </c>
      <c r="D20" s="9"/>
      <c r="F20" s="31">
        <v>-42847</v>
      </c>
      <c r="G20" s="32"/>
      <c r="H20" s="22">
        <v>-11172</v>
      </c>
      <c r="I20" s="32"/>
      <c r="J20" s="31">
        <v>-42847</v>
      </c>
      <c r="K20" s="32"/>
      <c r="L20" s="22">
        <v>-11172</v>
      </c>
    </row>
    <row r="21" spans="1:12" s="8" customFormat="1" ht="18.95" customHeight="1">
      <c r="A21" s="8" t="s">
        <v>91</v>
      </c>
      <c r="D21" s="9"/>
      <c r="F21" s="33">
        <v>-4623</v>
      </c>
      <c r="G21" s="32"/>
      <c r="H21" s="34">
        <v>-4120</v>
      </c>
      <c r="I21" s="32"/>
      <c r="J21" s="33">
        <v>-4623</v>
      </c>
      <c r="K21" s="32"/>
      <c r="L21" s="34">
        <v>-4120</v>
      </c>
    </row>
    <row r="22" spans="1:12" s="8" customFormat="1" ht="5.0999999999999996" customHeight="1">
      <c r="D22" s="9"/>
      <c r="F22" s="14"/>
      <c r="G22" s="30"/>
      <c r="H22" s="15"/>
      <c r="I22" s="30"/>
      <c r="J22" s="14"/>
      <c r="K22" s="30"/>
      <c r="L22" s="15"/>
    </row>
    <row r="23" spans="1:12" s="8" customFormat="1" ht="18.95" customHeight="1">
      <c r="A23" s="28" t="s">
        <v>96</v>
      </c>
      <c r="B23" s="28"/>
      <c r="D23" s="9"/>
      <c r="F23" s="12">
        <f>SUM(F19:F21)</f>
        <v>-316176</v>
      </c>
      <c r="G23" s="30"/>
      <c r="H23" s="13">
        <f>SUM(H19:H21)</f>
        <v>-193551</v>
      </c>
      <c r="I23" s="30"/>
      <c r="J23" s="12">
        <f>SUM(J19:J21)</f>
        <v>-175448</v>
      </c>
      <c r="K23" s="30"/>
      <c r="L23" s="13">
        <f>SUM(L19:L21)</f>
        <v>-92513</v>
      </c>
    </row>
    <row r="24" spans="1:12" s="8" customFormat="1" ht="8.1" customHeight="1">
      <c r="A24" s="28"/>
      <c r="B24" s="28"/>
      <c r="D24" s="9"/>
      <c r="F24" s="14"/>
      <c r="G24" s="30"/>
      <c r="H24" s="15"/>
      <c r="I24" s="30"/>
      <c r="J24" s="14"/>
      <c r="K24" s="30"/>
      <c r="L24" s="15"/>
    </row>
    <row r="25" spans="1:12" s="8" customFormat="1" ht="18.95" customHeight="1">
      <c r="A25" s="28" t="s">
        <v>150</v>
      </c>
      <c r="B25" s="28"/>
      <c r="C25" s="28"/>
      <c r="D25" s="23"/>
      <c r="E25" s="28"/>
      <c r="F25" s="14">
        <f>F15+F23</f>
        <v>194709</v>
      </c>
      <c r="G25" s="30"/>
      <c r="H25" s="15">
        <f>H15+H23</f>
        <v>-113970</v>
      </c>
      <c r="I25" s="30"/>
      <c r="J25" s="14">
        <f>J15+J23</f>
        <v>145364</v>
      </c>
      <c r="K25" s="30"/>
      <c r="L25" s="15">
        <f>L15+L23</f>
        <v>-50864</v>
      </c>
    </row>
    <row r="26" spans="1:12" s="8" customFormat="1" ht="18.95" customHeight="1">
      <c r="A26" s="8" t="s">
        <v>118</v>
      </c>
      <c r="B26" s="28"/>
      <c r="C26" s="28"/>
      <c r="D26" s="23"/>
      <c r="E26" s="28"/>
      <c r="F26" s="14">
        <v>2633</v>
      </c>
      <c r="G26" s="30"/>
      <c r="H26" s="15">
        <v>5265</v>
      </c>
      <c r="I26" s="30"/>
      <c r="J26" s="14">
        <v>2633</v>
      </c>
      <c r="K26" s="30"/>
      <c r="L26" s="15">
        <v>5265</v>
      </c>
    </row>
    <row r="27" spans="1:12" s="8" customFormat="1" ht="18.95" customHeight="1">
      <c r="A27" s="8" t="s">
        <v>38</v>
      </c>
      <c r="C27" s="28"/>
      <c r="D27" s="9"/>
      <c r="E27" s="28"/>
      <c r="F27" s="10">
        <v>37796</v>
      </c>
      <c r="G27" s="35"/>
      <c r="H27" s="11">
        <v>31591</v>
      </c>
      <c r="I27" s="35"/>
      <c r="J27" s="10">
        <v>46979</v>
      </c>
      <c r="K27" s="35"/>
      <c r="L27" s="11">
        <v>39425</v>
      </c>
    </row>
    <row r="28" spans="1:12" s="8" customFormat="1" ht="18.95" customHeight="1">
      <c r="A28" s="8" t="s">
        <v>39</v>
      </c>
      <c r="D28" s="9"/>
      <c r="F28" s="14">
        <v>-57410</v>
      </c>
      <c r="G28" s="30"/>
      <c r="H28" s="15">
        <v>-19741</v>
      </c>
      <c r="I28" s="30"/>
      <c r="J28" s="14">
        <v>-36170</v>
      </c>
      <c r="K28" s="30"/>
      <c r="L28" s="15">
        <v>-11576</v>
      </c>
    </row>
    <row r="29" spans="1:12" s="8" customFormat="1" ht="18.95" customHeight="1">
      <c r="A29" s="8" t="s">
        <v>40</v>
      </c>
      <c r="D29" s="9"/>
      <c r="F29" s="14">
        <v>-205477</v>
      </c>
      <c r="G29" s="35"/>
      <c r="H29" s="15">
        <v>-125507</v>
      </c>
      <c r="I29" s="35"/>
      <c r="J29" s="10">
        <v>-124179</v>
      </c>
      <c r="K29" s="35"/>
      <c r="L29" s="11">
        <v>-74738</v>
      </c>
    </row>
    <row r="30" spans="1:12" s="8" customFormat="1" ht="18.95" customHeight="1">
      <c r="A30" s="8" t="s">
        <v>65</v>
      </c>
      <c r="D30" s="9"/>
      <c r="F30" s="10">
        <v>-255656</v>
      </c>
      <c r="G30" s="35"/>
      <c r="H30" s="11">
        <v>-204882</v>
      </c>
      <c r="I30" s="35"/>
      <c r="J30" s="10">
        <v>-238557</v>
      </c>
      <c r="K30" s="35"/>
      <c r="L30" s="11">
        <v>-188167</v>
      </c>
    </row>
    <row r="31" spans="1:12" s="8" customFormat="1" ht="18.95" customHeight="1">
      <c r="A31" s="8" t="s">
        <v>235</v>
      </c>
      <c r="D31" s="9"/>
      <c r="F31" s="33">
        <v>24973</v>
      </c>
      <c r="G31" s="35"/>
      <c r="H31" s="34">
        <v>-8427</v>
      </c>
      <c r="I31" s="35"/>
      <c r="J31" s="33">
        <v>0</v>
      </c>
      <c r="K31" s="35"/>
      <c r="L31" s="34">
        <v>0</v>
      </c>
    </row>
    <row r="32" spans="1:12" s="8" customFormat="1" ht="5.0999999999999996" customHeight="1">
      <c r="D32" s="9"/>
      <c r="F32" s="14"/>
      <c r="G32" s="30"/>
      <c r="H32" s="15"/>
      <c r="I32" s="30"/>
      <c r="J32" s="14"/>
      <c r="K32" s="30"/>
      <c r="L32" s="15"/>
    </row>
    <row r="33" spans="1:12" s="8" customFormat="1" ht="18.95" customHeight="1">
      <c r="A33" s="28" t="s">
        <v>151</v>
      </c>
      <c r="B33" s="28"/>
      <c r="D33" s="9"/>
      <c r="F33" s="14">
        <f>SUM(F25:F31)</f>
        <v>-258432</v>
      </c>
      <c r="G33" s="30"/>
      <c r="H33" s="15">
        <f>SUM(H25:H31)</f>
        <v>-435671</v>
      </c>
      <c r="I33" s="30"/>
      <c r="J33" s="14">
        <f>SUM(J25:J31)</f>
        <v>-203930</v>
      </c>
      <c r="K33" s="30"/>
      <c r="L33" s="15">
        <f>SUM(L25:L31)</f>
        <v>-280655</v>
      </c>
    </row>
    <row r="34" spans="1:12" s="8" customFormat="1" ht="18.95" customHeight="1">
      <c r="A34" s="8" t="s">
        <v>57</v>
      </c>
      <c r="D34" s="9"/>
      <c r="F34" s="12">
        <v>49333</v>
      </c>
      <c r="G34" s="32"/>
      <c r="H34" s="13">
        <v>74886</v>
      </c>
      <c r="I34" s="32"/>
      <c r="J34" s="12">
        <v>41152</v>
      </c>
      <c r="K34" s="32"/>
      <c r="L34" s="13">
        <v>56642</v>
      </c>
    </row>
    <row r="35" spans="1:12" s="8" customFormat="1" ht="5.0999999999999996" customHeight="1">
      <c r="D35" s="9"/>
      <c r="F35" s="14"/>
      <c r="G35" s="30"/>
      <c r="H35" s="15"/>
      <c r="I35" s="30"/>
      <c r="J35" s="14"/>
      <c r="K35" s="30"/>
      <c r="L35" s="15"/>
    </row>
    <row r="36" spans="1:12" s="18" customFormat="1" ht="18.95" customHeight="1">
      <c r="A36" s="36" t="s">
        <v>152</v>
      </c>
      <c r="B36" s="36"/>
      <c r="C36" s="36"/>
      <c r="D36" s="25"/>
      <c r="E36" s="36"/>
      <c r="F36" s="14">
        <f>SUM(F33:F34)</f>
        <v>-209099</v>
      </c>
      <c r="G36" s="30"/>
      <c r="H36" s="15">
        <f>SUM(H33:H34)</f>
        <v>-360785</v>
      </c>
      <c r="I36" s="30"/>
      <c r="J36" s="14">
        <f>SUM(J33:J34)</f>
        <v>-162778</v>
      </c>
      <c r="K36" s="30"/>
      <c r="L36" s="15">
        <f>SUM(L33:L34)</f>
        <v>-224013</v>
      </c>
    </row>
    <row r="37" spans="1:12" s="8" customFormat="1" ht="8.1" customHeight="1">
      <c r="D37" s="9"/>
      <c r="F37" s="14"/>
      <c r="G37" s="30"/>
      <c r="H37" s="15"/>
      <c r="I37" s="30"/>
      <c r="J37" s="14"/>
      <c r="K37" s="30"/>
      <c r="L37" s="15"/>
    </row>
    <row r="38" spans="1:12" ht="18.95" customHeight="1">
      <c r="A38" s="36" t="s">
        <v>177</v>
      </c>
      <c r="B38" s="36"/>
      <c r="C38" s="18"/>
      <c r="D38" s="19"/>
      <c r="E38" s="18"/>
      <c r="F38" s="14"/>
      <c r="G38" s="30"/>
      <c r="H38" s="15"/>
      <c r="I38" s="30"/>
      <c r="J38" s="14"/>
      <c r="K38" s="30"/>
      <c r="L38" s="15"/>
    </row>
    <row r="39" spans="1:12" ht="18.95" customHeight="1">
      <c r="A39" s="8" t="s">
        <v>135</v>
      </c>
      <c r="B39" s="8"/>
      <c r="C39" s="8"/>
      <c r="D39" s="19"/>
      <c r="E39" s="18"/>
      <c r="F39" s="14"/>
      <c r="G39" s="30"/>
      <c r="H39" s="15"/>
      <c r="I39" s="30"/>
      <c r="J39" s="14"/>
      <c r="K39" s="30"/>
      <c r="L39" s="15"/>
    </row>
    <row r="40" spans="1:12" ht="18.95" customHeight="1">
      <c r="B40" s="8" t="s">
        <v>67</v>
      </c>
      <c r="C40" s="8"/>
      <c r="D40" s="19"/>
      <c r="E40" s="18"/>
      <c r="F40" s="14"/>
      <c r="G40" s="30"/>
      <c r="H40" s="15"/>
      <c r="I40" s="30"/>
      <c r="J40" s="14"/>
      <c r="K40" s="30"/>
      <c r="L40" s="15"/>
    </row>
    <row r="41" spans="1:12" ht="18.95" customHeight="1">
      <c r="B41" s="8" t="s">
        <v>157</v>
      </c>
      <c r="C41" s="8"/>
      <c r="D41" s="19"/>
      <c r="E41" s="18"/>
      <c r="F41" s="14"/>
      <c r="G41" s="30"/>
      <c r="H41" s="15"/>
      <c r="I41" s="30"/>
      <c r="J41" s="14"/>
      <c r="K41" s="30"/>
      <c r="L41" s="15"/>
    </row>
    <row r="42" spans="1:12" ht="18.95" customHeight="1">
      <c r="B42" s="8"/>
      <c r="C42" s="8" t="s">
        <v>187</v>
      </c>
      <c r="D42" s="19"/>
      <c r="E42" s="18"/>
      <c r="F42" s="14"/>
      <c r="G42" s="30"/>
      <c r="H42" s="15"/>
      <c r="I42" s="30"/>
      <c r="J42" s="14"/>
      <c r="K42" s="30"/>
      <c r="L42" s="15"/>
    </row>
    <row r="43" spans="1:12" ht="18.95" customHeight="1">
      <c r="A43" s="8"/>
      <c r="B43" s="8"/>
      <c r="C43" s="8" t="s">
        <v>141</v>
      </c>
      <c r="D43" s="19"/>
      <c r="E43" s="18"/>
      <c r="F43" s="14">
        <v>-18428</v>
      </c>
      <c r="G43" s="30"/>
      <c r="H43" s="15">
        <v>878</v>
      </c>
      <c r="I43" s="30"/>
      <c r="J43" s="14">
        <v>-18428</v>
      </c>
      <c r="K43" s="30"/>
      <c r="L43" s="15">
        <v>878</v>
      </c>
    </row>
    <row r="44" spans="1:12" ht="18.95" customHeight="1">
      <c r="A44" s="8"/>
      <c r="B44" s="8" t="s">
        <v>136</v>
      </c>
      <c r="C44" s="123"/>
      <c r="D44" s="19"/>
      <c r="E44" s="18"/>
      <c r="F44" s="14"/>
      <c r="G44" s="30"/>
      <c r="H44" s="15"/>
      <c r="I44" s="30"/>
      <c r="J44" s="14"/>
      <c r="K44" s="30"/>
      <c r="L44" s="15"/>
    </row>
    <row r="45" spans="1:12" ht="18.95" customHeight="1">
      <c r="A45" s="8"/>
      <c r="C45" s="123" t="s">
        <v>137</v>
      </c>
      <c r="D45" s="19"/>
      <c r="E45" s="18"/>
      <c r="F45" s="12">
        <v>3686</v>
      </c>
      <c r="G45" s="30"/>
      <c r="H45" s="13">
        <v>-176</v>
      </c>
      <c r="I45" s="30"/>
      <c r="J45" s="12">
        <v>3686</v>
      </c>
      <c r="K45" s="30"/>
      <c r="L45" s="13">
        <v>-176</v>
      </c>
    </row>
    <row r="46" spans="1:12" s="8" customFormat="1" ht="5.0999999999999996" customHeight="1">
      <c r="D46" s="9"/>
      <c r="F46" s="10"/>
      <c r="G46" s="35"/>
      <c r="H46" s="11"/>
      <c r="I46" s="35"/>
      <c r="J46" s="10"/>
      <c r="K46" s="35"/>
      <c r="L46" s="11"/>
    </row>
    <row r="47" spans="1:12" s="8" customFormat="1" ht="18.95" customHeight="1">
      <c r="A47" s="36" t="s">
        <v>178</v>
      </c>
      <c r="B47" s="37"/>
      <c r="D47" s="9"/>
      <c r="F47" s="12">
        <f>SUM(F39:F45)</f>
        <v>-14742</v>
      </c>
      <c r="G47" s="35"/>
      <c r="H47" s="13">
        <f>SUM(H39:H45)</f>
        <v>702</v>
      </c>
      <c r="I47" s="35"/>
      <c r="J47" s="12">
        <f>SUM(J39:J45)</f>
        <v>-14742</v>
      </c>
      <c r="K47" s="35"/>
      <c r="L47" s="13">
        <f>SUM(L39:L45)</f>
        <v>702</v>
      </c>
    </row>
    <row r="48" spans="1:12" s="8" customFormat="1" ht="5.0999999999999996" customHeight="1">
      <c r="D48" s="9"/>
      <c r="F48" s="10"/>
      <c r="G48" s="35"/>
      <c r="H48" s="11"/>
      <c r="I48" s="35"/>
      <c r="J48" s="10"/>
      <c r="K48" s="35"/>
      <c r="L48" s="11"/>
    </row>
    <row r="49" spans="1:12" s="8" customFormat="1" ht="18.95" customHeight="1" thickBot="1">
      <c r="A49" s="36" t="s">
        <v>110</v>
      </c>
      <c r="D49" s="9"/>
      <c r="F49" s="16">
        <f>F36+F47</f>
        <v>-223841</v>
      </c>
      <c r="G49" s="35"/>
      <c r="H49" s="17">
        <f>H36+H47</f>
        <v>-360083</v>
      </c>
      <c r="I49" s="35"/>
      <c r="J49" s="16">
        <f>J36+J47</f>
        <v>-177520</v>
      </c>
      <c r="K49" s="30"/>
      <c r="L49" s="17">
        <f>L36+L47</f>
        <v>-223311</v>
      </c>
    </row>
    <row r="50" spans="1:12" s="8" customFormat="1" ht="17.25" customHeight="1" thickTop="1">
      <c r="A50" s="36"/>
      <c r="D50" s="9"/>
      <c r="F50" s="15"/>
      <c r="G50" s="35"/>
      <c r="H50" s="15"/>
      <c r="I50" s="35"/>
      <c r="J50" s="15"/>
      <c r="K50" s="30"/>
      <c r="L50" s="15"/>
    </row>
    <row r="51" spans="1:12" s="8" customFormat="1" ht="7.5" customHeight="1">
      <c r="A51" s="36"/>
      <c r="D51" s="9"/>
      <c r="F51" s="15"/>
      <c r="G51" s="35"/>
      <c r="H51" s="15"/>
      <c r="I51" s="35"/>
      <c r="J51" s="15"/>
      <c r="K51" s="30"/>
      <c r="L51" s="15"/>
    </row>
    <row r="52" spans="1:12" s="18" customFormat="1" ht="21.95" customHeight="1">
      <c r="A52" s="113" t="str">
        <f>'BS 2-4 '!A51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113"/>
      <c r="C52" s="114"/>
      <c r="D52" s="114"/>
      <c r="E52" s="114"/>
      <c r="F52" s="114"/>
      <c r="G52" s="114"/>
      <c r="H52" s="114"/>
      <c r="I52" s="114"/>
      <c r="J52" s="114"/>
      <c r="K52" s="114"/>
      <c r="L52" s="114"/>
    </row>
    <row r="53" spans="1:12" s="8" customFormat="1" ht="20.100000000000001" customHeight="1">
      <c r="A53" s="28" t="str">
        <f>A1</f>
        <v>บริษัท แกรนด์ แอสเสท โฮเทลส์ แอนด์ พรอพเพอร์ตี้ จำกัด (มหาชน)</v>
      </c>
      <c r="B53" s="28"/>
      <c r="D53" s="9"/>
      <c r="F53" s="11"/>
      <c r="G53" s="35"/>
      <c r="H53" s="11"/>
      <c r="I53" s="35"/>
      <c r="J53" s="11"/>
      <c r="K53" s="35"/>
      <c r="L53" s="11"/>
    </row>
    <row r="54" spans="1:12" s="8" customFormat="1" ht="20.100000000000001" customHeight="1">
      <c r="A54" s="28" t="s">
        <v>134</v>
      </c>
      <c r="B54" s="28"/>
      <c r="D54" s="9"/>
      <c r="F54" s="11"/>
      <c r="G54" s="35"/>
      <c r="H54" s="11"/>
      <c r="I54" s="35"/>
      <c r="J54" s="11"/>
      <c r="K54" s="35"/>
      <c r="L54" s="11"/>
    </row>
    <row r="55" spans="1:12" s="8" customFormat="1" ht="20.100000000000001" customHeight="1">
      <c r="A55" s="115" t="str">
        <f>A3</f>
        <v>สำหรับงวดสามเดือนสิ้นสุดวันที่ 30 กันยายน พ.ศ. 2565</v>
      </c>
      <c r="B55" s="115"/>
      <c r="C55" s="114"/>
      <c r="D55" s="116"/>
      <c r="E55" s="114"/>
      <c r="F55" s="13"/>
      <c r="G55" s="117"/>
      <c r="H55" s="13"/>
      <c r="I55" s="117"/>
      <c r="J55" s="13"/>
      <c r="K55" s="117"/>
      <c r="L55" s="13"/>
    </row>
    <row r="56" spans="1:12" s="8" customFormat="1" ht="20.100000000000001" customHeight="1">
      <c r="D56" s="9"/>
      <c r="F56" s="11"/>
      <c r="G56" s="35"/>
      <c r="H56" s="11"/>
      <c r="I56" s="35"/>
      <c r="J56" s="11"/>
      <c r="K56" s="35"/>
      <c r="L56" s="11"/>
    </row>
    <row r="57" spans="1:12" s="8" customFormat="1" ht="20.100000000000001" customHeight="1">
      <c r="D57" s="23"/>
      <c r="E57" s="28"/>
      <c r="F57" s="264" t="s">
        <v>100</v>
      </c>
      <c r="G57" s="264"/>
      <c r="H57" s="264"/>
      <c r="I57" s="4"/>
      <c r="J57" s="264" t="s">
        <v>101</v>
      </c>
      <c r="K57" s="264"/>
      <c r="L57" s="264"/>
    </row>
    <row r="58" spans="1:12" s="8" customFormat="1" ht="20.100000000000001" customHeight="1">
      <c r="D58" s="25"/>
      <c r="E58" s="28"/>
      <c r="F58" s="5" t="s">
        <v>102</v>
      </c>
      <c r="G58" s="29"/>
      <c r="H58" s="5" t="s">
        <v>102</v>
      </c>
      <c r="I58" s="29"/>
      <c r="J58" s="5" t="s">
        <v>102</v>
      </c>
      <c r="K58" s="29"/>
      <c r="L58" s="5" t="s">
        <v>102</v>
      </c>
    </row>
    <row r="59" spans="1:12" s="8" customFormat="1" ht="20.100000000000001" customHeight="1">
      <c r="D59" s="25"/>
      <c r="E59" s="28"/>
      <c r="F59" s="5" t="s">
        <v>190</v>
      </c>
      <c r="G59" s="29"/>
      <c r="H59" s="5" t="s">
        <v>159</v>
      </c>
      <c r="I59" s="29"/>
      <c r="J59" s="5" t="s">
        <v>190</v>
      </c>
      <c r="K59" s="29"/>
      <c r="L59" s="5" t="s">
        <v>159</v>
      </c>
    </row>
    <row r="60" spans="1:12" s="8" customFormat="1" ht="20.100000000000001" customHeight="1">
      <c r="D60" s="131" t="s">
        <v>2</v>
      </c>
      <c r="E60" s="28"/>
      <c r="F60" s="6" t="s">
        <v>105</v>
      </c>
      <c r="G60" s="20"/>
      <c r="H60" s="6" t="s">
        <v>105</v>
      </c>
      <c r="I60" s="21"/>
      <c r="J60" s="6" t="s">
        <v>105</v>
      </c>
      <c r="K60" s="20"/>
      <c r="L60" s="6" t="s">
        <v>105</v>
      </c>
    </row>
    <row r="61" spans="1:12" s="8" customFormat="1" ht="6" customHeight="1">
      <c r="D61" s="132"/>
      <c r="F61" s="10"/>
      <c r="G61" s="35"/>
      <c r="H61" s="11"/>
      <c r="I61" s="35"/>
      <c r="J61" s="10"/>
      <c r="K61" s="35"/>
      <c r="L61" s="11"/>
    </row>
    <row r="62" spans="1:12" s="8" customFormat="1" ht="20.100000000000001" customHeight="1">
      <c r="A62" s="28" t="s">
        <v>175</v>
      </c>
      <c r="B62" s="28"/>
      <c r="C62" s="28"/>
      <c r="D62" s="23"/>
      <c r="E62" s="28"/>
      <c r="F62" s="14"/>
      <c r="G62" s="30"/>
      <c r="H62" s="15"/>
      <c r="I62" s="30"/>
      <c r="J62" s="14"/>
      <c r="K62" s="30"/>
      <c r="L62" s="15"/>
    </row>
    <row r="63" spans="1:12" s="8" customFormat="1" ht="20.100000000000001" customHeight="1">
      <c r="A63" s="8" t="s">
        <v>68</v>
      </c>
      <c r="C63" s="28"/>
      <c r="D63" s="23"/>
      <c r="E63" s="28"/>
      <c r="F63" s="14">
        <v>-208292</v>
      </c>
      <c r="G63" s="30"/>
      <c r="H63" s="15">
        <v>-358892</v>
      </c>
      <c r="I63" s="30"/>
      <c r="J63" s="14">
        <v>-162778</v>
      </c>
      <c r="K63" s="30"/>
      <c r="L63" s="15">
        <v>-224013</v>
      </c>
    </row>
    <row r="64" spans="1:12" s="8" customFormat="1" ht="20.100000000000001" customHeight="1">
      <c r="A64" s="8" t="s">
        <v>82</v>
      </c>
      <c r="C64" s="28"/>
      <c r="D64" s="23"/>
      <c r="E64" s="28"/>
      <c r="F64" s="12">
        <v>-807</v>
      </c>
      <c r="G64" s="30"/>
      <c r="H64" s="13">
        <v>-1893</v>
      </c>
      <c r="I64" s="30"/>
      <c r="J64" s="12">
        <v>0</v>
      </c>
      <c r="K64" s="30"/>
      <c r="L64" s="13">
        <v>0</v>
      </c>
    </row>
    <row r="65" spans="1:12" s="8" customFormat="1" ht="6" customHeight="1">
      <c r="D65" s="9"/>
      <c r="F65" s="14"/>
      <c r="G65" s="30"/>
      <c r="H65" s="15"/>
      <c r="I65" s="30"/>
      <c r="J65" s="14"/>
      <c r="K65" s="30"/>
      <c r="L65" s="15"/>
    </row>
    <row r="66" spans="1:12" s="8" customFormat="1" ht="20.100000000000001" customHeight="1" thickBot="1">
      <c r="A66" s="28"/>
      <c r="B66" s="28"/>
      <c r="C66" s="28"/>
      <c r="D66" s="23"/>
      <c r="E66" s="28"/>
      <c r="F66" s="16">
        <f>SUM(F63:F65)</f>
        <v>-209099</v>
      </c>
      <c r="G66" s="30"/>
      <c r="H66" s="17">
        <f>SUM(H63:H65)</f>
        <v>-360785</v>
      </c>
      <c r="I66" s="30"/>
      <c r="J66" s="16">
        <f>SUM(J63:J65)</f>
        <v>-162778</v>
      </c>
      <c r="K66" s="30"/>
      <c r="L66" s="17">
        <f>SUM(L63:L65)</f>
        <v>-224013</v>
      </c>
    </row>
    <row r="67" spans="1:12" s="8" customFormat="1" ht="20.100000000000001" customHeight="1" thickTop="1">
      <c r="A67" s="28"/>
      <c r="B67" s="28"/>
      <c r="C67" s="28"/>
      <c r="D67" s="23"/>
      <c r="E67" s="28"/>
      <c r="F67" s="14"/>
      <c r="G67" s="30"/>
      <c r="H67" s="15"/>
      <c r="I67" s="30"/>
      <c r="J67" s="14"/>
      <c r="K67" s="30"/>
      <c r="L67" s="15"/>
    </row>
    <row r="68" spans="1:12" s="8" customFormat="1" ht="20.100000000000001" customHeight="1">
      <c r="A68" s="28" t="s">
        <v>176</v>
      </c>
      <c r="B68" s="28"/>
      <c r="C68" s="28"/>
      <c r="D68" s="23"/>
      <c r="E68" s="28"/>
      <c r="F68" s="14"/>
      <c r="G68" s="30"/>
      <c r="H68" s="15"/>
      <c r="I68" s="30"/>
      <c r="J68" s="14"/>
      <c r="K68" s="30"/>
      <c r="L68" s="15"/>
    </row>
    <row r="69" spans="1:12" s="8" customFormat="1" ht="20.100000000000001" customHeight="1">
      <c r="A69" s="8" t="s">
        <v>68</v>
      </c>
      <c r="C69" s="28"/>
      <c r="D69" s="23"/>
      <c r="E69" s="28"/>
      <c r="F69" s="14">
        <v>-223034</v>
      </c>
      <c r="G69" s="30"/>
      <c r="H69" s="15">
        <v>-358190</v>
      </c>
      <c r="I69" s="30"/>
      <c r="J69" s="14">
        <v>-177520</v>
      </c>
      <c r="K69" s="30"/>
      <c r="L69" s="15">
        <v>-223311</v>
      </c>
    </row>
    <row r="70" spans="1:12" s="8" customFormat="1" ht="20.100000000000001" customHeight="1">
      <c r="A70" s="8" t="s">
        <v>82</v>
      </c>
      <c r="C70" s="28"/>
      <c r="D70" s="23"/>
      <c r="E70" s="28"/>
      <c r="F70" s="12">
        <v>-807</v>
      </c>
      <c r="G70" s="30"/>
      <c r="H70" s="13">
        <v>-1893</v>
      </c>
      <c r="I70" s="30"/>
      <c r="J70" s="12">
        <v>0</v>
      </c>
      <c r="K70" s="30"/>
      <c r="L70" s="13">
        <v>0</v>
      </c>
    </row>
    <row r="71" spans="1:12" s="8" customFormat="1" ht="6" customHeight="1">
      <c r="D71" s="9"/>
      <c r="F71" s="14"/>
      <c r="G71" s="30"/>
      <c r="H71" s="15"/>
      <c r="I71" s="30"/>
      <c r="J71" s="14"/>
      <c r="K71" s="30"/>
      <c r="L71" s="15"/>
    </row>
    <row r="72" spans="1:12" s="8" customFormat="1" ht="20.100000000000001" customHeight="1" thickBot="1">
      <c r="A72" s="28"/>
      <c r="B72" s="28"/>
      <c r="C72" s="28"/>
      <c r="D72" s="23"/>
      <c r="E72" s="28"/>
      <c r="F72" s="16">
        <f>SUM(F69:F70)</f>
        <v>-223841</v>
      </c>
      <c r="G72" s="30"/>
      <c r="H72" s="17">
        <f>SUM(H69:H70)</f>
        <v>-360083</v>
      </c>
      <c r="I72" s="30"/>
      <c r="J72" s="16">
        <f>SUM(J69:J70)</f>
        <v>-177520</v>
      </c>
      <c r="K72" s="30"/>
      <c r="L72" s="17">
        <f>SUM(L69:L70)</f>
        <v>-223311</v>
      </c>
    </row>
    <row r="73" spans="1:12" s="8" customFormat="1" ht="20.100000000000001" customHeight="1" thickTop="1">
      <c r="A73" s="28"/>
      <c r="B73" s="28"/>
      <c r="C73" s="28"/>
      <c r="D73" s="23"/>
      <c r="E73" s="28"/>
      <c r="F73" s="14"/>
      <c r="G73" s="30"/>
      <c r="H73" s="15"/>
      <c r="I73" s="30"/>
      <c r="J73" s="14"/>
      <c r="K73" s="30"/>
      <c r="L73" s="15"/>
    </row>
    <row r="74" spans="1:12" s="8" customFormat="1" ht="20.100000000000001" customHeight="1">
      <c r="A74" s="28" t="s">
        <v>153</v>
      </c>
      <c r="B74" s="28"/>
      <c r="D74" s="9">
        <v>19</v>
      </c>
      <c r="F74" s="10"/>
      <c r="G74" s="35"/>
      <c r="H74" s="11"/>
      <c r="I74" s="35"/>
      <c r="J74" s="10"/>
      <c r="K74" s="35"/>
      <c r="L74" s="11"/>
    </row>
    <row r="75" spans="1:12" s="8" customFormat="1" ht="6" customHeight="1">
      <c r="D75" s="9"/>
      <c r="F75" s="10"/>
      <c r="G75" s="35"/>
      <c r="H75" s="11"/>
      <c r="I75" s="35"/>
      <c r="J75" s="10"/>
      <c r="K75" s="35"/>
      <c r="L75" s="11"/>
    </row>
    <row r="76" spans="1:12" s="8" customFormat="1" ht="20.100000000000001" customHeight="1" thickBot="1">
      <c r="A76" s="8" t="s">
        <v>210</v>
      </c>
      <c r="C76" s="28"/>
      <c r="D76" s="9"/>
      <c r="E76" s="28"/>
      <c r="F76" s="188">
        <v>-2.1999999999999999E-2</v>
      </c>
      <c r="G76" s="189"/>
      <c r="H76" s="190">
        <v>-0.05</v>
      </c>
      <c r="I76" s="189"/>
      <c r="J76" s="188">
        <v>-1.7000000000000001E-2</v>
      </c>
      <c r="K76" s="189"/>
      <c r="L76" s="190">
        <v>-3.1E-2</v>
      </c>
    </row>
    <row r="77" spans="1:12" s="8" customFormat="1" ht="20.100000000000001" customHeight="1" thickTop="1">
      <c r="D77" s="9"/>
      <c r="F77" s="11"/>
      <c r="G77" s="35"/>
      <c r="H77" s="11"/>
      <c r="I77" s="35"/>
      <c r="J77" s="11"/>
      <c r="K77" s="35"/>
      <c r="L77" s="11"/>
    </row>
    <row r="78" spans="1:12" s="8" customFormat="1" ht="20.100000000000001" customHeight="1">
      <c r="D78" s="9"/>
      <c r="F78" s="11"/>
      <c r="G78" s="35"/>
      <c r="H78" s="11"/>
      <c r="I78" s="35"/>
      <c r="J78" s="11"/>
      <c r="K78" s="35"/>
      <c r="L78" s="11"/>
    </row>
    <row r="79" spans="1:12" s="8" customFormat="1" ht="20.100000000000001" customHeight="1">
      <c r="D79" s="9"/>
      <c r="F79" s="38"/>
      <c r="G79" s="35"/>
      <c r="H79" s="38"/>
      <c r="I79" s="35"/>
      <c r="J79" s="11"/>
      <c r="K79" s="35"/>
      <c r="L79" s="11"/>
    </row>
    <row r="80" spans="1:12" s="8" customFormat="1" ht="20.100000000000001" customHeight="1">
      <c r="D80" s="9"/>
      <c r="F80" s="11"/>
      <c r="G80" s="35"/>
      <c r="H80" s="11"/>
      <c r="I80" s="35"/>
      <c r="J80" s="11"/>
      <c r="K80" s="35"/>
      <c r="L80" s="11"/>
    </row>
    <row r="81" spans="1:12" s="8" customFormat="1" ht="20.100000000000001" customHeight="1">
      <c r="D81" s="9"/>
      <c r="F81" s="11"/>
      <c r="G81" s="35"/>
      <c r="H81" s="11"/>
      <c r="I81" s="35"/>
      <c r="J81" s="11"/>
      <c r="K81" s="35"/>
      <c r="L81" s="11"/>
    </row>
    <row r="82" spans="1:12" s="8" customFormat="1" ht="20.100000000000001" customHeight="1">
      <c r="D82" s="9"/>
      <c r="F82" s="11"/>
      <c r="G82" s="35"/>
      <c r="H82" s="11"/>
      <c r="I82" s="35"/>
      <c r="J82" s="11"/>
      <c r="K82" s="35"/>
      <c r="L82" s="11"/>
    </row>
    <row r="83" spans="1:12" s="8" customFormat="1" ht="20.100000000000001" customHeight="1">
      <c r="D83" s="9"/>
      <c r="F83" s="11"/>
      <c r="G83" s="35"/>
      <c r="H83" s="11"/>
      <c r="I83" s="35"/>
      <c r="J83" s="11"/>
      <c r="K83" s="35"/>
      <c r="L83" s="11"/>
    </row>
    <row r="84" spans="1:12" s="8" customFormat="1" ht="20.100000000000001" customHeight="1">
      <c r="D84" s="9"/>
      <c r="F84" s="11"/>
      <c r="G84" s="35"/>
      <c r="H84" s="11"/>
      <c r="I84" s="35"/>
      <c r="J84" s="11"/>
      <c r="K84" s="35"/>
      <c r="L84" s="11"/>
    </row>
    <row r="85" spans="1:12" s="8" customFormat="1" ht="20.100000000000001" customHeight="1">
      <c r="D85" s="9"/>
      <c r="F85" s="11"/>
      <c r="G85" s="35"/>
      <c r="H85" s="11"/>
      <c r="I85" s="35"/>
      <c r="J85" s="11"/>
      <c r="K85" s="35"/>
      <c r="L85" s="11"/>
    </row>
    <row r="86" spans="1:12" s="8" customFormat="1" ht="20.100000000000001" customHeight="1">
      <c r="D86" s="9"/>
      <c r="F86" s="11"/>
      <c r="G86" s="35"/>
      <c r="H86" s="11"/>
      <c r="I86" s="35"/>
      <c r="J86" s="11"/>
      <c r="K86" s="35"/>
      <c r="L86" s="11"/>
    </row>
    <row r="87" spans="1:12" s="8" customFormat="1" ht="20.100000000000001" customHeight="1">
      <c r="D87" s="9"/>
      <c r="F87" s="11"/>
      <c r="G87" s="35"/>
      <c r="H87" s="11"/>
      <c r="I87" s="35"/>
      <c r="J87" s="11"/>
      <c r="K87" s="35"/>
      <c r="L87" s="11"/>
    </row>
    <row r="88" spans="1:12" s="8" customFormat="1" ht="20.100000000000001" customHeight="1">
      <c r="D88" s="9"/>
      <c r="F88" s="11"/>
      <c r="G88" s="35"/>
      <c r="H88" s="11"/>
      <c r="I88" s="35"/>
      <c r="J88" s="11"/>
      <c r="K88" s="35"/>
      <c r="L88" s="11"/>
    </row>
    <row r="89" spans="1:12" s="8" customFormat="1" ht="20.100000000000001" customHeight="1">
      <c r="D89" s="9"/>
      <c r="F89" s="11"/>
      <c r="G89" s="35"/>
      <c r="H89" s="11"/>
      <c r="I89" s="35"/>
      <c r="J89" s="11"/>
      <c r="K89" s="35"/>
      <c r="L89" s="11"/>
    </row>
    <row r="90" spans="1:12" s="8" customFormat="1" ht="20.100000000000001" customHeight="1">
      <c r="D90" s="9"/>
      <c r="F90" s="11"/>
      <c r="G90" s="35"/>
      <c r="H90" s="11"/>
      <c r="I90" s="35"/>
      <c r="J90" s="11"/>
      <c r="K90" s="35"/>
      <c r="L90" s="11"/>
    </row>
    <row r="91" spans="1:12" s="8" customFormat="1" ht="20.100000000000001" customHeight="1">
      <c r="D91" s="9"/>
      <c r="F91" s="11"/>
      <c r="G91" s="35"/>
      <c r="H91" s="11"/>
      <c r="I91" s="35"/>
      <c r="J91" s="11"/>
      <c r="K91" s="35"/>
      <c r="L91" s="11"/>
    </row>
    <row r="92" spans="1:12" s="8" customFormat="1" ht="20.100000000000001" customHeight="1">
      <c r="D92" s="9"/>
      <c r="F92" s="11"/>
      <c r="G92" s="35"/>
      <c r="H92" s="11"/>
      <c r="I92" s="35"/>
      <c r="J92" s="11"/>
      <c r="K92" s="35"/>
      <c r="L92" s="11"/>
    </row>
    <row r="93" spans="1:12" s="8" customFormat="1" ht="23.45" customHeight="1">
      <c r="D93" s="9"/>
      <c r="F93" s="11"/>
      <c r="G93" s="35"/>
      <c r="H93" s="11"/>
      <c r="I93" s="35"/>
      <c r="J93" s="11"/>
      <c r="K93" s="35"/>
      <c r="L93" s="11"/>
    </row>
    <row r="94" spans="1:12" s="8" customFormat="1" ht="20.100000000000001" customHeight="1">
      <c r="D94" s="9"/>
      <c r="F94" s="11"/>
      <c r="G94" s="35"/>
      <c r="H94" s="11"/>
      <c r="I94" s="35"/>
      <c r="J94" s="11"/>
      <c r="K94" s="35"/>
      <c r="L94" s="11"/>
    </row>
    <row r="96" spans="1:12" ht="21" customHeight="1">
      <c r="A96" s="113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113"/>
      <c r="C96" s="114"/>
      <c r="D96" s="114"/>
      <c r="E96" s="114"/>
      <c r="F96" s="114"/>
      <c r="G96" s="114"/>
      <c r="H96" s="114"/>
      <c r="I96" s="114"/>
      <c r="J96" s="114"/>
      <c r="K96" s="114"/>
      <c r="L96" s="114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98"/>
  <sheetViews>
    <sheetView topLeftCell="A94" zoomScaleNormal="100" zoomScaleSheetLayoutView="110" zoomScalePageLayoutView="70" workbookViewId="0">
      <selection activeCell="C160" sqref="A159:L160"/>
    </sheetView>
  </sheetViews>
  <sheetFormatPr defaultColWidth="10.42578125" defaultRowHeight="21" customHeight="1"/>
  <cols>
    <col min="1" max="2" width="1.85546875" style="3" customWidth="1"/>
    <col min="3" max="3" width="29" style="3" customWidth="1"/>
    <col min="4" max="4" width="7.140625" style="1" customWidth="1"/>
    <col min="5" max="5" width="0.85546875" style="3" customWidth="1"/>
    <col min="6" max="6" width="13.140625" style="7" customWidth="1"/>
    <col min="7" max="7" width="0.85546875" style="39" customWidth="1"/>
    <col min="8" max="8" width="13.140625" style="7" customWidth="1"/>
    <col min="9" max="9" width="0.85546875" style="39" customWidth="1"/>
    <col min="10" max="10" width="13.140625" style="7" customWidth="1"/>
    <col min="11" max="11" width="0.85546875" style="39" customWidth="1"/>
    <col min="12" max="12" width="13.140625" style="7" customWidth="1"/>
    <col min="13" max="165" width="10.42578125" style="3"/>
    <col min="166" max="167" width="1.85546875" style="3" customWidth="1"/>
    <col min="168" max="168" width="27.85546875" style="3" customWidth="1"/>
    <col min="169" max="169" width="8" style="3" customWidth="1"/>
    <col min="170" max="170" width="0.5703125" style="3" customWidth="1"/>
    <col min="171" max="171" width="12.85546875" style="3" customWidth="1"/>
    <col min="172" max="172" width="0.5703125" style="3" customWidth="1"/>
    <col min="173" max="173" width="12.85546875" style="3" customWidth="1"/>
    <col min="174" max="174" width="0.5703125" style="3" customWidth="1"/>
    <col min="175" max="175" width="12.85546875" style="3" customWidth="1"/>
    <col min="176" max="176" width="0.5703125" style="3" customWidth="1"/>
    <col min="177" max="177" width="12.85546875" style="3" customWidth="1"/>
    <col min="178" max="16384" width="10.42578125" style="3"/>
  </cols>
  <sheetData>
    <row r="1" spans="1:12" s="8" customFormat="1" ht="20.100000000000001" customHeight="1">
      <c r="A1" s="107" t="s">
        <v>0</v>
      </c>
      <c r="B1" s="107"/>
      <c r="C1" s="107"/>
      <c r="D1" s="23"/>
      <c r="E1" s="107"/>
      <c r="F1" s="108"/>
      <c r="G1" s="109"/>
      <c r="H1" s="108"/>
      <c r="I1" s="109"/>
      <c r="J1" s="108"/>
      <c r="K1" s="109"/>
      <c r="L1" s="108"/>
    </row>
    <row r="2" spans="1:12" s="8" customFormat="1" ht="20.100000000000001" customHeight="1">
      <c r="A2" s="107" t="s">
        <v>63</v>
      </c>
      <c r="B2" s="107"/>
      <c r="C2" s="107"/>
      <c r="D2" s="23"/>
      <c r="E2" s="107"/>
      <c r="F2" s="108"/>
      <c r="G2" s="109"/>
      <c r="H2" s="108"/>
      <c r="I2" s="109"/>
      <c r="J2" s="108"/>
      <c r="K2" s="109"/>
      <c r="L2" s="108"/>
    </row>
    <row r="3" spans="1:12" s="8" customFormat="1" ht="20.100000000000001" customHeight="1">
      <c r="A3" s="110" t="s">
        <v>207</v>
      </c>
      <c r="B3" s="110"/>
      <c r="C3" s="110"/>
      <c r="D3" s="24"/>
      <c r="E3" s="110"/>
      <c r="F3" s="111"/>
      <c r="G3" s="112"/>
      <c r="H3" s="111"/>
      <c r="I3" s="112"/>
      <c r="J3" s="111"/>
      <c r="K3" s="112"/>
      <c r="L3" s="111"/>
    </row>
    <row r="4" spans="1:12" s="8" customFormat="1" ht="18.95" customHeight="1">
      <c r="A4" s="2"/>
      <c r="B4" s="2"/>
      <c r="C4" s="2"/>
      <c r="D4" s="25"/>
      <c r="E4" s="2"/>
      <c r="F4" s="26"/>
      <c r="G4" s="27"/>
      <c r="H4" s="26"/>
      <c r="I4" s="27"/>
      <c r="J4" s="26"/>
      <c r="K4" s="27"/>
      <c r="L4" s="26"/>
    </row>
    <row r="5" spans="1:12" s="8" customFormat="1" ht="18.95" customHeight="1">
      <c r="D5" s="23"/>
      <c r="E5" s="28"/>
      <c r="F5" s="264" t="s">
        <v>100</v>
      </c>
      <c r="G5" s="264"/>
      <c r="H5" s="264"/>
      <c r="I5" s="4"/>
      <c r="J5" s="264" t="s">
        <v>101</v>
      </c>
      <c r="K5" s="264"/>
      <c r="L5" s="264"/>
    </row>
    <row r="6" spans="1:12" s="8" customFormat="1" ht="18.95" customHeight="1">
      <c r="D6" s="25"/>
      <c r="E6" s="28"/>
      <c r="F6" s="5" t="s">
        <v>102</v>
      </c>
      <c r="G6" s="29"/>
      <c r="H6" s="5" t="s">
        <v>102</v>
      </c>
      <c r="I6" s="29"/>
      <c r="J6" s="5" t="s">
        <v>102</v>
      </c>
      <c r="K6" s="29"/>
      <c r="L6" s="5" t="s">
        <v>102</v>
      </c>
    </row>
    <row r="7" spans="1:12" s="8" customFormat="1" ht="18.95" customHeight="1">
      <c r="D7" s="25"/>
      <c r="E7" s="28"/>
      <c r="F7" s="5" t="s">
        <v>190</v>
      </c>
      <c r="G7" s="29"/>
      <c r="H7" s="5" t="s">
        <v>159</v>
      </c>
      <c r="I7" s="29"/>
      <c r="J7" s="5" t="s">
        <v>190</v>
      </c>
      <c r="K7" s="29"/>
      <c r="L7" s="5" t="s">
        <v>159</v>
      </c>
    </row>
    <row r="8" spans="1:12" s="8" customFormat="1" ht="18.95" customHeight="1">
      <c r="D8" s="131" t="s">
        <v>2</v>
      </c>
      <c r="E8" s="28"/>
      <c r="F8" s="6" t="s">
        <v>105</v>
      </c>
      <c r="G8" s="20"/>
      <c r="H8" s="6" t="s">
        <v>105</v>
      </c>
      <c r="I8" s="21"/>
      <c r="J8" s="6" t="s">
        <v>105</v>
      </c>
      <c r="K8" s="20"/>
      <c r="L8" s="6" t="s">
        <v>105</v>
      </c>
    </row>
    <row r="9" spans="1:12" s="8" customFormat="1" ht="18.95" customHeight="1">
      <c r="A9" s="28" t="s">
        <v>93</v>
      </c>
      <c r="B9" s="28"/>
      <c r="D9" s="9"/>
      <c r="F9" s="14"/>
      <c r="G9" s="30"/>
      <c r="H9" s="15"/>
      <c r="I9" s="30"/>
      <c r="J9" s="14"/>
      <c r="K9" s="30"/>
      <c r="L9" s="15"/>
    </row>
    <row r="10" spans="1:12" s="8" customFormat="1" ht="5.0999999999999996" customHeight="1">
      <c r="A10" s="28"/>
      <c r="B10" s="28"/>
      <c r="D10" s="9"/>
      <c r="F10" s="14"/>
      <c r="G10" s="30"/>
      <c r="H10" s="15"/>
      <c r="I10" s="30"/>
      <c r="J10" s="14"/>
      <c r="K10" s="30"/>
      <c r="L10" s="15"/>
    </row>
    <row r="11" spans="1:12" s="8" customFormat="1" ht="18.95" customHeight="1">
      <c r="A11" s="8" t="s">
        <v>34</v>
      </c>
      <c r="D11" s="9"/>
      <c r="F11" s="14">
        <v>952117</v>
      </c>
      <c r="G11" s="30"/>
      <c r="H11" s="15">
        <v>234015</v>
      </c>
      <c r="I11" s="30"/>
      <c r="J11" s="14">
        <v>522344</v>
      </c>
      <c r="K11" s="30"/>
      <c r="L11" s="15">
        <v>98680</v>
      </c>
    </row>
    <row r="12" spans="1:12" s="8" customFormat="1" ht="18.95" customHeight="1">
      <c r="A12" s="8" t="s">
        <v>35</v>
      </c>
      <c r="D12" s="9"/>
      <c r="F12" s="14">
        <v>128681</v>
      </c>
      <c r="G12" s="30"/>
      <c r="H12" s="15">
        <v>41062</v>
      </c>
      <c r="I12" s="30"/>
      <c r="J12" s="14">
        <v>128681</v>
      </c>
      <c r="K12" s="30"/>
      <c r="L12" s="15">
        <v>41062</v>
      </c>
    </row>
    <row r="13" spans="1:12" s="8" customFormat="1" ht="18.95" customHeight="1">
      <c r="A13" s="8" t="s">
        <v>90</v>
      </c>
      <c r="D13" s="9"/>
      <c r="F13" s="12">
        <v>20524</v>
      </c>
      <c r="G13" s="30"/>
      <c r="H13" s="13">
        <v>13810</v>
      </c>
      <c r="I13" s="30"/>
      <c r="J13" s="12">
        <v>20524</v>
      </c>
      <c r="K13" s="30"/>
      <c r="L13" s="13">
        <v>13810</v>
      </c>
    </row>
    <row r="14" spans="1:12" s="8" customFormat="1" ht="5.0999999999999996" customHeight="1">
      <c r="A14" s="28"/>
      <c r="B14" s="28"/>
      <c r="D14" s="9"/>
      <c r="F14" s="14"/>
      <c r="G14" s="30"/>
      <c r="H14" s="15"/>
      <c r="I14" s="30"/>
      <c r="J14" s="14"/>
      <c r="K14" s="30"/>
      <c r="L14" s="15"/>
    </row>
    <row r="15" spans="1:12" s="8" customFormat="1" ht="18.95" customHeight="1">
      <c r="A15" s="28" t="s">
        <v>94</v>
      </c>
      <c r="B15" s="28"/>
      <c r="D15" s="9"/>
      <c r="F15" s="12">
        <f>SUM(F11:F13)</f>
        <v>1101322</v>
      </c>
      <c r="G15" s="30"/>
      <c r="H15" s="13">
        <f>SUM(H11:H13)</f>
        <v>288887</v>
      </c>
      <c r="I15" s="30"/>
      <c r="J15" s="12">
        <f>SUM(J11:J13)</f>
        <v>671549</v>
      </c>
      <c r="K15" s="30"/>
      <c r="L15" s="13">
        <f>SUM(L11:L13)</f>
        <v>153552</v>
      </c>
    </row>
    <row r="16" spans="1:12" s="8" customFormat="1" ht="8.1" customHeight="1">
      <c r="A16" s="28"/>
      <c r="B16" s="28"/>
      <c r="D16" s="9"/>
      <c r="F16" s="14"/>
      <c r="G16" s="30"/>
      <c r="H16" s="15"/>
      <c r="I16" s="30"/>
      <c r="J16" s="14"/>
      <c r="K16" s="30"/>
      <c r="L16" s="15"/>
    </row>
    <row r="17" spans="1:12" s="8" customFormat="1" ht="18.95" customHeight="1">
      <c r="A17" s="28" t="s">
        <v>95</v>
      </c>
      <c r="B17" s="28"/>
      <c r="D17" s="9"/>
      <c r="F17" s="14"/>
      <c r="G17" s="30"/>
      <c r="H17" s="15"/>
      <c r="I17" s="30"/>
      <c r="J17" s="14"/>
      <c r="K17" s="30"/>
      <c r="L17" s="15"/>
    </row>
    <row r="18" spans="1:12" s="8" customFormat="1" ht="5.0999999999999996" customHeight="1">
      <c r="A18" s="28"/>
      <c r="B18" s="28"/>
      <c r="D18" s="9"/>
      <c r="F18" s="14"/>
      <c r="G18" s="30"/>
      <c r="H18" s="15"/>
      <c r="I18" s="30"/>
      <c r="J18" s="14"/>
      <c r="K18" s="30"/>
      <c r="L18" s="15"/>
    </row>
    <row r="19" spans="1:12" s="8" customFormat="1" ht="18.95" customHeight="1">
      <c r="A19" s="8" t="s">
        <v>36</v>
      </c>
      <c r="D19" s="9"/>
      <c r="F19" s="14">
        <v>-729516</v>
      </c>
      <c r="G19" s="30"/>
      <c r="H19" s="15">
        <v>-563459</v>
      </c>
      <c r="I19" s="30"/>
      <c r="J19" s="14">
        <v>-342977</v>
      </c>
      <c r="K19" s="30"/>
      <c r="L19" s="15">
        <v>-245926</v>
      </c>
    </row>
    <row r="20" spans="1:12" s="8" customFormat="1" ht="18.95" customHeight="1">
      <c r="A20" s="8" t="s">
        <v>37</v>
      </c>
      <c r="D20" s="9"/>
      <c r="F20" s="31">
        <v>-89356</v>
      </c>
      <c r="G20" s="32"/>
      <c r="H20" s="22">
        <v>-29143</v>
      </c>
      <c r="I20" s="32"/>
      <c r="J20" s="31">
        <v>-89356</v>
      </c>
      <c r="K20" s="32"/>
      <c r="L20" s="22">
        <v>-29143</v>
      </c>
    </row>
    <row r="21" spans="1:12" s="8" customFormat="1" ht="18.95" customHeight="1">
      <c r="A21" s="8" t="s">
        <v>91</v>
      </c>
      <c r="D21" s="9"/>
      <c r="F21" s="33">
        <v>-12051</v>
      </c>
      <c r="G21" s="32"/>
      <c r="H21" s="34">
        <v>-12562</v>
      </c>
      <c r="I21" s="32"/>
      <c r="J21" s="33">
        <v>-12051</v>
      </c>
      <c r="K21" s="32"/>
      <c r="L21" s="34">
        <v>-12562</v>
      </c>
    </row>
    <row r="22" spans="1:12" s="8" customFormat="1" ht="5.0999999999999996" customHeight="1">
      <c r="D22" s="9"/>
      <c r="F22" s="14"/>
      <c r="G22" s="30"/>
      <c r="H22" s="15"/>
      <c r="I22" s="30"/>
      <c r="J22" s="14"/>
      <c r="K22" s="30"/>
      <c r="L22" s="15"/>
    </row>
    <row r="23" spans="1:12" s="8" customFormat="1" ht="18.95" customHeight="1">
      <c r="A23" s="28" t="s">
        <v>96</v>
      </c>
      <c r="B23" s="28"/>
      <c r="D23" s="9"/>
      <c r="F23" s="12">
        <f>SUM(F19:F21)</f>
        <v>-830923</v>
      </c>
      <c r="G23" s="30"/>
      <c r="H23" s="13">
        <f>SUM(H19:H21)</f>
        <v>-605164</v>
      </c>
      <c r="I23" s="30"/>
      <c r="J23" s="12">
        <f>SUM(J19:J21)</f>
        <v>-444384</v>
      </c>
      <c r="K23" s="30"/>
      <c r="L23" s="13">
        <f>SUM(L19:L21)</f>
        <v>-287631</v>
      </c>
    </row>
    <row r="24" spans="1:12" s="8" customFormat="1" ht="8.1" customHeight="1">
      <c r="A24" s="28"/>
      <c r="B24" s="28"/>
      <c r="D24" s="9"/>
      <c r="F24" s="14"/>
      <c r="G24" s="30"/>
      <c r="H24" s="15"/>
      <c r="I24" s="30"/>
      <c r="J24" s="14"/>
      <c r="K24" s="30"/>
      <c r="L24" s="15"/>
    </row>
    <row r="25" spans="1:12" s="8" customFormat="1" ht="18.95" customHeight="1">
      <c r="A25" s="28" t="s">
        <v>150</v>
      </c>
      <c r="B25" s="28"/>
      <c r="C25" s="28"/>
      <c r="D25" s="23"/>
      <c r="E25" s="28"/>
      <c r="F25" s="14">
        <f>F15+F23</f>
        <v>270399</v>
      </c>
      <c r="G25" s="30"/>
      <c r="H25" s="15">
        <f>H15+H23</f>
        <v>-316277</v>
      </c>
      <c r="I25" s="30"/>
      <c r="J25" s="14">
        <f>J15+J23</f>
        <v>227165</v>
      </c>
      <c r="K25" s="30"/>
      <c r="L25" s="15">
        <f>L15+L23</f>
        <v>-134079</v>
      </c>
    </row>
    <row r="26" spans="1:12" s="8" customFormat="1" ht="18.95" customHeight="1">
      <c r="A26" s="8" t="s">
        <v>118</v>
      </c>
      <c r="B26" s="28"/>
      <c r="C26" s="28"/>
      <c r="D26" s="23"/>
      <c r="E26" s="28"/>
      <c r="F26" s="14">
        <v>7898</v>
      </c>
      <c r="G26" s="30"/>
      <c r="H26" s="15">
        <v>10530</v>
      </c>
      <c r="I26" s="30"/>
      <c r="J26" s="14">
        <v>7898</v>
      </c>
      <c r="K26" s="30"/>
      <c r="L26" s="15">
        <v>10530</v>
      </c>
    </row>
    <row r="27" spans="1:12" s="8" customFormat="1" ht="18.95" customHeight="1">
      <c r="A27" s="8" t="s">
        <v>38</v>
      </c>
      <c r="C27" s="28"/>
      <c r="D27" s="9"/>
      <c r="E27" s="28"/>
      <c r="F27" s="14">
        <v>118246</v>
      </c>
      <c r="G27" s="35"/>
      <c r="H27" s="15">
        <v>79606</v>
      </c>
      <c r="I27" s="35"/>
      <c r="J27" s="10">
        <v>146558</v>
      </c>
      <c r="K27" s="35"/>
      <c r="L27" s="11">
        <v>99636</v>
      </c>
    </row>
    <row r="28" spans="1:12" s="8" customFormat="1" ht="18.95" customHeight="1">
      <c r="A28" s="8" t="s">
        <v>39</v>
      </c>
      <c r="D28" s="9"/>
      <c r="F28" s="14">
        <v>-135173</v>
      </c>
      <c r="G28" s="30"/>
      <c r="H28" s="15">
        <v>-64288</v>
      </c>
      <c r="I28" s="30"/>
      <c r="J28" s="14">
        <v>-81626</v>
      </c>
      <c r="K28" s="30"/>
      <c r="L28" s="15">
        <v>-37063</v>
      </c>
    </row>
    <row r="29" spans="1:12" s="8" customFormat="1" ht="18.95" customHeight="1">
      <c r="A29" s="8" t="s">
        <v>40</v>
      </c>
      <c r="D29" s="9"/>
      <c r="F29" s="14">
        <v>-544203</v>
      </c>
      <c r="G29" s="35"/>
      <c r="H29" s="15">
        <v>-403047</v>
      </c>
      <c r="I29" s="35"/>
      <c r="J29" s="10">
        <v>-330846</v>
      </c>
      <c r="K29" s="35"/>
      <c r="L29" s="11">
        <v>-235626</v>
      </c>
    </row>
    <row r="30" spans="1:12" s="8" customFormat="1" ht="18.95" customHeight="1">
      <c r="A30" s="8" t="s">
        <v>65</v>
      </c>
      <c r="D30" s="9"/>
      <c r="F30" s="10">
        <v>-649850</v>
      </c>
      <c r="G30" s="35"/>
      <c r="H30" s="11">
        <v>-481951</v>
      </c>
      <c r="I30" s="35"/>
      <c r="J30" s="10">
        <v>-595980</v>
      </c>
      <c r="K30" s="35"/>
      <c r="L30" s="11">
        <v>-449437</v>
      </c>
    </row>
    <row r="31" spans="1:12" s="8" customFormat="1" ht="18.95" customHeight="1">
      <c r="A31" s="8" t="s">
        <v>66</v>
      </c>
      <c r="D31" s="9">
        <v>11</v>
      </c>
      <c r="F31" s="33">
        <v>-13561</v>
      </c>
      <c r="G31" s="35"/>
      <c r="H31" s="34">
        <v>-17392</v>
      </c>
      <c r="I31" s="35"/>
      <c r="J31" s="33">
        <v>0</v>
      </c>
      <c r="K31" s="35"/>
      <c r="L31" s="34">
        <v>0</v>
      </c>
    </row>
    <row r="32" spans="1:12" s="8" customFormat="1" ht="5.0999999999999996" customHeight="1">
      <c r="D32" s="9"/>
      <c r="F32" s="14"/>
      <c r="G32" s="30"/>
      <c r="H32" s="15"/>
      <c r="I32" s="30"/>
      <c r="J32" s="14"/>
      <c r="K32" s="30"/>
      <c r="L32" s="15"/>
    </row>
    <row r="33" spans="1:12" s="8" customFormat="1" ht="18.95" customHeight="1">
      <c r="A33" s="28" t="s">
        <v>151</v>
      </c>
      <c r="B33" s="28"/>
      <c r="D33" s="9"/>
      <c r="F33" s="14">
        <f>SUM(F25:F31)</f>
        <v>-946244</v>
      </c>
      <c r="G33" s="30"/>
      <c r="H33" s="15">
        <f>SUM(H25:H31)</f>
        <v>-1192819</v>
      </c>
      <c r="I33" s="30"/>
      <c r="J33" s="14">
        <f>SUM(J25:J31)</f>
        <v>-626831</v>
      </c>
      <c r="K33" s="30"/>
      <c r="L33" s="15">
        <f>SUM(L25:L31)</f>
        <v>-746039</v>
      </c>
    </row>
    <row r="34" spans="1:12" s="8" customFormat="1" ht="18.95" customHeight="1">
      <c r="A34" s="8" t="s">
        <v>57</v>
      </c>
      <c r="D34" s="9"/>
      <c r="F34" s="33">
        <v>156430</v>
      </c>
      <c r="G34" s="32"/>
      <c r="H34" s="34">
        <v>200181</v>
      </c>
      <c r="I34" s="32"/>
      <c r="J34" s="33">
        <v>119982</v>
      </c>
      <c r="K34" s="32"/>
      <c r="L34" s="34">
        <v>148803</v>
      </c>
    </row>
    <row r="35" spans="1:12" s="8" customFormat="1" ht="5.0999999999999996" customHeight="1">
      <c r="D35" s="9"/>
      <c r="F35" s="14"/>
      <c r="G35" s="30"/>
      <c r="H35" s="15"/>
      <c r="I35" s="30"/>
      <c r="J35" s="14"/>
      <c r="K35" s="30"/>
      <c r="L35" s="15"/>
    </row>
    <row r="36" spans="1:12" s="18" customFormat="1" ht="18.95" customHeight="1">
      <c r="A36" s="36" t="s">
        <v>152</v>
      </c>
      <c r="B36" s="36"/>
      <c r="C36" s="36"/>
      <c r="D36" s="25"/>
      <c r="E36" s="36"/>
      <c r="F36" s="14">
        <f>SUM(F33:F34)</f>
        <v>-789814</v>
      </c>
      <c r="G36" s="30"/>
      <c r="H36" s="15">
        <f>SUM(H33:H34)</f>
        <v>-992638</v>
      </c>
      <c r="I36" s="30"/>
      <c r="J36" s="14">
        <f>SUM(J33:J34)</f>
        <v>-506849</v>
      </c>
      <c r="K36" s="30"/>
      <c r="L36" s="15">
        <f>SUM(L33:L34)</f>
        <v>-597236</v>
      </c>
    </row>
    <row r="37" spans="1:12" s="8" customFormat="1" ht="8.1" customHeight="1">
      <c r="D37" s="9"/>
      <c r="F37" s="14"/>
      <c r="G37" s="30"/>
      <c r="H37" s="15"/>
      <c r="I37" s="30"/>
      <c r="J37" s="14"/>
      <c r="K37" s="30"/>
      <c r="L37" s="15"/>
    </row>
    <row r="38" spans="1:12" ht="18.95" customHeight="1">
      <c r="A38" s="36" t="s">
        <v>177</v>
      </c>
      <c r="B38" s="36"/>
      <c r="C38" s="18"/>
      <c r="D38" s="19"/>
      <c r="E38" s="18"/>
      <c r="F38" s="14"/>
      <c r="G38" s="30"/>
      <c r="H38" s="15"/>
      <c r="I38" s="30"/>
      <c r="J38" s="14"/>
      <c r="K38" s="30"/>
      <c r="L38" s="15"/>
    </row>
    <row r="39" spans="1:12" ht="18.95" customHeight="1">
      <c r="A39" s="8" t="s">
        <v>135</v>
      </c>
      <c r="B39" s="8"/>
      <c r="C39" s="8"/>
      <c r="D39" s="19"/>
      <c r="E39" s="18"/>
      <c r="F39" s="14"/>
      <c r="G39" s="30"/>
      <c r="H39" s="15"/>
      <c r="I39" s="30"/>
      <c r="J39" s="14"/>
      <c r="K39" s="30"/>
      <c r="L39" s="15"/>
    </row>
    <row r="40" spans="1:12" ht="18.95" customHeight="1">
      <c r="B40" s="8" t="s">
        <v>67</v>
      </c>
      <c r="C40" s="8"/>
      <c r="D40" s="19"/>
      <c r="E40" s="18"/>
      <c r="F40" s="14"/>
      <c r="G40" s="30"/>
      <c r="H40" s="15"/>
      <c r="I40" s="30"/>
      <c r="J40" s="14"/>
      <c r="K40" s="30"/>
      <c r="L40" s="15"/>
    </row>
    <row r="41" spans="1:12" ht="18.95" customHeight="1">
      <c r="B41" s="8" t="s">
        <v>157</v>
      </c>
      <c r="C41" s="8"/>
      <c r="D41" s="19"/>
      <c r="E41" s="18"/>
      <c r="F41" s="14"/>
      <c r="G41" s="30"/>
      <c r="H41" s="15"/>
      <c r="I41" s="30"/>
      <c r="J41" s="14"/>
      <c r="K41" s="30"/>
      <c r="L41" s="15"/>
    </row>
    <row r="42" spans="1:12" ht="18.95" customHeight="1">
      <c r="B42" s="8"/>
      <c r="C42" s="8" t="s">
        <v>187</v>
      </c>
      <c r="D42" s="19"/>
      <c r="E42" s="18"/>
      <c r="F42" s="14"/>
      <c r="G42" s="30"/>
      <c r="H42" s="15"/>
      <c r="I42" s="30"/>
      <c r="J42" s="14"/>
      <c r="K42" s="30"/>
      <c r="L42" s="15"/>
    </row>
    <row r="43" spans="1:12" ht="18.95" customHeight="1">
      <c r="A43" s="8"/>
      <c r="B43" s="8"/>
      <c r="C43" s="123" t="s">
        <v>141</v>
      </c>
      <c r="D43" s="19"/>
      <c r="E43" s="18"/>
      <c r="F43" s="10">
        <v>-14918</v>
      </c>
      <c r="G43" s="35"/>
      <c r="H43" s="11">
        <v>7898</v>
      </c>
      <c r="I43" s="35"/>
      <c r="J43" s="10">
        <v>-14918</v>
      </c>
      <c r="K43" s="35"/>
      <c r="L43" s="11">
        <v>7898</v>
      </c>
    </row>
    <row r="44" spans="1:12" ht="18.95" customHeight="1">
      <c r="A44" s="8"/>
      <c r="B44" s="8" t="s">
        <v>136</v>
      </c>
      <c r="C44" s="123"/>
      <c r="D44" s="19"/>
      <c r="E44" s="18"/>
      <c r="F44" s="10"/>
      <c r="G44" s="35"/>
      <c r="H44" s="11"/>
      <c r="I44" s="35"/>
      <c r="J44" s="10"/>
      <c r="K44" s="35"/>
      <c r="L44" s="11"/>
    </row>
    <row r="45" spans="1:12" ht="18.95" customHeight="1">
      <c r="A45" s="8"/>
      <c r="C45" s="123" t="s">
        <v>137</v>
      </c>
      <c r="D45" s="19"/>
      <c r="E45" s="18"/>
      <c r="F45" s="33">
        <v>2984</v>
      </c>
      <c r="G45" s="32"/>
      <c r="H45" s="34">
        <v>-1580</v>
      </c>
      <c r="I45" s="32"/>
      <c r="J45" s="33">
        <v>2984</v>
      </c>
      <c r="K45" s="32"/>
      <c r="L45" s="34">
        <v>-1580</v>
      </c>
    </row>
    <row r="46" spans="1:12" s="8" customFormat="1" ht="5.0999999999999996" customHeight="1">
      <c r="D46" s="9"/>
      <c r="F46" s="10"/>
      <c r="G46" s="35"/>
      <c r="H46" s="11"/>
      <c r="I46" s="35"/>
      <c r="J46" s="10"/>
      <c r="K46" s="35"/>
      <c r="L46" s="11"/>
    </row>
    <row r="47" spans="1:12" s="8" customFormat="1" ht="18.95" customHeight="1">
      <c r="A47" s="36" t="s">
        <v>178</v>
      </c>
      <c r="B47" s="37"/>
      <c r="D47" s="9"/>
      <c r="F47" s="12">
        <f>SUM(F39:F45)</f>
        <v>-11934</v>
      </c>
      <c r="G47" s="35"/>
      <c r="H47" s="13">
        <f>SUM(H39:H45)</f>
        <v>6318</v>
      </c>
      <c r="I47" s="35"/>
      <c r="J47" s="12">
        <f>SUM(J39:J45)</f>
        <v>-11934</v>
      </c>
      <c r="K47" s="35"/>
      <c r="L47" s="13">
        <f>SUM(L39:L45)</f>
        <v>6318</v>
      </c>
    </row>
    <row r="48" spans="1:12" s="8" customFormat="1" ht="5.0999999999999996" customHeight="1">
      <c r="D48" s="9"/>
      <c r="F48" s="10"/>
      <c r="G48" s="35"/>
      <c r="H48" s="11"/>
      <c r="I48" s="35"/>
      <c r="J48" s="10"/>
      <c r="K48" s="35"/>
      <c r="L48" s="11"/>
    </row>
    <row r="49" spans="1:12" s="8" customFormat="1" ht="18.95" customHeight="1" thickBot="1">
      <c r="A49" s="36" t="s">
        <v>110</v>
      </c>
      <c r="D49" s="9"/>
      <c r="F49" s="16">
        <f>F36+F47</f>
        <v>-801748</v>
      </c>
      <c r="G49" s="35"/>
      <c r="H49" s="17">
        <f>H36+H47</f>
        <v>-986320</v>
      </c>
      <c r="I49" s="35"/>
      <c r="J49" s="16">
        <f>J36+J47</f>
        <v>-518783</v>
      </c>
      <c r="K49" s="30"/>
      <c r="L49" s="17">
        <f>L36+L47</f>
        <v>-590918</v>
      </c>
    </row>
    <row r="50" spans="1:12" s="8" customFormat="1" ht="13.15" customHeight="1" thickTop="1">
      <c r="A50" s="36"/>
      <c r="D50" s="9"/>
      <c r="F50" s="15"/>
      <c r="G50" s="35"/>
      <c r="H50" s="15"/>
      <c r="I50" s="35"/>
      <c r="J50" s="15"/>
      <c r="K50" s="30"/>
      <c r="L50" s="15"/>
    </row>
    <row r="51" spans="1:12" s="8" customFormat="1" ht="13.15" customHeight="1">
      <c r="A51" s="36"/>
      <c r="D51" s="9"/>
      <c r="F51" s="15"/>
      <c r="G51" s="35"/>
      <c r="H51" s="15"/>
      <c r="I51" s="35"/>
      <c r="J51" s="15"/>
      <c r="K51" s="30"/>
      <c r="L51" s="15"/>
    </row>
    <row r="52" spans="1:12" s="8" customFormat="1" ht="14.45" customHeight="1">
      <c r="A52" s="36"/>
      <c r="D52" s="9"/>
      <c r="F52" s="15"/>
      <c r="G52" s="35"/>
      <c r="H52" s="15"/>
      <c r="I52" s="35"/>
      <c r="J52" s="15"/>
      <c r="K52" s="30"/>
      <c r="L52" s="15"/>
    </row>
    <row r="53" spans="1:12" s="18" customFormat="1" ht="21.95" customHeight="1">
      <c r="A53" s="113" t="str">
        <f>'PL 5-6 (3m)'!A52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113"/>
      <c r="C53" s="114"/>
      <c r="D53" s="114"/>
      <c r="E53" s="114"/>
      <c r="F53" s="114"/>
      <c r="G53" s="114"/>
      <c r="H53" s="114"/>
      <c r="I53" s="114"/>
      <c r="J53" s="114"/>
      <c r="K53" s="114"/>
      <c r="L53" s="114"/>
    </row>
    <row r="54" spans="1:12" s="8" customFormat="1" ht="20.100000000000001" customHeight="1">
      <c r="A54" s="28" t="str">
        <f>A1</f>
        <v>บริษัท แกรนด์ แอสเสท โฮเทลส์ แอนด์ พรอพเพอร์ตี้ จำกัด (มหาชน)</v>
      </c>
      <c r="B54" s="28"/>
      <c r="D54" s="9"/>
      <c r="F54" s="11"/>
      <c r="G54" s="35"/>
      <c r="H54" s="11"/>
      <c r="I54" s="35"/>
      <c r="J54" s="11"/>
      <c r="K54" s="35"/>
      <c r="L54" s="11"/>
    </row>
    <row r="55" spans="1:12" s="8" customFormat="1" ht="20.100000000000001" customHeight="1">
      <c r="A55" s="28" t="s">
        <v>134</v>
      </c>
      <c r="B55" s="28"/>
      <c r="D55" s="9"/>
      <c r="F55" s="11"/>
      <c r="G55" s="35"/>
      <c r="H55" s="11"/>
      <c r="I55" s="35"/>
      <c r="J55" s="11"/>
      <c r="K55" s="35"/>
      <c r="L55" s="11"/>
    </row>
    <row r="56" spans="1:12" s="8" customFormat="1" ht="20.100000000000001" customHeight="1">
      <c r="A56" s="115" t="str">
        <f>A3</f>
        <v>สำหรับงวดเก้าเดือนสิ้นสุดวันที่ 30 กันยายน พ.ศ. 2565</v>
      </c>
      <c r="B56" s="115"/>
      <c r="C56" s="114"/>
      <c r="D56" s="116"/>
      <c r="E56" s="114"/>
      <c r="F56" s="13"/>
      <c r="G56" s="117"/>
      <c r="H56" s="13"/>
      <c r="I56" s="117"/>
      <c r="J56" s="13"/>
      <c r="K56" s="117"/>
      <c r="L56" s="13"/>
    </row>
    <row r="57" spans="1:12" s="8" customFormat="1" ht="21" customHeight="1">
      <c r="D57" s="9"/>
      <c r="F57" s="11"/>
      <c r="G57" s="35"/>
      <c r="H57" s="11"/>
      <c r="I57" s="35"/>
      <c r="J57" s="11"/>
      <c r="K57" s="35"/>
      <c r="L57" s="11"/>
    </row>
    <row r="58" spans="1:12" s="8" customFormat="1" ht="20.100000000000001" customHeight="1">
      <c r="D58" s="23"/>
      <c r="E58" s="28"/>
      <c r="F58" s="264" t="s">
        <v>100</v>
      </c>
      <c r="G58" s="264"/>
      <c r="H58" s="264"/>
      <c r="I58" s="4"/>
      <c r="J58" s="264" t="s">
        <v>101</v>
      </c>
      <c r="K58" s="264"/>
      <c r="L58" s="264"/>
    </row>
    <row r="59" spans="1:12" s="8" customFormat="1" ht="20.100000000000001" customHeight="1">
      <c r="D59" s="25"/>
      <c r="E59" s="28"/>
      <c r="F59" s="5" t="s">
        <v>102</v>
      </c>
      <c r="G59" s="29"/>
      <c r="H59" s="5" t="s">
        <v>102</v>
      </c>
      <c r="I59" s="29"/>
      <c r="J59" s="5" t="s">
        <v>102</v>
      </c>
      <c r="K59" s="29"/>
      <c r="L59" s="5" t="s">
        <v>102</v>
      </c>
    </row>
    <row r="60" spans="1:12" s="8" customFormat="1" ht="20.100000000000001" customHeight="1">
      <c r="D60" s="25"/>
      <c r="E60" s="28"/>
      <c r="F60" s="5" t="s">
        <v>190</v>
      </c>
      <c r="G60" s="29"/>
      <c r="H60" s="5" t="s">
        <v>159</v>
      </c>
      <c r="I60" s="29"/>
      <c r="J60" s="5" t="s">
        <v>190</v>
      </c>
      <c r="K60" s="29"/>
      <c r="L60" s="5" t="s">
        <v>159</v>
      </c>
    </row>
    <row r="61" spans="1:12" s="8" customFormat="1" ht="20.100000000000001" customHeight="1">
      <c r="D61" s="131" t="s">
        <v>2</v>
      </c>
      <c r="E61" s="28"/>
      <c r="F61" s="6" t="s">
        <v>105</v>
      </c>
      <c r="G61" s="20"/>
      <c r="H61" s="6" t="s">
        <v>105</v>
      </c>
      <c r="I61" s="21"/>
      <c r="J61" s="6" t="s">
        <v>105</v>
      </c>
      <c r="K61" s="20"/>
      <c r="L61" s="6" t="s">
        <v>105</v>
      </c>
    </row>
    <row r="62" spans="1:12" s="8" customFormat="1" ht="6" customHeight="1">
      <c r="D62" s="132"/>
      <c r="F62" s="10"/>
      <c r="G62" s="35"/>
      <c r="H62" s="11"/>
      <c r="I62" s="35"/>
      <c r="J62" s="10"/>
      <c r="K62" s="35"/>
      <c r="L62" s="11"/>
    </row>
    <row r="63" spans="1:12" s="8" customFormat="1" ht="20.100000000000001" customHeight="1">
      <c r="A63" s="28" t="s">
        <v>175</v>
      </c>
      <c r="B63" s="28"/>
      <c r="C63" s="28"/>
      <c r="D63" s="23"/>
      <c r="E63" s="28"/>
      <c r="F63" s="14"/>
      <c r="G63" s="30"/>
      <c r="H63" s="15"/>
      <c r="I63" s="30"/>
      <c r="J63" s="14"/>
      <c r="K63" s="30"/>
      <c r="L63" s="15"/>
    </row>
    <row r="64" spans="1:12" s="8" customFormat="1" ht="20.100000000000001" customHeight="1">
      <c r="A64" s="8" t="s">
        <v>68</v>
      </c>
      <c r="C64" s="28"/>
      <c r="D64" s="23"/>
      <c r="E64" s="28"/>
      <c r="F64" s="14">
        <v>-786002</v>
      </c>
      <c r="G64" s="30"/>
      <c r="H64" s="15">
        <v>-987722</v>
      </c>
      <c r="I64" s="30"/>
      <c r="J64" s="14">
        <v>-506849</v>
      </c>
      <c r="K64" s="30"/>
      <c r="L64" s="15">
        <v>-597236</v>
      </c>
    </row>
    <row r="65" spans="1:12" s="8" customFormat="1" ht="20.100000000000001" customHeight="1">
      <c r="A65" s="8" t="s">
        <v>82</v>
      </c>
      <c r="C65" s="28"/>
      <c r="D65" s="23"/>
      <c r="E65" s="28"/>
      <c r="F65" s="12">
        <v>-3812</v>
      </c>
      <c r="G65" s="30"/>
      <c r="H65" s="13">
        <v>-4916</v>
      </c>
      <c r="I65" s="30"/>
      <c r="J65" s="12">
        <v>0</v>
      </c>
      <c r="K65" s="30"/>
      <c r="L65" s="13">
        <v>0</v>
      </c>
    </row>
    <row r="66" spans="1:12" s="8" customFormat="1" ht="6" customHeight="1">
      <c r="D66" s="9"/>
      <c r="F66" s="14"/>
      <c r="G66" s="30"/>
      <c r="H66" s="15"/>
      <c r="I66" s="30"/>
      <c r="J66" s="14"/>
      <c r="K66" s="30"/>
      <c r="L66" s="15"/>
    </row>
    <row r="67" spans="1:12" s="8" customFormat="1" ht="20.100000000000001" customHeight="1" thickBot="1">
      <c r="A67" s="28"/>
      <c r="B67" s="28"/>
      <c r="C67" s="28"/>
      <c r="D67" s="23"/>
      <c r="E67" s="28"/>
      <c r="F67" s="16">
        <f>SUM(F64:F66)</f>
        <v>-789814</v>
      </c>
      <c r="G67" s="30"/>
      <c r="H67" s="17">
        <f>SUM(H64:H66)</f>
        <v>-992638</v>
      </c>
      <c r="I67" s="30"/>
      <c r="J67" s="16">
        <f>SUM(J64:J66)</f>
        <v>-506849</v>
      </c>
      <c r="K67" s="30"/>
      <c r="L67" s="17">
        <f>SUM(L64:L66)</f>
        <v>-597236</v>
      </c>
    </row>
    <row r="68" spans="1:12" s="8" customFormat="1" ht="20.100000000000001" customHeight="1" thickTop="1">
      <c r="A68" s="28"/>
      <c r="B68" s="28"/>
      <c r="C68" s="28"/>
      <c r="D68" s="23"/>
      <c r="E68" s="28"/>
      <c r="F68" s="14"/>
      <c r="G68" s="30"/>
      <c r="H68" s="15"/>
      <c r="I68" s="30"/>
      <c r="J68" s="14"/>
      <c r="K68" s="30"/>
      <c r="L68" s="15"/>
    </row>
    <row r="69" spans="1:12" s="8" customFormat="1" ht="20.100000000000001" customHeight="1">
      <c r="A69" s="28" t="s">
        <v>176</v>
      </c>
      <c r="B69" s="28"/>
      <c r="C69" s="28"/>
      <c r="D69" s="23"/>
      <c r="E69" s="28"/>
      <c r="F69" s="14"/>
      <c r="G69" s="30"/>
      <c r="H69" s="15"/>
      <c r="I69" s="30"/>
      <c r="J69" s="14"/>
      <c r="K69" s="30"/>
      <c r="L69" s="15"/>
    </row>
    <row r="70" spans="1:12" s="8" customFormat="1" ht="20.100000000000001" customHeight="1">
      <c r="A70" s="8" t="s">
        <v>68</v>
      </c>
      <c r="C70" s="28"/>
      <c r="D70" s="23"/>
      <c r="E70" s="28"/>
      <c r="F70" s="14">
        <v>-797936</v>
      </c>
      <c r="G70" s="30"/>
      <c r="H70" s="15">
        <v>-981404</v>
      </c>
      <c r="I70" s="30"/>
      <c r="J70" s="14">
        <v>-518783</v>
      </c>
      <c r="K70" s="30"/>
      <c r="L70" s="15">
        <v>-590918</v>
      </c>
    </row>
    <row r="71" spans="1:12" s="8" customFormat="1" ht="20.100000000000001" customHeight="1">
      <c r="A71" s="8" t="s">
        <v>82</v>
      </c>
      <c r="C71" s="28"/>
      <c r="D71" s="23"/>
      <c r="E71" s="28"/>
      <c r="F71" s="12">
        <v>-3812</v>
      </c>
      <c r="G71" s="30"/>
      <c r="H71" s="13">
        <v>-4916</v>
      </c>
      <c r="I71" s="30"/>
      <c r="J71" s="12">
        <v>0</v>
      </c>
      <c r="K71" s="30"/>
      <c r="L71" s="13">
        <v>0</v>
      </c>
    </row>
    <row r="72" spans="1:12" s="8" customFormat="1" ht="6" customHeight="1">
      <c r="D72" s="9"/>
      <c r="F72" s="14"/>
      <c r="G72" s="30"/>
      <c r="H72" s="15"/>
      <c r="I72" s="30"/>
      <c r="J72" s="14"/>
      <c r="K72" s="30"/>
      <c r="L72" s="15"/>
    </row>
    <row r="73" spans="1:12" s="8" customFormat="1" ht="20.100000000000001" customHeight="1" thickBot="1">
      <c r="A73" s="28"/>
      <c r="B73" s="28"/>
      <c r="C73" s="28"/>
      <c r="D73" s="23"/>
      <c r="E73" s="28"/>
      <c r="F73" s="16">
        <f>SUM(F70:F71)</f>
        <v>-801748</v>
      </c>
      <c r="G73" s="30"/>
      <c r="H73" s="17">
        <f>SUM(H70:H71)</f>
        <v>-986320</v>
      </c>
      <c r="I73" s="30"/>
      <c r="J73" s="16">
        <f>SUM(J70:J71)</f>
        <v>-518783</v>
      </c>
      <c r="K73" s="30"/>
      <c r="L73" s="17">
        <f>SUM(L70:L71)</f>
        <v>-590918</v>
      </c>
    </row>
    <row r="74" spans="1:12" s="8" customFormat="1" ht="20.100000000000001" customHeight="1" thickTop="1">
      <c r="A74" s="28"/>
      <c r="B74" s="28"/>
      <c r="C74" s="28"/>
      <c r="D74" s="23"/>
      <c r="E74" s="28"/>
      <c r="F74" s="14"/>
      <c r="G74" s="30"/>
      <c r="H74" s="15"/>
      <c r="I74" s="30"/>
      <c r="J74" s="14"/>
      <c r="K74" s="30"/>
      <c r="L74" s="15"/>
    </row>
    <row r="75" spans="1:12" s="8" customFormat="1" ht="20.100000000000001" customHeight="1">
      <c r="A75" s="28" t="s">
        <v>153</v>
      </c>
      <c r="B75" s="28"/>
      <c r="D75" s="9">
        <v>19</v>
      </c>
      <c r="F75" s="10"/>
      <c r="G75" s="35"/>
      <c r="H75" s="11"/>
      <c r="I75" s="35"/>
      <c r="J75" s="10"/>
      <c r="K75" s="35"/>
      <c r="L75" s="11"/>
    </row>
    <row r="76" spans="1:12" s="8" customFormat="1" ht="6" customHeight="1">
      <c r="D76" s="9"/>
      <c r="F76" s="10"/>
      <c r="G76" s="35"/>
      <c r="H76" s="11"/>
      <c r="I76" s="35"/>
      <c r="J76" s="10"/>
      <c r="K76" s="35"/>
      <c r="L76" s="11"/>
    </row>
    <row r="77" spans="1:12" s="8" customFormat="1" ht="20.100000000000001" customHeight="1" thickBot="1">
      <c r="A77" s="8" t="s">
        <v>210</v>
      </c>
      <c r="C77" s="28"/>
      <c r="D77" s="9"/>
      <c r="E77" s="28"/>
      <c r="F77" s="188">
        <v>-0.09</v>
      </c>
      <c r="G77" s="189"/>
      <c r="H77" s="190">
        <v>-0.13700000000000001</v>
      </c>
      <c r="I77" s="189"/>
      <c r="J77" s="188">
        <v>-5.8000000000000003E-2</v>
      </c>
      <c r="K77" s="189"/>
      <c r="L77" s="190">
        <v>-8.3000000000000004E-2</v>
      </c>
    </row>
    <row r="78" spans="1:12" s="8" customFormat="1" ht="20.100000000000001" customHeight="1" thickTop="1">
      <c r="D78" s="9"/>
      <c r="F78" s="11"/>
      <c r="G78" s="35"/>
      <c r="H78" s="11"/>
      <c r="I78" s="35"/>
      <c r="J78" s="11"/>
      <c r="K78" s="35"/>
      <c r="L78" s="11"/>
    </row>
    <row r="79" spans="1:12" s="8" customFormat="1" ht="20.100000000000001" customHeight="1">
      <c r="D79" s="9"/>
      <c r="F79" s="11"/>
      <c r="G79" s="35"/>
      <c r="H79" s="11"/>
      <c r="I79" s="35"/>
      <c r="J79" s="11"/>
      <c r="K79" s="35"/>
      <c r="L79" s="11"/>
    </row>
    <row r="80" spans="1:12" s="8" customFormat="1" ht="20.100000000000001" customHeight="1">
      <c r="D80" s="9"/>
      <c r="F80" s="38"/>
      <c r="G80" s="35"/>
      <c r="H80" s="38"/>
      <c r="I80" s="35"/>
      <c r="J80" s="11"/>
      <c r="K80" s="35"/>
      <c r="L80" s="11"/>
    </row>
    <row r="81" spans="4:12" s="8" customFormat="1" ht="20.100000000000001" customHeight="1">
      <c r="D81" s="9"/>
      <c r="F81" s="11"/>
      <c r="G81" s="35"/>
      <c r="H81" s="11"/>
      <c r="I81" s="35"/>
      <c r="J81" s="11"/>
      <c r="K81" s="35"/>
      <c r="L81" s="11"/>
    </row>
    <row r="82" spans="4:12" s="8" customFormat="1" ht="20.100000000000001" customHeight="1">
      <c r="D82" s="9"/>
      <c r="F82" s="11"/>
      <c r="G82" s="35"/>
      <c r="H82" s="11"/>
      <c r="I82" s="35"/>
      <c r="J82" s="11"/>
      <c r="K82" s="35"/>
      <c r="L82" s="11"/>
    </row>
    <row r="83" spans="4:12" s="8" customFormat="1" ht="20.100000000000001" customHeight="1">
      <c r="D83" s="9"/>
      <c r="F83" s="11"/>
      <c r="G83" s="35"/>
      <c r="H83" s="11"/>
      <c r="I83" s="35"/>
      <c r="J83" s="11"/>
      <c r="K83" s="35"/>
      <c r="L83" s="11"/>
    </row>
    <row r="84" spans="4:12" s="8" customFormat="1" ht="20.100000000000001" customHeight="1">
      <c r="D84" s="9"/>
      <c r="F84" s="11"/>
      <c r="G84" s="35"/>
      <c r="H84" s="11"/>
      <c r="I84" s="35"/>
      <c r="J84" s="11"/>
      <c r="K84" s="35"/>
      <c r="L84" s="11"/>
    </row>
    <row r="85" spans="4:12" s="8" customFormat="1" ht="20.100000000000001" customHeight="1">
      <c r="D85" s="9"/>
      <c r="F85" s="11"/>
      <c r="G85" s="35"/>
      <c r="H85" s="11"/>
      <c r="I85" s="35"/>
      <c r="J85" s="11"/>
      <c r="K85" s="35"/>
      <c r="L85" s="11"/>
    </row>
    <row r="86" spans="4:12" s="8" customFormat="1" ht="20.100000000000001" customHeight="1">
      <c r="D86" s="9"/>
      <c r="F86" s="11"/>
      <c r="G86" s="35"/>
      <c r="H86" s="11"/>
      <c r="I86" s="35"/>
      <c r="J86" s="11"/>
      <c r="K86" s="35"/>
      <c r="L86" s="11"/>
    </row>
    <row r="87" spans="4:12" s="8" customFormat="1" ht="20.100000000000001" customHeight="1">
      <c r="D87" s="9"/>
      <c r="F87" s="11"/>
      <c r="G87" s="35"/>
      <c r="H87" s="11"/>
      <c r="I87" s="35"/>
      <c r="J87" s="11"/>
      <c r="K87" s="35"/>
      <c r="L87" s="11"/>
    </row>
    <row r="88" spans="4:12" s="8" customFormat="1" ht="20.100000000000001" customHeight="1">
      <c r="D88" s="9"/>
      <c r="F88" s="11"/>
      <c r="G88" s="35"/>
      <c r="H88" s="11"/>
      <c r="I88" s="35"/>
      <c r="J88" s="11"/>
      <c r="K88" s="35"/>
      <c r="L88" s="11"/>
    </row>
    <row r="89" spans="4:12" s="8" customFormat="1" ht="20.100000000000001" customHeight="1">
      <c r="D89" s="9"/>
      <c r="F89" s="11"/>
      <c r="G89" s="35"/>
      <c r="H89" s="11"/>
      <c r="I89" s="35"/>
      <c r="J89" s="11"/>
      <c r="K89" s="35"/>
      <c r="L89" s="11"/>
    </row>
    <row r="90" spans="4:12" s="8" customFormat="1" ht="20.100000000000001" customHeight="1">
      <c r="D90" s="9"/>
      <c r="F90" s="11"/>
      <c r="G90" s="35"/>
      <c r="H90" s="11"/>
      <c r="I90" s="35"/>
      <c r="J90" s="11"/>
      <c r="K90" s="35"/>
      <c r="L90" s="11"/>
    </row>
    <row r="91" spans="4:12" s="8" customFormat="1" ht="20.100000000000001" customHeight="1">
      <c r="D91" s="9"/>
      <c r="F91" s="11"/>
      <c r="G91" s="35"/>
      <c r="H91" s="11"/>
      <c r="I91" s="35"/>
      <c r="J91" s="11"/>
      <c r="K91" s="35"/>
      <c r="L91" s="11"/>
    </row>
    <row r="92" spans="4:12" s="8" customFormat="1" ht="24" customHeight="1">
      <c r="D92" s="9"/>
      <c r="F92" s="11"/>
      <c r="G92" s="35"/>
      <c r="H92" s="11"/>
      <c r="I92" s="35"/>
      <c r="J92" s="11"/>
      <c r="K92" s="35"/>
      <c r="L92" s="11"/>
    </row>
    <row r="93" spans="4:12" s="8" customFormat="1" ht="20.100000000000001" customHeight="1">
      <c r="D93" s="9"/>
      <c r="F93" s="11"/>
      <c r="G93" s="35"/>
      <c r="H93" s="11"/>
      <c r="I93" s="35"/>
      <c r="J93" s="11"/>
      <c r="K93" s="35"/>
      <c r="L93" s="11"/>
    </row>
    <row r="94" spans="4:12" s="8" customFormat="1" ht="20.100000000000001" customHeight="1">
      <c r="D94" s="9"/>
      <c r="F94" s="11"/>
      <c r="G94" s="35"/>
      <c r="H94" s="11"/>
      <c r="I94" s="35"/>
      <c r="J94" s="11"/>
      <c r="K94" s="35"/>
      <c r="L94" s="11"/>
    </row>
    <row r="95" spans="4:12" s="8" customFormat="1" ht="20.100000000000001" customHeight="1">
      <c r="D95" s="9"/>
      <c r="F95" s="11"/>
      <c r="G95" s="35"/>
      <c r="H95" s="11"/>
      <c r="I95" s="35"/>
      <c r="J95" s="11"/>
      <c r="K95" s="35"/>
      <c r="L95" s="11"/>
    </row>
    <row r="96" spans="4:12" s="8" customFormat="1" ht="20.100000000000001" customHeight="1">
      <c r="D96" s="9"/>
      <c r="F96" s="11"/>
      <c r="G96" s="35"/>
      <c r="H96" s="11"/>
      <c r="I96" s="35"/>
      <c r="J96" s="11"/>
      <c r="K96" s="35"/>
      <c r="L96" s="11"/>
    </row>
    <row r="97" spans="1:12" s="8" customFormat="1" ht="15.75" customHeight="1">
      <c r="D97" s="9"/>
      <c r="F97" s="11"/>
      <c r="G97" s="35"/>
      <c r="H97" s="11"/>
      <c r="I97" s="35"/>
      <c r="J97" s="11"/>
      <c r="K97" s="35"/>
      <c r="L97" s="11"/>
    </row>
    <row r="98" spans="1:12" s="118" customFormat="1" ht="21.95" customHeight="1">
      <c r="A98" s="113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113"/>
      <c r="C98" s="114"/>
      <c r="D98" s="114"/>
      <c r="E98" s="114"/>
      <c r="F98" s="114"/>
      <c r="G98" s="114"/>
      <c r="H98" s="114"/>
      <c r="I98" s="114"/>
      <c r="J98" s="114"/>
      <c r="K98" s="114"/>
      <c r="L98" s="114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93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B950B-B5C9-4E69-9F83-9B440264921A}">
  <sheetPr codeName="Sheet4"/>
  <dimension ref="A1:X37"/>
  <sheetViews>
    <sheetView topLeftCell="A25" zoomScaleNormal="100" zoomScaleSheetLayoutView="100" zoomScalePageLayoutView="55" workbookViewId="0">
      <selection activeCell="C160" sqref="A159:L160"/>
    </sheetView>
  </sheetViews>
  <sheetFormatPr defaultColWidth="7.140625" defaultRowHeight="19.5" customHeight="1"/>
  <cols>
    <col min="1" max="1" width="39.28515625" style="119" customWidth="1"/>
    <col min="2" max="2" width="7" style="119" customWidth="1"/>
    <col min="3" max="3" width="0.5703125" style="122" customWidth="1"/>
    <col min="4" max="4" width="10.28515625" style="122" customWidth="1"/>
    <col min="5" max="5" width="0.5703125" style="122" customWidth="1"/>
    <col min="6" max="6" width="8.5703125" style="122" customWidth="1"/>
    <col min="7" max="7" width="0.5703125" style="122" customWidth="1"/>
    <col min="8" max="8" width="14.140625" style="122" customWidth="1"/>
    <col min="9" max="9" width="0.5703125" style="122" customWidth="1"/>
    <col min="10" max="10" width="10.5703125" style="122" customWidth="1"/>
    <col min="11" max="11" width="0.5703125" style="122" customWidth="1"/>
    <col min="12" max="12" width="16.42578125" style="122" customWidth="1"/>
    <col min="13" max="13" width="0.5703125" style="122" customWidth="1"/>
    <col min="14" max="14" width="10.7109375" style="122" customWidth="1"/>
    <col min="15" max="15" width="0.5703125" style="122" customWidth="1"/>
    <col min="16" max="16" width="12.5703125" style="122" bestFit="1" customWidth="1"/>
    <col min="17" max="17" width="0.5703125" style="122" customWidth="1"/>
    <col min="18" max="18" width="15.140625" style="122" customWidth="1"/>
    <col min="19" max="19" width="0.5703125" style="122" customWidth="1"/>
    <col min="20" max="20" width="12.42578125" style="122" customWidth="1"/>
    <col min="21" max="21" width="0.5703125" style="122" customWidth="1"/>
    <col min="22" max="22" width="11.5703125" style="122" customWidth="1"/>
    <col min="23" max="23" width="0.5703125" style="122" customWidth="1"/>
    <col min="24" max="24" width="12.140625" style="122" customWidth="1"/>
    <col min="25" max="209" width="9.140625" style="119" customWidth="1"/>
    <col min="210" max="210" width="46.5703125" style="119" customWidth="1"/>
    <col min="211" max="250" width="7.140625" style="119"/>
    <col min="251" max="251" width="38.85546875" style="119" customWidth="1"/>
    <col min="252" max="252" width="10.140625" style="119" customWidth="1"/>
    <col min="253" max="253" width="0.85546875" style="119" customWidth="1"/>
    <col min="254" max="254" width="15.42578125" style="119" customWidth="1"/>
    <col min="255" max="255" width="0.85546875" style="119" customWidth="1"/>
    <col min="256" max="256" width="11.85546875" style="119" customWidth="1"/>
    <col min="257" max="257" width="0.85546875" style="119" customWidth="1"/>
    <col min="258" max="258" width="12.85546875" style="119" customWidth="1"/>
    <col min="259" max="259" width="0.85546875" style="119" customWidth="1"/>
    <col min="260" max="260" width="17.5703125" style="119" customWidth="1"/>
    <col min="261" max="261" width="0.85546875" style="119" customWidth="1"/>
    <col min="262" max="262" width="14.42578125" style="119" customWidth="1"/>
    <col min="263" max="263" width="0.85546875" style="119" customWidth="1"/>
    <col min="264" max="264" width="12.5703125" style="119" customWidth="1"/>
    <col min="265" max="265" width="0.85546875" style="119" customWidth="1"/>
    <col min="266" max="266" width="12.140625" style="119" customWidth="1"/>
    <col min="267" max="267" width="0.85546875" style="119" customWidth="1"/>
    <col min="268" max="268" width="12.140625" style="119" customWidth="1"/>
    <col min="269" max="465" width="9.140625" style="119" customWidth="1"/>
    <col min="466" max="466" width="46.5703125" style="119" customWidth="1"/>
    <col min="467" max="506" width="7.140625" style="119"/>
    <col min="507" max="507" width="38.85546875" style="119" customWidth="1"/>
    <col min="508" max="508" width="10.140625" style="119" customWidth="1"/>
    <col min="509" max="509" width="0.85546875" style="119" customWidth="1"/>
    <col min="510" max="510" width="15.42578125" style="119" customWidth="1"/>
    <col min="511" max="511" width="0.85546875" style="119" customWidth="1"/>
    <col min="512" max="512" width="11.85546875" style="119" customWidth="1"/>
    <col min="513" max="513" width="0.85546875" style="119" customWidth="1"/>
    <col min="514" max="514" width="12.85546875" style="119" customWidth="1"/>
    <col min="515" max="515" width="0.85546875" style="119" customWidth="1"/>
    <col min="516" max="516" width="17.5703125" style="119" customWidth="1"/>
    <col min="517" max="517" width="0.85546875" style="119" customWidth="1"/>
    <col min="518" max="518" width="14.42578125" style="119" customWidth="1"/>
    <col min="519" max="519" width="0.85546875" style="119" customWidth="1"/>
    <col min="520" max="520" width="12.5703125" style="119" customWidth="1"/>
    <col min="521" max="521" width="0.85546875" style="119" customWidth="1"/>
    <col min="522" max="522" width="12.140625" style="119" customWidth="1"/>
    <col min="523" max="523" width="0.85546875" style="119" customWidth="1"/>
    <col min="524" max="524" width="12.140625" style="119" customWidth="1"/>
    <col min="525" max="721" width="9.140625" style="119" customWidth="1"/>
    <col min="722" max="722" width="46.5703125" style="119" customWidth="1"/>
    <col min="723" max="762" width="7.140625" style="119"/>
    <col min="763" max="763" width="38.85546875" style="119" customWidth="1"/>
    <col min="764" max="764" width="10.140625" style="119" customWidth="1"/>
    <col min="765" max="765" width="0.85546875" style="119" customWidth="1"/>
    <col min="766" max="766" width="15.42578125" style="119" customWidth="1"/>
    <col min="767" max="767" width="0.85546875" style="119" customWidth="1"/>
    <col min="768" max="768" width="11.85546875" style="119" customWidth="1"/>
    <col min="769" max="769" width="0.85546875" style="119" customWidth="1"/>
    <col min="770" max="770" width="12.85546875" style="119" customWidth="1"/>
    <col min="771" max="771" width="0.85546875" style="119" customWidth="1"/>
    <col min="772" max="772" width="17.5703125" style="119" customWidth="1"/>
    <col min="773" max="773" width="0.85546875" style="119" customWidth="1"/>
    <col min="774" max="774" width="14.42578125" style="119" customWidth="1"/>
    <col min="775" max="775" width="0.85546875" style="119" customWidth="1"/>
    <col min="776" max="776" width="12.5703125" style="119" customWidth="1"/>
    <col min="777" max="777" width="0.85546875" style="119" customWidth="1"/>
    <col min="778" max="778" width="12.140625" style="119" customWidth="1"/>
    <col min="779" max="779" width="0.85546875" style="119" customWidth="1"/>
    <col min="780" max="780" width="12.140625" style="119" customWidth="1"/>
    <col min="781" max="977" width="9.140625" style="119" customWidth="1"/>
    <col min="978" max="978" width="46.5703125" style="119" customWidth="1"/>
    <col min="979" max="1018" width="7.140625" style="119"/>
    <col min="1019" max="1019" width="38.85546875" style="119" customWidth="1"/>
    <col min="1020" max="1020" width="10.140625" style="119" customWidth="1"/>
    <col min="1021" max="1021" width="0.85546875" style="119" customWidth="1"/>
    <col min="1022" max="1022" width="15.42578125" style="119" customWidth="1"/>
    <col min="1023" max="1023" width="0.85546875" style="119" customWidth="1"/>
    <col min="1024" max="1024" width="11.85546875" style="119" customWidth="1"/>
    <col min="1025" max="1025" width="0.85546875" style="119" customWidth="1"/>
    <col min="1026" max="1026" width="12.85546875" style="119" customWidth="1"/>
    <col min="1027" max="1027" width="0.85546875" style="119" customWidth="1"/>
    <col min="1028" max="1028" width="17.5703125" style="119" customWidth="1"/>
    <col min="1029" max="1029" width="0.85546875" style="119" customWidth="1"/>
    <col min="1030" max="1030" width="14.42578125" style="119" customWidth="1"/>
    <col min="1031" max="1031" width="0.85546875" style="119" customWidth="1"/>
    <col min="1032" max="1032" width="12.5703125" style="119" customWidth="1"/>
    <col min="1033" max="1033" width="0.85546875" style="119" customWidth="1"/>
    <col min="1034" max="1034" width="12.140625" style="119" customWidth="1"/>
    <col min="1035" max="1035" width="0.85546875" style="119" customWidth="1"/>
    <col min="1036" max="1036" width="12.140625" style="119" customWidth="1"/>
    <col min="1037" max="1233" width="9.140625" style="119" customWidth="1"/>
    <col min="1234" max="1234" width="46.5703125" style="119" customWidth="1"/>
    <col min="1235" max="1274" width="7.140625" style="119"/>
    <col min="1275" max="1275" width="38.85546875" style="119" customWidth="1"/>
    <col min="1276" max="1276" width="10.140625" style="119" customWidth="1"/>
    <col min="1277" max="1277" width="0.85546875" style="119" customWidth="1"/>
    <col min="1278" max="1278" width="15.42578125" style="119" customWidth="1"/>
    <col min="1279" max="1279" width="0.85546875" style="119" customWidth="1"/>
    <col min="1280" max="1280" width="11.85546875" style="119" customWidth="1"/>
    <col min="1281" max="1281" width="0.85546875" style="119" customWidth="1"/>
    <col min="1282" max="1282" width="12.85546875" style="119" customWidth="1"/>
    <col min="1283" max="1283" width="0.85546875" style="119" customWidth="1"/>
    <col min="1284" max="1284" width="17.5703125" style="119" customWidth="1"/>
    <col min="1285" max="1285" width="0.85546875" style="119" customWidth="1"/>
    <col min="1286" max="1286" width="14.42578125" style="119" customWidth="1"/>
    <col min="1287" max="1287" width="0.85546875" style="119" customWidth="1"/>
    <col min="1288" max="1288" width="12.5703125" style="119" customWidth="1"/>
    <col min="1289" max="1289" width="0.85546875" style="119" customWidth="1"/>
    <col min="1290" max="1290" width="12.140625" style="119" customWidth="1"/>
    <col min="1291" max="1291" width="0.85546875" style="119" customWidth="1"/>
    <col min="1292" max="1292" width="12.140625" style="119" customWidth="1"/>
    <col min="1293" max="1489" width="9.140625" style="119" customWidth="1"/>
    <col min="1490" max="1490" width="46.5703125" style="119" customWidth="1"/>
    <col min="1491" max="1530" width="7.140625" style="119"/>
    <col min="1531" max="1531" width="38.85546875" style="119" customWidth="1"/>
    <col min="1532" max="1532" width="10.140625" style="119" customWidth="1"/>
    <col min="1533" max="1533" width="0.85546875" style="119" customWidth="1"/>
    <col min="1534" max="1534" width="15.42578125" style="119" customWidth="1"/>
    <col min="1535" max="1535" width="0.85546875" style="119" customWidth="1"/>
    <col min="1536" max="1536" width="11.85546875" style="119" customWidth="1"/>
    <col min="1537" max="1537" width="0.85546875" style="119" customWidth="1"/>
    <col min="1538" max="1538" width="12.85546875" style="119" customWidth="1"/>
    <col min="1539" max="1539" width="0.85546875" style="119" customWidth="1"/>
    <col min="1540" max="1540" width="17.5703125" style="119" customWidth="1"/>
    <col min="1541" max="1541" width="0.85546875" style="119" customWidth="1"/>
    <col min="1542" max="1542" width="14.42578125" style="119" customWidth="1"/>
    <col min="1543" max="1543" width="0.85546875" style="119" customWidth="1"/>
    <col min="1544" max="1544" width="12.5703125" style="119" customWidth="1"/>
    <col min="1545" max="1545" width="0.85546875" style="119" customWidth="1"/>
    <col min="1546" max="1546" width="12.140625" style="119" customWidth="1"/>
    <col min="1547" max="1547" width="0.85546875" style="119" customWidth="1"/>
    <col min="1548" max="1548" width="12.140625" style="119" customWidth="1"/>
    <col min="1549" max="1745" width="9.140625" style="119" customWidth="1"/>
    <col min="1746" max="1746" width="46.5703125" style="119" customWidth="1"/>
    <col min="1747" max="1786" width="7.140625" style="119"/>
    <col min="1787" max="1787" width="38.85546875" style="119" customWidth="1"/>
    <col min="1788" max="1788" width="10.140625" style="119" customWidth="1"/>
    <col min="1789" max="1789" width="0.85546875" style="119" customWidth="1"/>
    <col min="1790" max="1790" width="15.42578125" style="119" customWidth="1"/>
    <col min="1791" max="1791" width="0.85546875" style="119" customWidth="1"/>
    <col min="1792" max="1792" width="11.85546875" style="119" customWidth="1"/>
    <col min="1793" max="1793" width="0.85546875" style="119" customWidth="1"/>
    <col min="1794" max="1794" width="12.85546875" style="119" customWidth="1"/>
    <col min="1795" max="1795" width="0.85546875" style="119" customWidth="1"/>
    <col min="1796" max="1796" width="17.5703125" style="119" customWidth="1"/>
    <col min="1797" max="1797" width="0.85546875" style="119" customWidth="1"/>
    <col min="1798" max="1798" width="14.42578125" style="119" customWidth="1"/>
    <col min="1799" max="1799" width="0.85546875" style="119" customWidth="1"/>
    <col min="1800" max="1800" width="12.5703125" style="119" customWidth="1"/>
    <col min="1801" max="1801" width="0.85546875" style="119" customWidth="1"/>
    <col min="1802" max="1802" width="12.140625" style="119" customWidth="1"/>
    <col min="1803" max="1803" width="0.85546875" style="119" customWidth="1"/>
    <col min="1804" max="1804" width="12.140625" style="119" customWidth="1"/>
    <col min="1805" max="2001" width="9.140625" style="119" customWidth="1"/>
    <col min="2002" max="2002" width="46.5703125" style="119" customWidth="1"/>
    <col min="2003" max="2042" width="7.140625" style="119"/>
    <col min="2043" max="2043" width="38.85546875" style="119" customWidth="1"/>
    <col min="2044" max="2044" width="10.140625" style="119" customWidth="1"/>
    <col min="2045" max="2045" width="0.85546875" style="119" customWidth="1"/>
    <col min="2046" max="2046" width="15.42578125" style="119" customWidth="1"/>
    <col min="2047" max="2047" width="0.85546875" style="119" customWidth="1"/>
    <col min="2048" max="2048" width="11.85546875" style="119" customWidth="1"/>
    <col min="2049" max="2049" width="0.85546875" style="119" customWidth="1"/>
    <col min="2050" max="2050" width="12.85546875" style="119" customWidth="1"/>
    <col min="2051" max="2051" width="0.85546875" style="119" customWidth="1"/>
    <col min="2052" max="2052" width="17.5703125" style="119" customWidth="1"/>
    <col min="2053" max="2053" width="0.85546875" style="119" customWidth="1"/>
    <col min="2054" max="2054" width="14.42578125" style="119" customWidth="1"/>
    <col min="2055" max="2055" width="0.85546875" style="119" customWidth="1"/>
    <col min="2056" max="2056" width="12.5703125" style="119" customWidth="1"/>
    <col min="2057" max="2057" width="0.85546875" style="119" customWidth="1"/>
    <col min="2058" max="2058" width="12.140625" style="119" customWidth="1"/>
    <col min="2059" max="2059" width="0.85546875" style="119" customWidth="1"/>
    <col min="2060" max="2060" width="12.140625" style="119" customWidth="1"/>
    <col min="2061" max="2257" width="9.140625" style="119" customWidth="1"/>
    <col min="2258" max="2258" width="46.5703125" style="119" customWidth="1"/>
    <col min="2259" max="2298" width="7.140625" style="119"/>
    <col min="2299" max="2299" width="38.85546875" style="119" customWidth="1"/>
    <col min="2300" max="2300" width="10.140625" style="119" customWidth="1"/>
    <col min="2301" max="2301" width="0.85546875" style="119" customWidth="1"/>
    <col min="2302" max="2302" width="15.42578125" style="119" customWidth="1"/>
    <col min="2303" max="2303" width="0.85546875" style="119" customWidth="1"/>
    <col min="2304" max="2304" width="11.85546875" style="119" customWidth="1"/>
    <col min="2305" max="2305" width="0.85546875" style="119" customWidth="1"/>
    <col min="2306" max="2306" width="12.85546875" style="119" customWidth="1"/>
    <col min="2307" max="2307" width="0.85546875" style="119" customWidth="1"/>
    <col min="2308" max="2308" width="17.5703125" style="119" customWidth="1"/>
    <col min="2309" max="2309" width="0.85546875" style="119" customWidth="1"/>
    <col min="2310" max="2310" width="14.42578125" style="119" customWidth="1"/>
    <col min="2311" max="2311" width="0.85546875" style="119" customWidth="1"/>
    <col min="2312" max="2312" width="12.5703125" style="119" customWidth="1"/>
    <col min="2313" max="2313" width="0.85546875" style="119" customWidth="1"/>
    <col min="2314" max="2314" width="12.140625" style="119" customWidth="1"/>
    <col min="2315" max="2315" width="0.85546875" style="119" customWidth="1"/>
    <col min="2316" max="2316" width="12.140625" style="119" customWidth="1"/>
    <col min="2317" max="2513" width="9.140625" style="119" customWidth="1"/>
    <col min="2514" max="2514" width="46.5703125" style="119" customWidth="1"/>
    <col min="2515" max="2554" width="7.140625" style="119"/>
    <col min="2555" max="2555" width="38.85546875" style="119" customWidth="1"/>
    <col min="2556" max="2556" width="10.140625" style="119" customWidth="1"/>
    <col min="2557" max="2557" width="0.85546875" style="119" customWidth="1"/>
    <col min="2558" max="2558" width="15.42578125" style="119" customWidth="1"/>
    <col min="2559" max="2559" width="0.85546875" style="119" customWidth="1"/>
    <col min="2560" max="2560" width="11.85546875" style="119" customWidth="1"/>
    <col min="2561" max="2561" width="0.85546875" style="119" customWidth="1"/>
    <col min="2562" max="2562" width="12.85546875" style="119" customWidth="1"/>
    <col min="2563" max="2563" width="0.85546875" style="119" customWidth="1"/>
    <col min="2564" max="2564" width="17.5703125" style="119" customWidth="1"/>
    <col min="2565" max="2565" width="0.85546875" style="119" customWidth="1"/>
    <col min="2566" max="2566" width="14.42578125" style="119" customWidth="1"/>
    <col min="2567" max="2567" width="0.85546875" style="119" customWidth="1"/>
    <col min="2568" max="2568" width="12.5703125" style="119" customWidth="1"/>
    <col min="2569" max="2569" width="0.85546875" style="119" customWidth="1"/>
    <col min="2570" max="2570" width="12.140625" style="119" customWidth="1"/>
    <col min="2571" max="2571" width="0.85546875" style="119" customWidth="1"/>
    <col min="2572" max="2572" width="12.140625" style="119" customWidth="1"/>
    <col min="2573" max="2769" width="9.140625" style="119" customWidth="1"/>
    <col min="2770" max="2770" width="46.5703125" style="119" customWidth="1"/>
    <col min="2771" max="2810" width="7.140625" style="119"/>
    <col min="2811" max="2811" width="38.85546875" style="119" customWidth="1"/>
    <col min="2812" max="2812" width="10.140625" style="119" customWidth="1"/>
    <col min="2813" max="2813" width="0.85546875" style="119" customWidth="1"/>
    <col min="2814" max="2814" width="15.42578125" style="119" customWidth="1"/>
    <col min="2815" max="2815" width="0.85546875" style="119" customWidth="1"/>
    <col min="2816" max="2816" width="11.85546875" style="119" customWidth="1"/>
    <col min="2817" max="2817" width="0.85546875" style="119" customWidth="1"/>
    <col min="2818" max="2818" width="12.85546875" style="119" customWidth="1"/>
    <col min="2819" max="2819" width="0.85546875" style="119" customWidth="1"/>
    <col min="2820" max="2820" width="17.5703125" style="119" customWidth="1"/>
    <col min="2821" max="2821" width="0.85546875" style="119" customWidth="1"/>
    <col min="2822" max="2822" width="14.42578125" style="119" customWidth="1"/>
    <col min="2823" max="2823" width="0.85546875" style="119" customWidth="1"/>
    <col min="2824" max="2824" width="12.5703125" style="119" customWidth="1"/>
    <col min="2825" max="2825" width="0.85546875" style="119" customWidth="1"/>
    <col min="2826" max="2826" width="12.140625" style="119" customWidth="1"/>
    <col min="2827" max="2827" width="0.85546875" style="119" customWidth="1"/>
    <col min="2828" max="2828" width="12.140625" style="119" customWidth="1"/>
    <col min="2829" max="3025" width="9.140625" style="119" customWidth="1"/>
    <col min="3026" max="3026" width="46.5703125" style="119" customWidth="1"/>
    <col min="3027" max="3066" width="7.140625" style="119"/>
    <col min="3067" max="3067" width="38.85546875" style="119" customWidth="1"/>
    <col min="3068" max="3068" width="10.140625" style="119" customWidth="1"/>
    <col min="3069" max="3069" width="0.85546875" style="119" customWidth="1"/>
    <col min="3070" max="3070" width="15.42578125" style="119" customWidth="1"/>
    <col min="3071" max="3071" width="0.85546875" style="119" customWidth="1"/>
    <col min="3072" max="3072" width="11.85546875" style="119" customWidth="1"/>
    <col min="3073" max="3073" width="0.85546875" style="119" customWidth="1"/>
    <col min="3074" max="3074" width="12.85546875" style="119" customWidth="1"/>
    <col min="3075" max="3075" width="0.85546875" style="119" customWidth="1"/>
    <col min="3076" max="3076" width="17.5703125" style="119" customWidth="1"/>
    <col min="3077" max="3077" width="0.85546875" style="119" customWidth="1"/>
    <col min="3078" max="3078" width="14.42578125" style="119" customWidth="1"/>
    <col min="3079" max="3079" width="0.85546875" style="119" customWidth="1"/>
    <col min="3080" max="3080" width="12.5703125" style="119" customWidth="1"/>
    <col min="3081" max="3081" width="0.85546875" style="119" customWidth="1"/>
    <col min="3082" max="3082" width="12.140625" style="119" customWidth="1"/>
    <col min="3083" max="3083" width="0.85546875" style="119" customWidth="1"/>
    <col min="3084" max="3084" width="12.140625" style="119" customWidth="1"/>
    <col min="3085" max="3281" width="9.140625" style="119" customWidth="1"/>
    <col min="3282" max="3282" width="46.5703125" style="119" customWidth="1"/>
    <col min="3283" max="3322" width="7.140625" style="119"/>
    <col min="3323" max="3323" width="38.85546875" style="119" customWidth="1"/>
    <col min="3324" max="3324" width="10.140625" style="119" customWidth="1"/>
    <col min="3325" max="3325" width="0.85546875" style="119" customWidth="1"/>
    <col min="3326" max="3326" width="15.42578125" style="119" customWidth="1"/>
    <col min="3327" max="3327" width="0.85546875" style="119" customWidth="1"/>
    <col min="3328" max="3328" width="11.85546875" style="119" customWidth="1"/>
    <col min="3329" max="3329" width="0.85546875" style="119" customWidth="1"/>
    <col min="3330" max="3330" width="12.85546875" style="119" customWidth="1"/>
    <col min="3331" max="3331" width="0.85546875" style="119" customWidth="1"/>
    <col min="3332" max="3332" width="17.5703125" style="119" customWidth="1"/>
    <col min="3333" max="3333" width="0.85546875" style="119" customWidth="1"/>
    <col min="3334" max="3334" width="14.42578125" style="119" customWidth="1"/>
    <col min="3335" max="3335" width="0.85546875" style="119" customWidth="1"/>
    <col min="3336" max="3336" width="12.5703125" style="119" customWidth="1"/>
    <col min="3337" max="3337" width="0.85546875" style="119" customWidth="1"/>
    <col min="3338" max="3338" width="12.140625" style="119" customWidth="1"/>
    <col min="3339" max="3339" width="0.85546875" style="119" customWidth="1"/>
    <col min="3340" max="3340" width="12.140625" style="119" customWidth="1"/>
    <col min="3341" max="3537" width="9.140625" style="119" customWidth="1"/>
    <col min="3538" max="3538" width="46.5703125" style="119" customWidth="1"/>
    <col min="3539" max="3578" width="7.140625" style="119"/>
    <col min="3579" max="3579" width="38.85546875" style="119" customWidth="1"/>
    <col min="3580" max="3580" width="10.140625" style="119" customWidth="1"/>
    <col min="3581" max="3581" width="0.85546875" style="119" customWidth="1"/>
    <col min="3582" max="3582" width="15.42578125" style="119" customWidth="1"/>
    <col min="3583" max="3583" width="0.85546875" style="119" customWidth="1"/>
    <col min="3584" max="3584" width="11.85546875" style="119" customWidth="1"/>
    <col min="3585" max="3585" width="0.85546875" style="119" customWidth="1"/>
    <col min="3586" max="3586" width="12.85546875" style="119" customWidth="1"/>
    <col min="3587" max="3587" width="0.85546875" style="119" customWidth="1"/>
    <col min="3588" max="3588" width="17.5703125" style="119" customWidth="1"/>
    <col min="3589" max="3589" width="0.85546875" style="119" customWidth="1"/>
    <col min="3590" max="3590" width="14.42578125" style="119" customWidth="1"/>
    <col min="3591" max="3591" width="0.85546875" style="119" customWidth="1"/>
    <col min="3592" max="3592" width="12.5703125" style="119" customWidth="1"/>
    <col min="3593" max="3593" width="0.85546875" style="119" customWidth="1"/>
    <col min="3594" max="3594" width="12.140625" style="119" customWidth="1"/>
    <col min="3595" max="3595" width="0.85546875" style="119" customWidth="1"/>
    <col min="3596" max="3596" width="12.140625" style="119" customWidth="1"/>
    <col min="3597" max="3793" width="9.140625" style="119" customWidth="1"/>
    <col min="3794" max="3794" width="46.5703125" style="119" customWidth="1"/>
    <col min="3795" max="3834" width="7.140625" style="119"/>
    <col min="3835" max="3835" width="38.85546875" style="119" customWidth="1"/>
    <col min="3836" max="3836" width="10.140625" style="119" customWidth="1"/>
    <col min="3837" max="3837" width="0.85546875" style="119" customWidth="1"/>
    <col min="3838" max="3838" width="15.42578125" style="119" customWidth="1"/>
    <col min="3839" max="3839" width="0.85546875" style="119" customWidth="1"/>
    <col min="3840" max="3840" width="11.85546875" style="119" customWidth="1"/>
    <col min="3841" max="3841" width="0.85546875" style="119" customWidth="1"/>
    <col min="3842" max="3842" width="12.85546875" style="119" customWidth="1"/>
    <col min="3843" max="3843" width="0.85546875" style="119" customWidth="1"/>
    <col min="3844" max="3844" width="17.5703125" style="119" customWidth="1"/>
    <col min="3845" max="3845" width="0.85546875" style="119" customWidth="1"/>
    <col min="3846" max="3846" width="14.42578125" style="119" customWidth="1"/>
    <col min="3847" max="3847" width="0.85546875" style="119" customWidth="1"/>
    <col min="3848" max="3848" width="12.5703125" style="119" customWidth="1"/>
    <col min="3849" max="3849" width="0.85546875" style="119" customWidth="1"/>
    <col min="3850" max="3850" width="12.140625" style="119" customWidth="1"/>
    <col min="3851" max="3851" width="0.85546875" style="119" customWidth="1"/>
    <col min="3852" max="3852" width="12.140625" style="119" customWidth="1"/>
    <col min="3853" max="4049" width="9.140625" style="119" customWidth="1"/>
    <col min="4050" max="4050" width="46.5703125" style="119" customWidth="1"/>
    <col min="4051" max="4090" width="7.140625" style="119"/>
    <col min="4091" max="4091" width="38.85546875" style="119" customWidth="1"/>
    <col min="4092" max="4092" width="10.140625" style="119" customWidth="1"/>
    <col min="4093" max="4093" width="0.85546875" style="119" customWidth="1"/>
    <col min="4094" max="4094" width="15.42578125" style="119" customWidth="1"/>
    <col min="4095" max="4095" width="0.85546875" style="119" customWidth="1"/>
    <col min="4096" max="4096" width="11.85546875" style="119" customWidth="1"/>
    <col min="4097" max="4097" width="0.85546875" style="119" customWidth="1"/>
    <col min="4098" max="4098" width="12.85546875" style="119" customWidth="1"/>
    <col min="4099" max="4099" width="0.85546875" style="119" customWidth="1"/>
    <col min="4100" max="4100" width="17.5703125" style="119" customWidth="1"/>
    <col min="4101" max="4101" width="0.85546875" style="119" customWidth="1"/>
    <col min="4102" max="4102" width="14.42578125" style="119" customWidth="1"/>
    <col min="4103" max="4103" width="0.85546875" style="119" customWidth="1"/>
    <col min="4104" max="4104" width="12.5703125" style="119" customWidth="1"/>
    <col min="4105" max="4105" width="0.85546875" style="119" customWidth="1"/>
    <col min="4106" max="4106" width="12.140625" style="119" customWidth="1"/>
    <col min="4107" max="4107" width="0.85546875" style="119" customWidth="1"/>
    <col min="4108" max="4108" width="12.140625" style="119" customWidth="1"/>
    <col min="4109" max="4305" width="9.140625" style="119" customWidth="1"/>
    <col min="4306" max="4306" width="46.5703125" style="119" customWidth="1"/>
    <col min="4307" max="4346" width="7.140625" style="119"/>
    <col min="4347" max="4347" width="38.85546875" style="119" customWidth="1"/>
    <col min="4348" max="4348" width="10.140625" style="119" customWidth="1"/>
    <col min="4349" max="4349" width="0.85546875" style="119" customWidth="1"/>
    <col min="4350" max="4350" width="15.42578125" style="119" customWidth="1"/>
    <col min="4351" max="4351" width="0.85546875" style="119" customWidth="1"/>
    <col min="4352" max="4352" width="11.85546875" style="119" customWidth="1"/>
    <col min="4353" max="4353" width="0.85546875" style="119" customWidth="1"/>
    <col min="4354" max="4354" width="12.85546875" style="119" customWidth="1"/>
    <col min="4355" max="4355" width="0.85546875" style="119" customWidth="1"/>
    <col min="4356" max="4356" width="17.5703125" style="119" customWidth="1"/>
    <col min="4357" max="4357" width="0.85546875" style="119" customWidth="1"/>
    <col min="4358" max="4358" width="14.42578125" style="119" customWidth="1"/>
    <col min="4359" max="4359" width="0.85546875" style="119" customWidth="1"/>
    <col min="4360" max="4360" width="12.5703125" style="119" customWidth="1"/>
    <col min="4361" max="4361" width="0.85546875" style="119" customWidth="1"/>
    <col min="4362" max="4362" width="12.140625" style="119" customWidth="1"/>
    <col min="4363" max="4363" width="0.85546875" style="119" customWidth="1"/>
    <col min="4364" max="4364" width="12.140625" style="119" customWidth="1"/>
    <col min="4365" max="4561" width="9.140625" style="119" customWidth="1"/>
    <col min="4562" max="4562" width="46.5703125" style="119" customWidth="1"/>
    <col min="4563" max="4602" width="7.140625" style="119"/>
    <col min="4603" max="4603" width="38.85546875" style="119" customWidth="1"/>
    <col min="4604" max="4604" width="10.140625" style="119" customWidth="1"/>
    <col min="4605" max="4605" width="0.85546875" style="119" customWidth="1"/>
    <col min="4606" max="4606" width="15.42578125" style="119" customWidth="1"/>
    <col min="4607" max="4607" width="0.85546875" style="119" customWidth="1"/>
    <col min="4608" max="4608" width="11.85546875" style="119" customWidth="1"/>
    <col min="4609" max="4609" width="0.85546875" style="119" customWidth="1"/>
    <col min="4610" max="4610" width="12.85546875" style="119" customWidth="1"/>
    <col min="4611" max="4611" width="0.85546875" style="119" customWidth="1"/>
    <col min="4612" max="4612" width="17.5703125" style="119" customWidth="1"/>
    <col min="4613" max="4613" width="0.85546875" style="119" customWidth="1"/>
    <col min="4614" max="4614" width="14.42578125" style="119" customWidth="1"/>
    <col min="4615" max="4615" width="0.85546875" style="119" customWidth="1"/>
    <col min="4616" max="4616" width="12.5703125" style="119" customWidth="1"/>
    <col min="4617" max="4617" width="0.85546875" style="119" customWidth="1"/>
    <col min="4618" max="4618" width="12.140625" style="119" customWidth="1"/>
    <col min="4619" max="4619" width="0.85546875" style="119" customWidth="1"/>
    <col min="4620" max="4620" width="12.140625" style="119" customWidth="1"/>
    <col min="4621" max="4817" width="9.140625" style="119" customWidth="1"/>
    <col min="4818" max="4818" width="46.5703125" style="119" customWidth="1"/>
    <col min="4819" max="4858" width="7.140625" style="119"/>
    <col min="4859" max="4859" width="38.85546875" style="119" customWidth="1"/>
    <col min="4860" max="4860" width="10.140625" style="119" customWidth="1"/>
    <col min="4861" max="4861" width="0.85546875" style="119" customWidth="1"/>
    <col min="4862" max="4862" width="15.42578125" style="119" customWidth="1"/>
    <col min="4863" max="4863" width="0.85546875" style="119" customWidth="1"/>
    <col min="4864" max="4864" width="11.85546875" style="119" customWidth="1"/>
    <col min="4865" max="4865" width="0.85546875" style="119" customWidth="1"/>
    <col min="4866" max="4866" width="12.85546875" style="119" customWidth="1"/>
    <col min="4867" max="4867" width="0.85546875" style="119" customWidth="1"/>
    <col min="4868" max="4868" width="17.5703125" style="119" customWidth="1"/>
    <col min="4869" max="4869" width="0.85546875" style="119" customWidth="1"/>
    <col min="4870" max="4870" width="14.42578125" style="119" customWidth="1"/>
    <col min="4871" max="4871" width="0.85546875" style="119" customWidth="1"/>
    <col min="4872" max="4872" width="12.5703125" style="119" customWidth="1"/>
    <col min="4873" max="4873" width="0.85546875" style="119" customWidth="1"/>
    <col min="4874" max="4874" width="12.140625" style="119" customWidth="1"/>
    <col min="4875" max="4875" width="0.85546875" style="119" customWidth="1"/>
    <col min="4876" max="4876" width="12.140625" style="119" customWidth="1"/>
    <col min="4877" max="5073" width="9.140625" style="119" customWidth="1"/>
    <col min="5074" max="5074" width="46.5703125" style="119" customWidth="1"/>
    <col min="5075" max="5114" width="7.140625" style="119"/>
    <col min="5115" max="5115" width="38.85546875" style="119" customWidth="1"/>
    <col min="5116" max="5116" width="10.140625" style="119" customWidth="1"/>
    <col min="5117" max="5117" width="0.85546875" style="119" customWidth="1"/>
    <col min="5118" max="5118" width="15.42578125" style="119" customWidth="1"/>
    <col min="5119" max="5119" width="0.85546875" style="119" customWidth="1"/>
    <col min="5120" max="5120" width="11.85546875" style="119" customWidth="1"/>
    <col min="5121" max="5121" width="0.85546875" style="119" customWidth="1"/>
    <col min="5122" max="5122" width="12.85546875" style="119" customWidth="1"/>
    <col min="5123" max="5123" width="0.85546875" style="119" customWidth="1"/>
    <col min="5124" max="5124" width="17.5703125" style="119" customWidth="1"/>
    <col min="5125" max="5125" width="0.85546875" style="119" customWidth="1"/>
    <col min="5126" max="5126" width="14.42578125" style="119" customWidth="1"/>
    <col min="5127" max="5127" width="0.85546875" style="119" customWidth="1"/>
    <col min="5128" max="5128" width="12.5703125" style="119" customWidth="1"/>
    <col min="5129" max="5129" width="0.85546875" style="119" customWidth="1"/>
    <col min="5130" max="5130" width="12.140625" style="119" customWidth="1"/>
    <col min="5131" max="5131" width="0.85546875" style="119" customWidth="1"/>
    <col min="5132" max="5132" width="12.140625" style="119" customWidth="1"/>
    <col min="5133" max="5329" width="9.140625" style="119" customWidth="1"/>
    <col min="5330" max="5330" width="46.5703125" style="119" customWidth="1"/>
    <col min="5331" max="5370" width="7.140625" style="119"/>
    <col min="5371" max="5371" width="38.85546875" style="119" customWidth="1"/>
    <col min="5372" max="5372" width="10.140625" style="119" customWidth="1"/>
    <col min="5373" max="5373" width="0.85546875" style="119" customWidth="1"/>
    <col min="5374" max="5374" width="15.42578125" style="119" customWidth="1"/>
    <col min="5375" max="5375" width="0.85546875" style="119" customWidth="1"/>
    <col min="5376" max="5376" width="11.85546875" style="119" customWidth="1"/>
    <col min="5377" max="5377" width="0.85546875" style="119" customWidth="1"/>
    <col min="5378" max="5378" width="12.85546875" style="119" customWidth="1"/>
    <col min="5379" max="5379" width="0.85546875" style="119" customWidth="1"/>
    <col min="5380" max="5380" width="17.5703125" style="119" customWidth="1"/>
    <col min="5381" max="5381" width="0.85546875" style="119" customWidth="1"/>
    <col min="5382" max="5382" width="14.42578125" style="119" customWidth="1"/>
    <col min="5383" max="5383" width="0.85546875" style="119" customWidth="1"/>
    <col min="5384" max="5384" width="12.5703125" style="119" customWidth="1"/>
    <col min="5385" max="5385" width="0.85546875" style="119" customWidth="1"/>
    <col min="5386" max="5386" width="12.140625" style="119" customWidth="1"/>
    <col min="5387" max="5387" width="0.85546875" style="119" customWidth="1"/>
    <col min="5388" max="5388" width="12.140625" style="119" customWidth="1"/>
    <col min="5389" max="5585" width="9.140625" style="119" customWidth="1"/>
    <col min="5586" max="5586" width="46.5703125" style="119" customWidth="1"/>
    <col min="5587" max="5626" width="7.140625" style="119"/>
    <col min="5627" max="5627" width="38.85546875" style="119" customWidth="1"/>
    <col min="5628" max="5628" width="10.140625" style="119" customWidth="1"/>
    <col min="5629" max="5629" width="0.85546875" style="119" customWidth="1"/>
    <col min="5630" max="5630" width="15.42578125" style="119" customWidth="1"/>
    <col min="5631" max="5631" width="0.85546875" style="119" customWidth="1"/>
    <col min="5632" max="5632" width="11.85546875" style="119" customWidth="1"/>
    <col min="5633" max="5633" width="0.85546875" style="119" customWidth="1"/>
    <col min="5634" max="5634" width="12.85546875" style="119" customWidth="1"/>
    <col min="5635" max="5635" width="0.85546875" style="119" customWidth="1"/>
    <col min="5636" max="5636" width="17.5703125" style="119" customWidth="1"/>
    <col min="5637" max="5637" width="0.85546875" style="119" customWidth="1"/>
    <col min="5638" max="5638" width="14.42578125" style="119" customWidth="1"/>
    <col min="5639" max="5639" width="0.85546875" style="119" customWidth="1"/>
    <col min="5640" max="5640" width="12.5703125" style="119" customWidth="1"/>
    <col min="5641" max="5641" width="0.85546875" style="119" customWidth="1"/>
    <col min="5642" max="5642" width="12.140625" style="119" customWidth="1"/>
    <col min="5643" max="5643" width="0.85546875" style="119" customWidth="1"/>
    <col min="5644" max="5644" width="12.140625" style="119" customWidth="1"/>
    <col min="5645" max="5841" width="9.140625" style="119" customWidth="1"/>
    <col min="5842" max="5842" width="46.5703125" style="119" customWidth="1"/>
    <col min="5843" max="5882" width="7.140625" style="119"/>
    <col min="5883" max="5883" width="38.85546875" style="119" customWidth="1"/>
    <col min="5884" max="5884" width="10.140625" style="119" customWidth="1"/>
    <col min="5885" max="5885" width="0.85546875" style="119" customWidth="1"/>
    <col min="5886" max="5886" width="15.42578125" style="119" customWidth="1"/>
    <col min="5887" max="5887" width="0.85546875" style="119" customWidth="1"/>
    <col min="5888" max="5888" width="11.85546875" style="119" customWidth="1"/>
    <col min="5889" max="5889" width="0.85546875" style="119" customWidth="1"/>
    <col min="5890" max="5890" width="12.85546875" style="119" customWidth="1"/>
    <col min="5891" max="5891" width="0.85546875" style="119" customWidth="1"/>
    <col min="5892" max="5892" width="17.5703125" style="119" customWidth="1"/>
    <col min="5893" max="5893" width="0.85546875" style="119" customWidth="1"/>
    <col min="5894" max="5894" width="14.42578125" style="119" customWidth="1"/>
    <col min="5895" max="5895" width="0.85546875" style="119" customWidth="1"/>
    <col min="5896" max="5896" width="12.5703125" style="119" customWidth="1"/>
    <col min="5897" max="5897" width="0.85546875" style="119" customWidth="1"/>
    <col min="5898" max="5898" width="12.140625" style="119" customWidth="1"/>
    <col min="5899" max="5899" width="0.85546875" style="119" customWidth="1"/>
    <col min="5900" max="5900" width="12.140625" style="119" customWidth="1"/>
    <col min="5901" max="6097" width="9.140625" style="119" customWidth="1"/>
    <col min="6098" max="6098" width="46.5703125" style="119" customWidth="1"/>
    <col min="6099" max="6138" width="7.140625" style="119"/>
    <col min="6139" max="6139" width="38.85546875" style="119" customWidth="1"/>
    <col min="6140" max="6140" width="10.140625" style="119" customWidth="1"/>
    <col min="6141" max="6141" width="0.85546875" style="119" customWidth="1"/>
    <col min="6142" max="6142" width="15.42578125" style="119" customWidth="1"/>
    <col min="6143" max="6143" width="0.85546875" style="119" customWidth="1"/>
    <col min="6144" max="6144" width="11.85546875" style="119" customWidth="1"/>
    <col min="6145" max="6145" width="0.85546875" style="119" customWidth="1"/>
    <col min="6146" max="6146" width="12.85546875" style="119" customWidth="1"/>
    <col min="6147" max="6147" width="0.85546875" style="119" customWidth="1"/>
    <col min="6148" max="6148" width="17.5703125" style="119" customWidth="1"/>
    <col min="6149" max="6149" width="0.85546875" style="119" customWidth="1"/>
    <col min="6150" max="6150" width="14.42578125" style="119" customWidth="1"/>
    <col min="6151" max="6151" width="0.85546875" style="119" customWidth="1"/>
    <col min="6152" max="6152" width="12.5703125" style="119" customWidth="1"/>
    <col min="6153" max="6153" width="0.85546875" style="119" customWidth="1"/>
    <col min="6154" max="6154" width="12.140625" style="119" customWidth="1"/>
    <col min="6155" max="6155" width="0.85546875" style="119" customWidth="1"/>
    <col min="6156" max="6156" width="12.140625" style="119" customWidth="1"/>
    <col min="6157" max="6353" width="9.140625" style="119" customWidth="1"/>
    <col min="6354" max="6354" width="46.5703125" style="119" customWidth="1"/>
    <col min="6355" max="6394" width="7.140625" style="119"/>
    <col min="6395" max="6395" width="38.85546875" style="119" customWidth="1"/>
    <col min="6396" max="6396" width="10.140625" style="119" customWidth="1"/>
    <col min="6397" max="6397" width="0.85546875" style="119" customWidth="1"/>
    <col min="6398" max="6398" width="15.42578125" style="119" customWidth="1"/>
    <col min="6399" max="6399" width="0.85546875" style="119" customWidth="1"/>
    <col min="6400" max="6400" width="11.85546875" style="119" customWidth="1"/>
    <col min="6401" max="6401" width="0.85546875" style="119" customWidth="1"/>
    <col min="6402" max="6402" width="12.85546875" style="119" customWidth="1"/>
    <col min="6403" max="6403" width="0.85546875" style="119" customWidth="1"/>
    <col min="6404" max="6404" width="17.5703125" style="119" customWidth="1"/>
    <col min="6405" max="6405" width="0.85546875" style="119" customWidth="1"/>
    <col min="6406" max="6406" width="14.42578125" style="119" customWidth="1"/>
    <col min="6407" max="6407" width="0.85546875" style="119" customWidth="1"/>
    <col min="6408" max="6408" width="12.5703125" style="119" customWidth="1"/>
    <col min="6409" max="6409" width="0.85546875" style="119" customWidth="1"/>
    <col min="6410" max="6410" width="12.140625" style="119" customWidth="1"/>
    <col min="6411" max="6411" width="0.85546875" style="119" customWidth="1"/>
    <col min="6412" max="6412" width="12.140625" style="119" customWidth="1"/>
    <col min="6413" max="6609" width="9.140625" style="119" customWidth="1"/>
    <col min="6610" max="6610" width="46.5703125" style="119" customWidth="1"/>
    <col min="6611" max="6650" width="7.140625" style="119"/>
    <col min="6651" max="6651" width="38.85546875" style="119" customWidth="1"/>
    <col min="6652" max="6652" width="10.140625" style="119" customWidth="1"/>
    <col min="6653" max="6653" width="0.85546875" style="119" customWidth="1"/>
    <col min="6654" max="6654" width="15.42578125" style="119" customWidth="1"/>
    <col min="6655" max="6655" width="0.85546875" style="119" customWidth="1"/>
    <col min="6656" max="6656" width="11.85546875" style="119" customWidth="1"/>
    <col min="6657" max="6657" width="0.85546875" style="119" customWidth="1"/>
    <col min="6658" max="6658" width="12.85546875" style="119" customWidth="1"/>
    <col min="6659" max="6659" width="0.85546875" style="119" customWidth="1"/>
    <col min="6660" max="6660" width="17.5703125" style="119" customWidth="1"/>
    <col min="6661" max="6661" width="0.85546875" style="119" customWidth="1"/>
    <col min="6662" max="6662" width="14.42578125" style="119" customWidth="1"/>
    <col min="6663" max="6663" width="0.85546875" style="119" customWidth="1"/>
    <col min="6664" max="6664" width="12.5703125" style="119" customWidth="1"/>
    <col min="6665" max="6665" width="0.85546875" style="119" customWidth="1"/>
    <col min="6666" max="6666" width="12.140625" style="119" customWidth="1"/>
    <col min="6667" max="6667" width="0.85546875" style="119" customWidth="1"/>
    <col min="6668" max="6668" width="12.140625" style="119" customWidth="1"/>
    <col min="6669" max="6865" width="9.140625" style="119" customWidth="1"/>
    <col min="6866" max="6866" width="46.5703125" style="119" customWidth="1"/>
    <col min="6867" max="6906" width="7.140625" style="119"/>
    <col min="6907" max="6907" width="38.85546875" style="119" customWidth="1"/>
    <col min="6908" max="6908" width="10.140625" style="119" customWidth="1"/>
    <col min="6909" max="6909" width="0.85546875" style="119" customWidth="1"/>
    <col min="6910" max="6910" width="15.42578125" style="119" customWidth="1"/>
    <col min="6911" max="6911" width="0.85546875" style="119" customWidth="1"/>
    <col min="6912" max="6912" width="11.85546875" style="119" customWidth="1"/>
    <col min="6913" max="6913" width="0.85546875" style="119" customWidth="1"/>
    <col min="6914" max="6914" width="12.85546875" style="119" customWidth="1"/>
    <col min="6915" max="6915" width="0.85546875" style="119" customWidth="1"/>
    <col min="6916" max="6916" width="17.5703125" style="119" customWidth="1"/>
    <col min="6917" max="6917" width="0.85546875" style="119" customWidth="1"/>
    <col min="6918" max="6918" width="14.42578125" style="119" customWidth="1"/>
    <col min="6919" max="6919" width="0.85546875" style="119" customWidth="1"/>
    <col min="6920" max="6920" width="12.5703125" style="119" customWidth="1"/>
    <col min="6921" max="6921" width="0.85546875" style="119" customWidth="1"/>
    <col min="6922" max="6922" width="12.140625" style="119" customWidth="1"/>
    <col min="6923" max="6923" width="0.85546875" style="119" customWidth="1"/>
    <col min="6924" max="6924" width="12.140625" style="119" customWidth="1"/>
    <col min="6925" max="7121" width="9.140625" style="119" customWidth="1"/>
    <col min="7122" max="7122" width="46.5703125" style="119" customWidth="1"/>
    <col min="7123" max="7162" width="7.140625" style="119"/>
    <col min="7163" max="7163" width="38.85546875" style="119" customWidth="1"/>
    <col min="7164" max="7164" width="10.140625" style="119" customWidth="1"/>
    <col min="7165" max="7165" width="0.85546875" style="119" customWidth="1"/>
    <col min="7166" max="7166" width="15.42578125" style="119" customWidth="1"/>
    <col min="7167" max="7167" width="0.85546875" style="119" customWidth="1"/>
    <col min="7168" max="7168" width="11.85546875" style="119" customWidth="1"/>
    <col min="7169" max="7169" width="0.85546875" style="119" customWidth="1"/>
    <col min="7170" max="7170" width="12.85546875" style="119" customWidth="1"/>
    <col min="7171" max="7171" width="0.85546875" style="119" customWidth="1"/>
    <col min="7172" max="7172" width="17.5703125" style="119" customWidth="1"/>
    <col min="7173" max="7173" width="0.85546875" style="119" customWidth="1"/>
    <col min="7174" max="7174" width="14.42578125" style="119" customWidth="1"/>
    <col min="7175" max="7175" width="0.85546875" style="119" customWidth="1"/>
    <col min="7176" max="7176" width="12.5703125" style="119" customWidth="1"/>
    <col min="7177" max="7177" width="0.85546875" style="119" customWidth="1"/>
    <col min="7178" max="7178" width="12.140625" style="119" customWidth="1"/>
    <col min="7179" max="7179" width="0.85546875" style="119" customWidth="1"/>
    <col min="7180" max="7180" width="12.140625" style="119" customWidth="1"/>
    <col min="7181" max="7377" width="9.140625" style="119" customWidth="1"/>
    <col min="7378" max="7378" width="46.5703125" style="119" customWidth="1"/>
    <col min="7379" max="7418" width="7.140625" style="119"/>
    <col min="7419" max="7419" width="38.85546875" style="119" customWidth="1"/>
    <col min="7420" max="7420" width="10.140625" style="119" customWidth="1"/>
    <col min="7421" max="7421" width="0.85546875" style="119" customWidth="1"/>
    <col min="7422" max="7422" width="15.42578125" style="119" customWidth="1"/>
    <col min="7423" max="7423" width="0.85546875" style="119" customWidth="1"/>
    <col min="7424" max="7424" width="11.85546875" style="119" customWidth="1"/>
    <col min="7425" max="7425" width="0.85546875" style="119" customWidth="1"/>
    <col min="7426" max="7426" width="12.85546875" style="119" customWidth="1"/>
    <col min="7427" max="7427" width="0.85546875" style="119" customWidth="1"/>
    <col min="7428" max="7428" width="17.5703125" style="119" customWidth="1"/>
    <col min="7429" max="7429" width="0.85546875" style="119" customWidth="1"/>
    <col min="7430" max="7430" width="14.42578125" style="119" customWidth="1"/>
    <col min="7431" max="7431" width="0.85546875" style="119" customWidth="1"/>
    <col min="7432" max="7432" width="12.5703125" style="119" customWidth="1"/>
    <col min="7433" max="7433" width="0.85546875" style="119" customWidth="1"/>
    <col min="7434" max="7434" width="12.140625" style="119" customWidth="1"/>
    <col min="7435" max="7435" width="0.85546875" style="119" customWidth="1"/>
    <col min="7436" max="7436" width="12.140625" style="119" customWidth="1"/>
    <col min="7437" max="7633" width="9.140625" style="119" customWidth="1"/>
    <col min="7634" max="7634" width="46.5703125" style="119" customWidth="1"/>
    <col min="7635" max="7674" width="7.140625" style="119"/>
    <col min="7675" max="7675" width="38.85546875" style="119" customWidth="1"/>
    <col min="7676" max="7676" width="10.140625" style="119" customWidth="1"/>
    <col min="7677" max="7677" width="0.85546875" style="119" customWidth="1"/>
    <col min="7678" max="7678" width="15.42578125" style="119" customWidth="1"/>
    <col min="7679" max="7679" width="0.85546875" style="119" customWidth="1"/>
    <col min="7680" max="7680" width="11.85546875" style="119" customWidth="1"/>
    <col min="7681" max="7681" width="0.85546875" style="119" customWidth="1"/>
    <col min="7682" max="7682" width="12.85546875" style="119" customWidth="1"/>
    <col min="7683" max="7683" width="0.85546875" style="119" customWidth="1"/>
    <col min="7684" max="7684" width="17.5703125" style="119" customWidth="1"/>
    <col min="7685" max="7685" width="0.85546875" style="119" customWidth="1"/>
    <col min="7686" max="7686" width="14.42578125" style="119" customWidth="1"/>
    <col min="7687" max="7687" width="0.85546875" style="119" customWidth="1"/>
    <col min="7688" max="7688" width="12.5703125" style="119" customWidth="1"/>
    <col min="7689" max="7689" width="0.85546875" style="119" customWidth="1"/>
    <col min="7690" max="7690" width="12.140625" style="119" customWidth="1"/>
    <col min="7691" max="7691" width="0.85546875" style="119" customWidth="1"/>
    <col min="7692" max="7692" width="12.140625" style="119" customWidth="1"/>
    <col min="7693" max="7889" width="9.140625" style="119" customWidth="1"/>
    <col min="7890" max="7890" width="46.5703125" style="119" customWidth="1"/>
    <col min="7891" max="7930" width="7.140625" style="119"/>
    <col min="7931" max="7931" width="38.85546875" style="119" customWidth="1"/>
    <col min="7932" max="7932" width="10.140625" style="119" customWidth="1"/>
    <col min="7933" max="7933" width="0.85546875" style="119" customWidth="1"/>
    <col min="7934" max="7934" width="15.42578125" style="119" customWidth="1"/>
    <col min="7935" max="7935" width="0.85546875" style="119" customWidth="1"/>
    <col min="7936" max="7936" width="11.85546875" style="119" customWidth="1"/>
    <col min="7937" max="7937" width="0.85546875" style="119" customWidth="1"/>
    <col min="7938" max="7938" width="12.85546875" style="119" customWidth="1"/>
    <col min="7939" max="7939" width="0.85546875" style="119" customWidth="1"/>
    <col min="7940" max="7940" width="17.5703125" style="119" customWidth="1"/>
    <col min="7941" max="7941" width="0.85546875" style="119" customWidth="1"/>
    <col min="7942" max="7942" width="14.42578125" style="119" customWidth="1"/>
    <col min="7943" max="7943" width="0.85546875" style="119" customWidth="1"/>
    <col min="7944" max="7944" width="12.5703125" style="119" customWidth="1"/>
    <col min="7945" max="7945" width="0.85546875" style="119" customWidth="1"/>
    <col min="7946" max="7946" width="12.140625" style="119" customWidth="1"/>
    <col min="7947" max="7947" width="0.85546875" style="119" customWidth="1"/>
    <col min="7948" max="7948" width="12.140625" style="119" customWidth="1"/>
    <col min="7949" max="8145" width="9.140625" style="119" customWidth="1"/>
    <col min="8146" max="8146" width="46.5703125" style="119" customWidth="1"/>
    <col min="8147" max="8186" width="7.140625" style="119"/>
    <col min="8187" max="8187" width="38.85546875" style="119" customWidth="1"/>
    <col min="8188" max="8188" width="10.140625" style="119" customWidth="1"/>
    <col min="8189" max="8189" width="0.85546875" style="119" customWidth="1"/>
    <col min="8190" max="8190" width="15.42578125" style="119" customWidth="1"/>
    <col min="8191" max="8191" width="0.85546875" style="119" customWidth="1"/>
    <col min="8192" max="8192" width="11.85546875" style="119" customWidth="1"/>
    <col min="8193" max="8193" width="0.85546875" style="119" customWidth="1"/>
    <col min="8194" max="8194" width="12.85546875" style="119" customWidth="1"/>
    <col min="8195" max="8195" width="0.85546875" style="119" customWidth="1"/>
    <col min="8196" max="8196" width="17.5703125" style="119" customWidth="1"/>
    <col min="8197" max="8197" width="0.85546875" style="119" customWidth="1"/>
    <col min="8198" max="8198" width="14.42578125" style="119" customWidth="1"/>
    <col min="8199" max="8199" width="0.85546875" style="119" customWidth="1"/>
    <col min="8200" max="8200" width="12.5703125" style="119" customWidth="1"/>
    <col min="8201" max="8201" width="0.85546875" style="119" customWidth="1"/>
    <col min="8202" max="8202" width="12.140625" style="119" customWidth="1"/>
    <col min="8203" max="8203" width="0.85546875" style="119" customWidth="1"/>
    <col min="8204" max="8204" width="12.140625" style="119" customWidth="1"/>
    <col min="8205" max="8401" width="9.140625" style="119" customWidth="1"/>
    <col min="8402" max="8402" width="46.5703125" style="119" customWidth="1"/>
    <col min="8403" max="8442" width="7.140625" style="119"/>
    <col min="8443" max="8443" width="38.85546875" style="119" customWidth="1"/>
    <col min="8444" max="8444" width="10.140625" style="119" customWidth="1"/>
    <col min="8445" max="8445" width="0.85546875" style="119" customWidth="1"/>
    <col min="8446" max="8446" width="15.42578125" style="119" customWidth="1"/>
    <col min="8447" max="8447" width="0.85546875" style="119" customWidth="1"/>
    <col min="8448" max="8448" width="11.85546875" style="119" customWidth="1"/>
    <col min="8449" max="8449" width="0.85546875" style="119" customWidth="1"/>
    <col min="8450" max="8450" width="12.85546875" style="119" customWidth="1"/>
    <col min="8451" max="8451" width="0.85546875" style="119" customWidth="1"/>
    <col min="8452" max="8452" width="17.5703125" style="119" customWidth="1"/>
    <col min="8453" max="8453" width="0.85546875" style="119" customWidth="1"/>
    <col min="8454" max="8454" width="14.42578125" style="119" customWidth="1"/>
    <col min="8455" max="8455" width="0.85546875" style="119" customWidth="1"/>
    <col min="8456" max="8456" width="12.5703125" style="119" customWidth="1"/>
    <col min="8457" max="8457" width="0.85546875" style="119" customWidth="1"/>
    <col min="8458" max="8458" width="12.140625" style="119" customWidth="1"/>
    <col min="8459" max="8459" width="0.85546875" style="119" customWidth="1"/>
    <col min="8460" max="8460" width="12.140625" style="119" customWidth="1"/>
    <col min="8461" max="8657" width="9.140625" style="119" customWidth="1"/>
    <col min="8658" max="8658" width="46.5703125" style="119" customWidth="1"/>
    <col min="8659" max="8698" width="7.140625" style="119"/>
    <col min="8699" max="8699" width="38.85546875" style="119" customWidth="1"/>
    <col min="8700" max="8700" width="10.140625" style="119" customWidth="1"/>
    <col min="8701" max="8701" width="0.85546875" style="119" customWidth="1"/>
    <col min="8702" max="8702" width="15.42578125" style="119" customWidth="1"/>
    <col min="8703" max="8703" width="0.85546875" style="119" customWidth="1"/>
    <col min="8704" max="8704" width="11.85546875" style="119" customWidth="1"/>
    <col min="8705" max="8705" width="0.85546875" style="119" customWidth="1"/>
    <col min="8706" max="8706" width="12.85546875" style="119" customWidth="1"/>
    <col min="8707" max="8707" width="0.85546875" style="119" customWidth="1"/>
    <col min="8708" max="8708" width="17.5703125" style="119" customWidth="1"/>
    <col min="8709" max="8709" width="0.85546875" style="119" customWidth="1"/>
    <col min="8710" max="8710" width="14.42578125" style="119" customWidth="1"/>
    <col min="8711" max="8711" width="0.85546875" style="119" customWidth="1"/>
    <col min="8712" max="8712" width="12.5703125" style="119" customWidth="1"/>
    <col min="8713" max="8713" width="0.85546875" style="119" customWidth="1"/>
    <col min="8714" max="8714" width="12.140625" style="119" customWidth="1"/>
    <col min="8715" max="8715" width="0.85546875" style="119" customWidth="1"/>
    <col min="8716" max="8716" width="12.140625" style="119" customWidth="1"/>
    <col min="8717" max="8913" width="9.140625" style="119" customWidth="1"/>
    <col min="8914" max="8914" width="46.5703125" style="119" customWidth="1"/>
    <col min="8915" max="8954" width="7.140625" style="119"/>
    <col min="8955" max="8955" width="38.85546875" style="119" customWidth="1"/>
    <col min="8956" max="8956" width="10.140625" style="119" customWidth="1"/>
    <col min="8957" max="8957" width="0.85546875" style="119" customWidth="1"/>
    <col min="8958" max="8958" width="15.42578125" style="119" customWidth="1"/>
    <col min="8959" max="8959" width="0.85546875" style="119" customWidth="1"/>
    <col min="8960" max="8960" width="11.85546875" style="119" customWidth="1"/>
    <col min="8961" max="8961" width="0.85546875" style="119" customWidth="1"/>
    <col min="8962" max="8962" width="12.85546875" style="119" customWidth="1"/>
    <col min="8963" max="8963" width="0.85546875" style="119" customWidth="1"/>
    <col min="8964" max="8964" width="17.5703125" style="119" customWidth="1"/>
    <col min="8965" max="8965" width="0.85546875" style="119" customWidth="1"/>
    <col min="8966" max="8966" width="14.42578125" style="119" customWidth="1"/>
    <col min="8967" max="8967" width="0.85546875" style="119" customWidth="1"/>
    <col min="8968" max="8968" width="12.5703125" style="119" customWidth="1"/>
    <col min="8969" max="8969" width="0.85546875" style="119" customWidth="1"/>
    <col min="8970" max="8970" width="12.140625" style="119" customWidth="1"/>
    <col min="8971" max="8971" width="0.85546875" style="119" customWidth="1"/>
    <col min="8972" max="8972" width="12.140625" style="119" customWidth="1"/>
    <col min="8973" max="9169" width="9.140625" style="119" customWidth="1"/>
    <col min="9170" max="9170" width="46.5703125" style="119" customWidth="1"/>
    <col min="9171" max="9210" width="7.140625" style="119"/>
    <col min="9211" max="9211" width="38.85546875" style="119" customWidth="1"/>
    <col min="9212" max="9212" width="10.140625" style="119" customWidth="1"/>
    <col min="9213" max="9213" width="0.85546875" style="119" customWidth="1"/>
    <col min="9214" max="9214" width="15.42578125" style="119" customWidth="1"/>
    <col min="9215" max="9215" width="0.85546875" style="119" customWidth="1"/>
    <col min="9216" max="9216" width="11.85546875" style="119" customWidth="1"/>
    <col min="9217" max="9217" width="0.85546875" style="119" customWidth="1"/>
    <col min="9218" max="9218" width="12.85546875" style="119" customWidth="1"/>
    <col min="9219" max="9219" width="0.85546875" style="119" customWidth="1"/>
    <col min="9220" max="9220" width="17.5703125" style="119" customWidth="1"/>
    <col min="9221" max="9221" width="0.85546875" style="119" customWidth="1"/>
    <col min="9222" max="9222" width="14.42578125" style="119" customWidth="1"/>
    <col min="9223" max="9223" width="0.85546875" style="119" customWidth="1"/>
    <col min="9224" max="9224" width="12.5703125" style="119" customWidth="1"/>
    <col min="9225" max="9225" width="0.85546875" style="119" customWidth="1"/>
    <col min="9226" max="9226" width="12.140625" style="119" customWidth="1"/>
    <col min="9227" max="9227" width="0.85546875" style="119" customWidth="1"/>
    <col min="9228" max="9228" width="12.140625" style="119" customWidth="1"/>
    <col min="9229" max="9425" width="9.140625" style="119" customWidth="1"/>
    <col min="9426" max="9426" width="46.5703125" style="119" customWidth="1"/>
    <col min="9427" max="9466" width="7.140625" style="119"/>
    <col min="9467" max="9467" width="38.85546875" style="119" customWidth="1"/>
    <col min="9468" max="9468" width="10.140625" style="119" customWidth="1"/>
    <col min="9469" max="9469" width="0.85546875" style="119" customWidth="1"/>
    <col min="9470" max="9470" width="15.42578125" style="119" customWidth="1"/>
    <col min="9471" max="9471" width="0.85546875" style="119" customWidth="1"/>
    <col min="9472" max="9472" width="11.85546875" style="119" customWidth="1"/>
    <col min="9473" max="9473" width="0.85546875" style="119" customWidth="1"/>
    <col min="9474" max="9474" width="12.85546875" style="119" customWidth="1"/>
    <col min="9475" max="9475" width="0.85546875" style="119" customWidth="1"/>
    <col min="9476" max="9476" width="17.5703125" style="119" customWidth="1"/>
    <col min="9477" max="9477" width="0.85546875" style="119" customWidth="1"/>
    <col min="9478" max="9478" width="14.42578125" style="119" customWidth="1"/>
    <col min="9479" max="9479" width="0.85546875" style="119" customWidth="1"/>
    <col min="9480" max="9480" width="12.5703125" style="119" customWidth="1"/>
    <col min="9481" max="9481" width="0.85546875" style="119" customWidth="1"/>
    <col min="9482" max="9482" width="12.140625" style="119" customWidth="1"/>
    <col min="9483" max="9483" width="0.85546875" style="119" customWidth="1"/>
    <col min="9484" max="9484" width="12.140625" style="119" customWidth="1"/>
    <col min="9485" max="9681" width="9.140625" style="119" customWidth="1"/>
    <col min="9682" max="9682" width="46.5703125" style="119" customWidth="1"/>
    <col min="9683" max="9722" width="7.140625" style="119"/>
    <col min="9723" max="9723" width="38.85546875" style="119" customWidth="1"/>
    <col min="9724" max="9724" width="10.140625" style="119" customWidth="1"/>
    <col min="9725" max="9725" width="0.85546875" style="119" customWidth="1"/>
    <col min="9726" max="9726" width="15.42578125" style="119" customWidth="1"/>
    <col min="9727" max="9727" width="0.85546875" style="119" customWidth="1"/>
    <col min="9728" max="9728" width="11.85546875" style="119" customWidth="1"/>
    <col min="9729" max="9729" width="0.85546875" style="119" customWidth="1"/>
    <col min="9730" max="9730" width="12.85546875" style="119" customWidth="1"/>
    <col min="9731" max="9731" width="0.85546875" style="119" customWidth="1"/>
    <col min="9732" max="9732" width="17.5703125" style="119" customWidth="1"/>
    <col min="9733" max="9733" width="0.85546875" style="119" customWidth="1"/>
    <col min="9734" max="9734" width="14.42578125" style="119" customWidth="1"/>
    <col min="9735" max="9735" width="0.85546875" style="119" customWidth="1"/>
    <col min="9736" max="9736" width="12.5703125" style="119" customWidth="1"/>
    <col min="9737" max="9737" width="0.85546875" style="119" customWidth="1"/>
    <col min="9738" max="9738" width="12.140625" style="119" customWidth="1"/>
    <col min="9739" max="9739" width="0.85546875" style="119" customWidth="1"/>
    <col min="9740" max="9740" width="12.140625" style="119" customWidth="1"/>
    <col min="9741" max="9937" width="9.140625" style="119" customWidth="1"/>
    <col min="9938" max="9938" width="46.5703125" style="119" customWidth="1"/>
    <col min="9939" max="9978" width="7.140625" style="119"/>
    <col min="9979" max="9979" width="38.85546875" style="119" customWidth="1"/>
    <col min="9980" max="9980" width="10.140625" style="119" customWidth="1"/>
    <col min="9981" max="9981" width="0.85546875" style="119" customWidth="1"/>
    <col min="9982" max="9982" width="15.42578125" style="119" customWidth="1"/>
    <col min="9983" max="9983" width="0.85546875" style="119" customWidth="1"/>
    <col min="9984" max="9984" width="11.85546875" style="119" customWidth="1"/>
    <col min="9985" max="9985" width="0.85546875" style="119" customWidth="1"/>
    <col min="9986" max="9986" width="12.85546875" style="119" customWidth="1"/>
    <col min="9987" max="9987" width="0.85546875" style="119" customWidth="1"/>
    <col min="9988" max="9988" width="17.5703125" style="119" customWidth="1"/>
    <col min="9989" max="9989" width="0.85546875" style="119" customWidth="1"/>
    <col min="9990" max="9990" width="14.42578125" style="119" customWidth="1"/>
    <col min="9991" max="9991" width="0.85546875" style="119" customWidth="1"/>
    <col min="9992" max="9992" width="12.5703125" style="119" customWidth="1"/>
    <col min="9993" max="9993" width="0.85546875" style="119" customWidth="1"/>
    <col min="9994" max="9994" width="12.140625" style="119" customWidth="1"/>
    <col min="9995" max="9995" width="0.85546875" style="119" customWidth="1"/>
    <col min="9996" max="9996" width="12.140625" style="119" customWidth="1"/>
    <col min="9997" max="10193" width="9.140625" style="119" customWidth="1"/>
    <col min="10194" max="10194" width="46.5703125" style="119" customWidth="1"/>
    <col min="10195" max="10234" width="7.140625" style="119"/>
    <col min="10235" max="10235" width="38.85546875" style="119" customWidth="1"/>
    <col min="10236" max="10236" width="10.140625" style="119" customWidth="1"/>
    <col min="10237" max="10237" width="0.85546875" style="119" customWidth="1"/>
    <col min="10238" max="10238" width="15.42578125" style="119" customWidth="1"/>
    <col min="10239" max="10239" width="0.85546875" style="119" customWidth="1"/>
    <col min="10240" max="10240" width="11.85546875" style="119" customWidth="1"/>
    <col min="10241" max="10241" width="0.85546875" style="119" customWidth="1"/>
    <col min="10242" max="10242" width="12.85546875" style="119" customWidth="1"/>
    <col min="10243" max="10243" width="0.85546875" style="119" customWidth="1"/>
    <col min="10244" max="10244" width="17.5703125" style="119" customWidth="1"/>
    <col min="10245" max="10245" width="0.85546875" style="119" customWidth="1"/>
    <col min="10246" max="10246" width="14.42578125" style="119" customWidth="1"/>
    <col min="10247" max="10247" width="0.85546875" style="119" customWidth="1"/>
    <col min="10248" max="10248" width="12.5703125" style="119" customWidth="1"/>
    <col min="10249" max="10249" width="0.85546875" style="119" customWidth="1"/>
    <col min="10250" max="10250" width="12.140625" style="119" customWidth="1"/>
    <col min="10251" max="10251" width="0.85546875" style="119" customWidth="1"/>
    <col min="10252" max="10252" width="12.140625" style="119" customWidth="1"/>
    <col min="10253" max="10449" width="9.140625" style="119" customWidth="1"/>
    <col min="10450" max="10450" width="46.5703125" style="119" customWidth="1"/>
    <col min="10451" max="10490" width="7.140625" style="119"/>
    <col min="10491" max="10491" width="38.85546875" style="119" customWidth="1"/>
    <col min="10492" max="10492" width="10.140625" style="119" customWidth="1"/>
    <col min="10493" max="10493" width="0.85546875" style="119" customWidth="1"/>
    <col min="10494" max="10494" width="15.42578125" style="119" customWidth="1"/>
    <col min="10495" max="10495" width="0.85546875" style="119" customWidth="1"/>
    <col min="10496" max="10496" width="11.85546875" style="119" customWidth="1"/>
    <col min="10497" max="10497" width="0.85546875" style="119" customWidth="1"/>
    <col min="10498" max="10498" width="12.85546875" style="119" customWidth="1"/>
    <col min="10499" max="10499" width="0.85546875" style="119" customWidth="1"/>
    <col min="10500" max="10500" width="17.5703125" style="119" customWidth="1"/>
    <col min="10501" max="10501" width="0.85546875" style="119" customWidth="1"/>
    <col min="10502" max="10502" width="14.42578125" style="119" customWidth="1"/>
    <col min="10503" max="10503" width="0.85546875" style="119" customWidth="1"/>
    <col min="10504" max="10504" width="12.5703125" style="119" customWidth="1"/>
    <col min="10505" max="10505" width="0.85546875" style="119" customWidth="1"/>
    <col min="10506" max="10506" width="12.140625" style="119" customWidth="1"/>
    <col min="10507" max="10507" width="0.85546875" style="119" customWidth="1"/>
    <col min="10508" max="10508" width="12.140625" style="119" customWidth="1"/>
    <col min="10509" max="10705" width="9.140625" style="119" customWidth="1"/>
    <col min="10706" max="10706" width="46.5703125" style="119" customWidth="1"/>
    <col min="10707" max="10746" width="7.140625" style="119"/>
    <col min="10747" max="10747" width="38.85546875" style="119" customWidth="1"/>
    <col min="10748" max="10748" width="10.140625" style="119" customWidth="1"/>
    <col min="10749" max="10749" width="0.85546875" style="119" customWidth="1"/>
    <col min="10750" max="10750" width="15.42578125" style="119" customWidth="1"/>
    <col min="10751" max="10751" width="0.85546875" style="119" customWidth="1"/>
    <col min="10752" max="10752" width="11.85546875" style="119" customWidth="1"/>
    <col min="10753" max="10753" width="0.85546875" style="119" customWidth="1"/>
    <col min="10754" max="10754" width="12.85546875" style="119" customWidth="1"/>
    <col min="10755" max="10755" width="0.85546875" style="119" customWidth="1"/>
    <col min="10756" max="10756" width="17.5703125" style="119" customWidth="1"/>
    <col min="10757" max="10757" width="0.85546875" style="119" customWidth="1"/>
    <col min="10758" max="10758" width="14.42578125" style="119" customWidth="1"/>
    <col min="10759" max="10759" width="0.85546875" style="119" customWidth="1"/>
    <col min="10760" max="10760" width="12.5703125" style="119" customWidth="1"/>
    <col min="10761" max="10761" width="0.85546875" style="119" customWidth="1"/>
    <col min="10762" max="10762" width="12.140625" style="119" customWidth="1"/>
    <col min="10763" max="10763" width="0.85546875" style="119" customWidth="1"/>
    <col min="10764" max="10764" width="12.140625" style="119" customWidth="1"/>
    <col min="10765" max="10961" width="9.140625" style="119" customWidth="1"/>
    <col min="10962" max="10962" width="46.5703125" style="119" customWidth="1"/>
    <col min="10963" max="11002" width="7.140625" style="119"/>
    <col min="11003" max="11003" width="38.85546875" style="119" customWidth="1"/>
    <col min="11004" max="11004" width="10.140625" style="119" customWidth="1"/>
    <col min="11005" max="11005" width="0.85546875" style="119" customWidth="1"/>
    <col min="11006" max="11006" width="15.42578125" style="119" customWidth="1"/>
    <col min="11007" max="11007" width="0.85546875" style="119" customWidth="1"/>
    <col min="11008" max="11008" width="11.85546875" style="119" customWidth="1"/>
    <col min="11009" max="11009" width="0.85546875" style="119" customWidth="1"/>
    <col min="11010" max="11010" width="12.85546875" style="119" customWidth="1"/>
    <col min="11011" max="11011" width="0.85546875" style="119" customWidth="1"/>
    <col min="11012" max="11012" width="17.5703125" style="119" customWidth="1"/>
    <col min="11013" max="11013" width="0.85546875" style="119" customWidth="1"/>
    <col min="11014" max="11014" width="14.42578125" style="119" customWidth="1"/>
    <col min="11015" max="11015" width="0.85546875" style="119" customWidth="1"/>
    <col min="11016" max="11016" width="12.5703125" style="119" customWidth="1"/>
    <col min="11017" max="11017" width="0.85546875" style="119" customWidth="1"/>
    <col min="11018" max="11018" width="12.140625" style="119" customWidth="1"/>
    <col min="11019" max="11019" width="0.85546875" style="119" customWidth="1"/>
    <col min="11020" max="11020" width="12.140625" style="119" customWidth="1"/>
    <col min="11021" max="11217" width="9.140625" style="119" customWidth="1"/>
    <col min="11218" max="11218" width="46.5703125" style="119" customWidth="1"/>
    <col min="11219" max="11258" width="7.140625" style="119"/>
    <col min="11259" max="11259" width="38.85546875" style="119" customWidth="1"/>
    <col min="11260" max="11260" width="10.140625" style="119" customWidth="1"/>
    <col min="11261" max="11261" width="0.85546875" style="119" customWidth="1"/>
    <col min="11262" max="11262" width="15.42578125" style="119" customWidth="1"/>
    <col min="11263" max="11263" width="0.85546875" style="119" customWidth="1"/>
    <col min="11264" max="11264" width="11.85546875" style="119" customWidth="1"/>
    <col min="11265" max="11265" width="0.85546875" style="119" customWidth="1"/>
    <col min="11266" max="11266" width="12.85546875" style="119" customWidth="1"/>
    <col min="11267" max="11267" width="0.85546875" style="119" customWidth="1"/>
    <col min="11268" max="11268" width="17.5703125" style="119" customWidth="1"/>
    <col min="11269" max="11269" width="0.85546875" style="119" customWidth="1"/>
    <col min="11270" max="11270" width="14.42578125" style="119" customWidth="1"/>
    <col min="11271" max="11271" width="0.85546875" style="119" customWidth="1"/>
    <col min="11272" max="11272" width="12.5703125" style="119" customWidth="1"/>
    <col min="11273" max="11273" width="0.85546875" style="119" customWidth="1"/>
    <col min="11274" max="11274" width="12.140625" style="119" customWidth="1"/>
    <col min="11275" max="11275" width="0.85546875" style="119" customWidth="1"/>
    <col min="11276" max="11276" width="12.140625" style="119" customWidth="1"/>
    <col min="11277" max="11473" width="9.140625" style="119" customWidth="1"/>
    <col min="11474" max="11474" width="46.5703125" style="119" customWidth="1"/>
    <col min="11475" max="11514" width="7.140625" style="119"/>
    <col min="11515" max="11515" width="38.85546875" style="119" customWidth="1"/>
    <col min="11516" max="11516" width="10.140625" style="119" customWidth="1"/>
    <col min="11517" max="11517" width="0.85546875" style="119" customWidth="1"/>
    <col min="11518" max="11518" width="15.42578125" style="119" customWidth="1"/>
    <col min="11519" max="11519" width="0.85546875" style="119" customWidth="1"/>
    <col min="11520" max="11520" width="11.85546875" style="119" customWidth="1"/>
    <col min="11521" max="11521" width="0.85546875" style="119" customWidth="1"/>
    <col min="11522" max="11522" width="12.85546875" style="119" customWidth="1"/>
    <col min="11523" max="11523" width="0.85546875" style="119" customWidth="1"/>
    <col min="11524" max="11524" width="17.5703125" style="119" customWidth="1"/>
    <col min="11525" max="11525" width="0.85546875" style="119" customWidth="1"/>
    <col min="11526" max="11526" width="14.42578125" style="119" customWidth="1"/>
    <col min="11527" max="11527" width="0.85546875" style="119" customWidth="1"/>
    <col min="11528" max="11528" width="12.5703125" style="119" customWidth="1"/>
    <col min="11529" max="11529" width="0.85546875" style="119" customWidth="1"/>
    <col min="11530" max="11530" width="12.140625" style="119" customWidth="1"/>
    <col min="11531" max="11531" width="0.85546875" style="119" customWidth="1"/>
    <col min="11532" max="11532" width="12.140625" style="119" customWidth="1"/>
    <col min="11533" max="11729" width="9.140625" style="119" customWidth="1"/>
    <col min="11730" max="11730" width="46.5703125" style="119" customWidth="1"/>
    <col min="11731" max="11770" width="7.140625" style="119"/>
    <col min="11771" max="11771" width="38.85546875" style="119" customWidth="1"/>
    <col min="11772" max="11772" width="10.140625" style="119" customWidth="1"/>
    <col min="11773" max="11773" width="0.85546875" style="119" customWidth="1"/>
    <col min="11774" max="11774" width="15.42578125" style="119" customWidth="1"/>
    <col min="11775" max="11775" width="0.85546875" style="119" customWidth="1"/>
    <col min="11776" max="11776" width="11.85546875" style="119" customWidth="1"/>
    <col min="11777" max="11777" width="0.85546875" style="119" customWidth="1"/>
    <col min="11778" max="11778" width="12.85546875" style="119" customWidth="1"/>
    <col min="11779" max="11779" width="0.85546875" style="119" customWidth="1"/>
    <col min="11780" max="11780" width="17.5703125" style="119" customWidth="1"/>
    <col min="11781" max="11781" width="0.85546875" style="119" customWidth="1"/>
    <col min="11782" max="11782" width="14.42578125" style="119" customWidth="1"/>
    <col min="11783" max="11783" width="0.85546875" style="119" customWidth="1"/>
    <col min="11784" max="11784" width="12.5703125" style="119" customWidth="1"/>
    <col min="11785" max="11785" width="0.85546875" style="119" customWidth="1"/>
    <col min="11786" max="11786" width="12.140625" style="119" customWidth="1"/>
    <col min="11787" max="11787" width="0.85546875" style="119" customWidth="1"/>
    <col min="11788" max="11788" width="12.140625" style="119" customWidth="1"/>
    <col min="11789" max="11985" width="9.140625" style="119" customWidth="1"/>
    <col min="11986" max="11986" width="46.5703125" style="119" customWidth="1"/>
    <col min="11987" max="12026" width="7.140625" style="119"/>
    <col min="12027" max="12027" width="38.85546875" style="119" customWidth="1"/>
    <col min="12028" max="12028" width="10.140625" style="119" customWidth="1"/>
    <col min="12029" max="12029" width="0.85546875" style="119" customWidth="1"/>
    <col min="12030" max="12030" width="15.42578125" style="119" customWidth="1"/>
    <col min="12031" max="12031" width="0.85546875" style="119" customWidth="1"/>
    <col min="12032" max="12032" width="11.85546875" style="119" customWidth="1"/>
    <col min="12033" max="12033" width="0.85546875" style="119" customWidth="1"/>
    <col min="12034" max="12034" width="12.85546875" style="119" customWidth="1"/>
    <col min="12035" max="12035" width="0.85546875" style="119" customWidth="1"/>
    <col min="12036" max="12036" width="17.5703125" style="119" customWidth="1"/>
    <col min="12037" max="12037" width="0.85546875" style="119" customWidth="1"/>
    <col min="12038" max="12038" width="14.42578125" style="119" customWidth="1"/>
    <col min="12039" max="12039" width="0.85546875" style="119" customWidth="1"/>
    <col min="12040" max="12040" width="12.5703125" style="119" customWidth="1"/>
    <col min="12041" max="12041" width="0.85546875" style="119" customWidth="1"/>
    <col min="12042" max="12042" width="12.140625" style="119" customWidth="1"/>
    <col min="12043" max="12043" width="0.85546875" style="119" customWidth="1"/>
    <col min="12044" max="12044" width="12.140625" style="119" customWidth="1"/>
    <col min="12045" max="12241" width="9.140625" style="119" customWidth="1"/>
    <col min="12242" max="12242" width="46.5703125" style="119" customWidth="1"/>
    <col min="12243" max="12282" width="7.140625" style="119"/>
    <col min="12283" max="12283" width="38.85546875" style="119" customWidth="1"/>
    <col min="12284" max="12284" width="10.140625" style="119" customWidth="1"/>
    <col min="12285" max="12285" width="0.85546875" style="119" customWidth="1"/>
    <col min="12286" max="12286" width="15.42578125" style="119" customWidth="1"/>
    <col min="12287" max="12287" width="0.85546875" style="119" customWidth="1"/>
    <col min="12288" max="12288" width="11.85546875" style="119" customWidth="1"/>
    <col min="12289" max="12289" width="0.85546875" style="119" customWidth="1"/>
    <col min="12290" max="12290" width="12.85546875" style="119" customWidth="1"/>
    <col min="12291" max="12291" width="0.85546875" style="119" customWidth="1"/>
    <col min="12292" max="12292" width="17.5703125" style="119" customWidth="1"/>
    <col min="12293" max="12293" width="0.85546875" style="119" customWidth="1"/>
    <col min="12294" max="12294" width="14.42578125" style="119" customWidth="1"/>
    <col min="12295" max="12295" width="0.85546875" style="119" customWidth="1"/>
    <col min="12296" max="12296" width="12.5703125" style="119" customWidth="1"/>
    <col min="12297" max="12297" width="0.85546875" style="119" customWidth="1"/>
    <col min="12298" max="12298" width="12.140625" style="119" customWidth="1"/>
    <col min="12299" max="12299" width="0.85546875" style="119" customWidth="1"/>
    <col min="12300" max="12300" width="12.140625" style="119" customWidth="1"/>
    <col min="12301" max="12497" width="9.140625" style="119" customWidth="1"/>
    <col min="12498" max="12498" width="46.5703125" style="119" customWidth="1"/>
    <col min="12499" max="12538" width="7.140625" style="119"/>
    <col min="12539" max="12539" width="38.85546875" style="119" customWidth="1"/>
    <col min="12540" max="12540" width="10.140625" style="119" customWidth="1"/>
    <col min="12541" max="12541" width="0.85546875" style="119" customWidth="1"/>
    <col min="12542" max="12542" width="15.42578125" style="119" customWidth="1"/>
    <col min="12543" max="12543" width="0.85546875" style="119" customWidth="1"/>
    <col min="12544" max="12544" width="11.85546875" style="119" customWidth="1"/>
    <col min="12545" max="12545" width="0.85546875" style="119" customWidth="1"/>
    <col min="12546" max="12546" width="12.85546875" style="119" customWidth="1"/>
    <col min="12547" max="12547" width="0.85546875" style="119" customWidth="1"/>
    <col min="12548" max="12548" width="17.5703125" style="119" customWidth="1"/>
    <col min="12549" max="12549" width="0.85546875" style="119" customWidth="1"/>
    <col min="12550" max="12550" width="14.42578125" style="119" customWidth="1"/>
    <col min="12551" max="12551" width="0.85546875" style="119" customWidth="1"/>
    <col min="12552" max="12552" width="12.5703125" style="119" customWidth="1"/>
    <col min="12553" max="12553" width="0.85546875" style="119" customWidth="1"/>
    <col min="12554" max="12554" width="12.140625" style="119" customWidth="1"/>
    <col min="12555" max="12555" width="0.85546875" style="119" customWidth="1"/>
    <col min="12556" max="12556" width="12.140625" style="119" customWidth="1"/>
    <col min="12557" max="12753" width="9.140625" style="119" customWidth="1"/>
    <col min="12754" max="12754" width="46.5703125" style="119" customWidth="1"/>
    <col min="12755" max="12794" width="7.140625" style="119"/>
    <col min="12795" max="12795" width="38.85546875" style="119" customWidth="1"/>
    <col min="12796" max="12796" width="10.140625" style="119" customWidth="1"/>
    <col min="12797" max="12797" width="0.85546875" style="119" customWidth="1"/>
    <col min="12798" max="12798" width="15.42578125" style="119" customWidth="1"/>
    <col min="12799" max="12799" width="0.85546875" style="119" customWidth="1"/>
    <col min="12800" max="12800" width="11.85546875" style="119" customWidth="1"/>
    <col min="12801" max="12801" width="0.85546875" style="119" customWidth="1"/>
    <col min="12802" max="12802" width="12.85546875" style="119" customWidth="1"/>
    <col min="12803" max="12803" width="0.85546875" style="119" customWidth="1"/>
    <col min="12804" max="12804" width="17.5703125" style="119" customWidth="1"/>
    <col min="12805" max="12805" width="0.85546875" style="119" customWidth="1"/>
    <col min="12806" max="12806" width="14.42578125" style="119" customWidth="1"/>
    <col min="12807" max="12807" width="0.85546875" style="119" customWidth="1"/>
    <col min="12808" max="12808" width="12.5703125" style="119" customWidth="1"/>
    <col min="12809" max="12809" width="0.85546875" style="119" customWidth="1"/>
    <col min="12810" max="12810" width="12.140625" style="119" customWidth="1"/>
    <col min="12811" max="12811" width="0.85546875" style="119" customWidth="1"/>
    <col min="12812" max="12812" width="12.140625" style="119" customWidth="1"/>
    <col min="12813" max="13009" width="9.140625" style="119" customWidth="1"/>
    <col min="13010" max="13010" width="46.5703125" style="119" customWidth="1"/>
    <col min="13011" max="13050" width="7.140625" style="119"/>
    <col min="13051" max="13051" width="38.85546875" style="119" customWidth="1"/>
    <col min="13052" max="13052" width="10.140625" style="119" customWidth="1"/>
    <col min="13053" max="13053" width="0.85546875" style="119" customWidth="1"/>
    <col min="13054" max="13054" width="15.42578125" style="119" customWidth="1"/>
    <col min="13055" max="13055" width="0.85546875" style="119" customWidth="1"/>
    <col min="13056" max="13056" width="11.85546875" style="119" customWidth="1"/>
    <col min="13057" max="13057" width="0.85546875" style="119" customWidth="1"/>
    <col min="13058" max="13058" width="12.85546875" style="119" customWidth="1"/>
    <col min="13059" max="13059" width="0.85546875" style="119" customWidth="1"/>
    <col min="13060" max="13060" width="17.5703125" style="119" customWidth="1"/>
    <col min="13061" max="13061" width="0.85546875" style="119" customWidth="1"/>
    <col min="13062" max="13062" width="14.42578125" style="119" customWidth="1"/>
    <col min="13063" max="13063" width="0.85546875" style="119" customWidth="1"/>
    <col min="13064" max="13064" width="12.5703125" style="119" customWidth="1"/>
    <col min="13065" max="13065" width="0.85546875" style="119" customWidth="1"/>
    <col min="13066" max="13066" width="12.140625" style="119" customWidth="1"/>
    <col min="13067" max="13067" width="0.85546875" style="119" customWidth="1"/>
    <col min="13068" max="13068" width="12.140625" style="119" customWidth="1"/>
    <col min="13069" max="13265" width="9.140625" style="119" customWidth="1"/>
    <col min="13266" max="13266" width="46.5703125" style="119" customWidth="1"/>
    <col min="13267" max="13306" width="7.140625" style="119"/>
    <col min="13307" max="13307" width="38.85546875" style="119" customWidth="1"/>
    <col min="13308" max="13308" width="10.140625" style="119" customWidth="1"/>
    <col min="13309" max="13309" width="0.85546875" style="119" customWidth="1"/>
    <col min="13310" max="13310" width="15.42578125" style="119" customWidth="1"/>
    <col min="13311" max="13311" width="0.85546875" style="119" customWidth="1"/>
    <col min="13312" max="13312" width="11.85546875" style="119" customWidth="1"/>
    <col min="13313" max="13313" width="0.85546875" style="119" customWidth="1"/>
    <col min="13314" max="13314" width="12.85546875" style="119" customWidth="1"/>
    <col min="13315" max="13315" width="0.85546875" style="119" customWidth="1"/>
    <col min="13316" max="13316" width="17.5703125" style="119" customWidth="1"/>
    <col min="13317" max="13317" width="0.85546875" style="119" customWidth="1"/>
    <col min="13318" max="13318" width="14.42578125" style="119" customWidth="1"/>
    <col min="13319" max="13319" width="0.85546875" style="119" customWidth="1"/>
    <col min="13320" max="13320" width="12.5703125" style="119" customWidth="1"/>
    <col min="13321" max="13321" width="0.85546875" style="119" customWidth="1"/>
    <col min="13322" max="13322" width="12.140625" style="119" customWidth="1"/>
    <col min="13323" max="13323" width="0.85546875" style="119" customWidth="1"/>
    <col min="13324" max="13324" width="12.140625" style="119" customWidth="1"/>
    <col min="13325" max="13521" width="9.140625" style="119" customWidth="1"/>
    <col min="13522" max="13522" width="46.5703125" style="119" customWidth="1"/>
    <col min="13523" max="13562" width="7.140625" style="119"/>
    <col min="13563" max="13563" width="38.85546875" style="119" customWidth="1"/>
    <col min="13564" max="13564" width="10.140625" style="119" customWidth="1"/>
    <col min="13565" max="13565" width="0.85546875" style="119" customWidth="1"/>
    <col min="13566" max="13566" width="15.42578125" style="119" customWidth="1"/>
    <col min="13567" max="13567" width="0.85546875" style="119" customWidth="1"/>
    <col min="13568" max="13568" width="11.85546875" style="119" customWidth="1"/>
    <col min="13569" max="13569" width="0.85546875" style="119" customWidth="1"/>
    <col min="13570" max="13570" width="12.85546875" style="119" customWidth="1"/>
    <col min="13571" max="13571" width="0.85546875" style="119" customWidth="1"/>
    <col min="13572" max="13572" width="17.5703125" style="119" customWidth="1"/>
    <col min="13573" max="13573" width="0.85546875" style="119" customWidth="1"/>
    <col min="13574" max="13574" width="14.42578125" style="119" customWidth="1"/>
    <col min="13575" max="13575" width="0.85546875" style="119" customWidth="1"/>
    <col min="13576" max="13576" width="12.5703125" style="119" customWidth="1"/>
    <col min="13577" max="13577" width="0.85546875" style="119" customWidth="1"/>
    <col min="13578" max="13578" width="12.140625" style="119" customWidth="1"/>
    <col min="13579" max="13579" width="0.85546875" style="119" customWidth="1"/>
    <col min="13580" max="13580" width="12.140625" style="119" customWidth="1"/>
    <col min="13581" max="13777" width="9.140625" style="119" customWidth="1"/>
    <col min="13778" max="13778" width="46.5703125" style="119" customWidth="1"/>
    <col min="13779" max="13818" width="7.140625" style="119"/>
    <col min="13819" max="13819" width="38.85546875" style="119" customWidth="1"/>
    <col min="13820" max="13820" width="10.140625" style="119" customWidth="1"/>
    <col min="13821" max="13821" width="0.85546875" style="119" customWidth="1"/>
    <col min="13822" max="13822" width="15.42578125" style="119" customWidth="1"/>
    <col min="13823" max="13823" width="0.85546875" style="119" customWidth="1"/>
    <col min="13824" max="13824" width="11.85546875" style="119" customWidth="1"/>
    <col min="13825" max="13825" width="0.85546875" style="119" customWidth="1"/>
    <col min="13826" max="13826" width="12.85546875" style="119" customWidth="1"/>
    <col min="13827" max="13827" width="0.85546875" style="119" customWidth="1"/>
    <col min="13828" max="13828" width="17.5703125" style="119" customWidth="1"/>
    <col min="13829" max="13829" width="0.85546875" style="119" customWidth="1"/>
    <col min="13830" max="13830" width="14.42578125" style="119" customWidth="1"/>
    <col min="13831" max="13831" width="0.85546875" style="119" customWidth="1"/>
    <col min="13832" max="13832" width="12.5703125" style="119" customWidth="1"/>
    <col min="13833" max="13833" width="0.85546875" style="119" customWidth="1"/>
    <col min="13834" max="13834" width="12.140625" style="119" customWidth="1"/>
    <col min="13835" max="13835" width="0.85546875" style="119" customWidth="1"/>
    <col min="13836" max="13836" width="12.140625" style="119" customWidth="1"/>
    <col min="13837" max="14033" width="9.140625" style="119" customWidth="1"/>
    <col min="14034" max="14034" width="46.5703125" style="119" customWidth="1"/>
    <col min="14035" max="14074" width="7.140625" style="119"/>
    <col min="14075" max="14075" width="38.85546875" style="119" customWidth="1"/>
    <col min="14076" max="14076" width="10.140625" style="119" customWidth="1"/>
    <col min="14077" max="14077" width="0.85546875" style="119" customWidth="1"/>
    <col min="14078" max="14078" width="15.42578125" style="119" customWidth="1"/>
    <col min="14079" max="14079" width="0.85546875" style="119" customWidth="1"/>
    <col min="14080" max="14080" width="11.85546875" style="119" customWidth="1"/>
    <col min="14081" max="14081" width="0.85546875" style="119" customWidth="1"/>
    <col min="14082" max="14082" width="12.85546875" style="119" customWidth="1"/>
    <col min="14083" max="14083" width="0.85546875" style="119" customWidth="1"/>
    <col min="14084" max="14084" width="17.5703125" style="119" customWidth="1"/>
    <col min="14085" max="14085" width="0.85546875" style="119" customWidth="1"/>
    <col min="14086" max="14086" width="14.42578125" style="119" customWidth="1"/>
    <col min="14087" max="14087" width="0.85546875" style="119" customWidth="1"/>
    <col min="14088" max="14088" width="12.5703125" style="119" customWidth="1"/>
    <col min="14089" max="14089" width="0.85546875" style="119" customWidth="1"/>
    <col min="14090" max="14090" width="12.140625" style="119" customWidth="1"/>
    <col min="14091" max="14091" width="0.85546875" style="119" customWidth="1"/>
    <col min="14092" max="14092" width="12.140625" style="119" customWidth="1"/>
    <col min="14093" max="14289" width="9.140625" style="119" customWidth="1"/>
    <col min="14290" max="14290" width="46.5703125" style="119" customWidth="1"/>
    <col min="14291" max="14330" width="7.140625" style="119"/>
    <col min="14331" max="14331" width="38.85546875" style="119" customWidth="1"/>
    <col min="14332" max="14332" width="10.140625" style="119" customWidth="1"/>
    <col min="14333" max="14333" width="0.85546875" style="119" customWidth="1"/>
    <col min="14334" max="14334" width="15.42578125" style="119" customWidth="1"/>
    <col min="14335" max="14335" width="0.85546875" style="119" customWidth="1"/>
    <col min="14336" max="14336" width="11.85546875" style="119" customWidth="1"/>
    <col min="14337" max="14337" width="0.85546875" style="119" customWidth="1"/>
    <col min="14338" max="14338" width="12.85546875" style="119" customWidth="1"/>
    <col min="14339" max="14339" width="0.85546875" style="119" customWidth="1"/>
    <col min="14340" max="14340" width="17.5703125" style="119" customWidth="1"/>
    <col min="14341" max="14341" width="0.85546875" style="119" customWidth="1"/>
    <col min="14342" max="14342" width="14.42578125" style="119" customWidth="1"/>
    <col min="14343" max="14343" width="0.85546875" style="119" customWidth="1"/>
    <col min="14344" max="14344" width="12.5703125" style="119" customWidth="1"/>
    <col min="14345" max="14345" width="0.85546875" style="119" customWidth="1"/>
    <col min="14346" max="14346" width="12.140625" style="119" customWidth="1"/>
    <col min="14347" max="14347" width="0.85546875" style="119" customWidth="1"/>
    <col min="14348" max="14348" width="12.140625" style="119" customWidth="1"/>
    <col min="14349" max="14545" width="9.140625" style="119" customWidth="1"/>
    <col min="14546" max="14546" width="46.5703125" style="119" customWidth="1"/>
    <col min="14547" max="14586" width="7.140625" style="119"/>
    <col min="14587" max="14587" width="38.85546875" style="119" customWidth="1"/>
    <col min="14588" max="14588" width="10.140625" style="119" customWidth="1"/>
    <col min="14589" max="14589" width="0.85546875" style="119" customWidth="1"/>
    <col min="14590" max="14590" width="15.42578125" style="119" customWidth="1"/>
    <col min="14591" max="14591" width="0.85546875" style="119" customWidth="1"/>
    <col min="14592" max="14592" width="11.85546875" style="119" customWidth="1"/>
    <col min="14593" max="14593" width="0.85546875" style="119" customWidth="1"/>
    <col min="14594" max="14594" width="12.85546875" style="119" customWidth="1"/>
    <col min="14595" max="14595" width="0.85546875" style="119" customWidth="1"/>
    <col min="14596" max="14596" width="17.5703125" style="119" customWidth="1"/>
    <col min="14597" max="14597" width="0.85546875" style="119" customWidth="1"/>
    <col min="14598" max="14598" width="14.42578125" style="119" customWidth="1"/>
    <col min="14599" max="14599" width="0.85546875" style="119" customWidth="1"/>
    <col min="14600" max="14600" width="12.5703125" style="119" customWidth="1"/>
    <col min="14601" max="14601" width="0.85546875" style="119" customWidth="1"/>
    <col min="14602" max="14602" width="12.140625" style="119" customWidth="1"/>
    <col min="14603" max="14603" width="0.85546875" style="119" customWidth="1"/>
    <col min="14604" max="14604" width="12.140625" style="119" customWidth="1"/>
    <col min="14605" max="14801" width="9.140625" style="119" customWidth="1"/>
    <col min="14802" max="14802" width="46.5703125" style="119" customWidth="1"/>
    <col min="14803" max="14842" width="7.140625" style="119"/>
    <col min="14843" max="14843" width="38.85546875" style="119" customWidth="1"/>
    <col min="14844" max="14844" width="10.140625" style="119" customWidth="1"/>
    <col min="14845" max="14845" width="0.85546875" style="119" customWidth="1"/>
    <col min="14846" max="14846" width="15.42578125" style="119" customWidth="1"/>
    <col min="14847" max="14847" width="0.85546875" style="119" customWidth="1"/>
    <col min="14848" max="14848" width="11.85546875" style="119" customWidth="1"/>
    <col min="14849" max="14849" width="0.85546875" style="119" customWidth="1"/>
    <col min="14850" max="14850" width="12.85546875" style="119" customWidth="1"/>
    <col min="14851" max="14851" width="0.85546875" style="119" customWidth="1"/>
    <col min="14852" max="14852" width="17.5703125" style="119" customWidth="1"/>
    <col min="14853" max="14853" width="0.85546875" style="119" customWidth="1"/>
    <col min="14854" max="14854" width="14.42578125" style="119" customWidth="1"/>
    <col min="14855" max="14855" width="0.85546875" style="119" customWidth="1"/>
    <col min="14856" max="14856" width="12.5703125" style="119" customWidth="1"/>
    <col min="14857" max="14857" width="0.85546875" style="119" customWidth="1"/>
    <col min="14858" max="14858" width="12.140625" style="119" customWidth="1"/>
    <col min="14859" max="14859" width="0.85546875" style="119" customWidth="1"/>
    <col min="14860" max="14860" width="12.140625" style="119" customWidth="1"/>
    <col min="14861" max="15057" width="9.140625" style="119" customWidth="1"/>
    <col min="15058" max="15058" width="46.5703125" style="119" customWidth="1"/>
    <col min="15059" max="15098" width="7.140625" style="119"/>
    <col min="15099" max="15099" width="38.85546875" style="119" customWidth="1"/>
    <col min="15100" max="15100" width="10.140625" style="119" customWidth="1"/>
    <col min="15101" max="15101" width="0.85546875" style="119" customWidth="1"/>
    <col min="15102" max="15102" width="15.42578125" style="119" customWidth="1"/>
    <col min="15103" max="15103" width="0.85546875" style="119" customWidth="1"/>
    <col min="15104" max="15104" width="11.85546875" style="119" customWidth="1"/>
    <col min="15105" max="15105" width="0.85546875" style="119" customWidth="1"/>
    <col min="15106" max="15106" width="12.85546875" style="119" customWidth="1"/>
    <col min="15107" max="15107" width="0.85546875" style="119" customWidth="1"/>
    <col min="15108" max="15108" width="17.5703125" style="119" customWidth="1"/>
    <col min="15109" max="15109" width="0.85546875" style="119" customWidth="1"/>
    <col min="15110" max="15110" width="14.42578125" style="119" customWidth="1"/>
    <col min="15111" max="15111" width="0.85546875" style="119" customWidth="1"/>
    <col min="15112" max="15112" width="12.5703125" style="119" customWidth="1"/>
    <col min="15113" max="15113" width="0.85546875" style="119" customWidth="1"/>
    <col min="15114" max="15114" width="12.140625" style="119" customWidth="1"/>
    <col min="15115" max="15115" width="0.85546875" style="119" customWidth="1"/>
    <col min="15116" max="15116" width="12.140625" style="119" customWidth="1"/>
    <col min="15117" max="15313" width="9.140625" style="119" customWidth="1"/>
    <col min="15314" max="15314" width="46.5703125" style="119" customWidth="1"/>
    <col min="15315" max="15354" width="7.140625" style="119"/>
    <col min="15355" max="15355" width="38.85546875" style="119" customWidth="1"/>
    <col min="15356" max="15356" width="10.140625" style="119" customWidth="1"/>
    <col min="15357" max="15357" width="0.85546875" style="119" customWidth="1"/>
    <col min="15358" max="15358" width="15.42578125" style="119" customWidth="1"/>
    <col min="15359" max="15359" width="0.85546875" style="119" customWidth="1"/>
    <col min="15360" max="15360" width="11.85546875" style="119" customWidth="1"/>
    <col min="15361" max="15361" width="0.85546875" style="119" customWidth="1"/>
    <col min="15362" max="15362" width="12.85546875" style="119" customWidth="1"/>
    <col min="15363" max="15363" width="0.85546875" style="119" customWidth="1"/>
    <col min="15364" max="15364" width="17.5703125" style="119" customWidth="1"/>
    <col min="15365" max="15365" width="0.85546875" style="119" customWidth="1"/>
    <col min="15366" max="15366" width="14.42578125" style="119" customWidth="1"/>
    <col min="15367" max="15367" width="0.85546875" style="119" customWidth="1"/>
    <col min="15368" max="15368" width="12.5703125" style="119" customWidth="1"/>
    <col min="15369" max="15369" width="0.85546875" style="119" customWidth="1"/>
    <col min="15370" max="15370" width="12.140625" style="119" customWidth="1"/>
    <col min="15371" max="15371" width="0.85546875" style="119" customWidth="1"/>
    <col min="15372" max="15372" width="12.140625" style="119" customWidth="1"/>
    <col min="15373" max="15569" width="9.140625" style="119" customWidth="1"/>
    <col min="15570" max="15570" width="46.5703125" style="119" customWidth="1"/>
    <col min="15571" max="15610" width="7.140625" style="119"/>
    <col min="15611" max="15611" width="38.85546875" style="119" customWidth="1"/>
    <col min="15612" max="15612" width="10.140625" style="119" customWidth="1"/>
    <col min="15613" max="15613" width="0.85546875" style="119" customWidth="1"/>
    <col min="15614" max="15614" width="15.42578125" style="119" customWidth="1"/>
    <col min="15615" max="15615" width="0.85546875" style="119" customWidth="1"/>
    <col min="15616" max="15616" width="11.85546875" style="119" customWidth="1"/>
    <col min="15617" max="15617" width="0.85546875" style="119" customWidth="1"/>
    <col min="15618" max="15618" width="12.85546875" style="119" customWidth="1"/>
    <col min="15619" max="15619" width="0.85546875" style="119" customWidth="1"/>
    <col min="15620" max="15620" width="17.5703125" style="119" customWidth="1"/>
    <col min="15621" max="15621" width="0.85546875" style="119" customWidth="1"/>
    <col min="15622" max="15622" width="14.42578125" style="119" customWidth="1"/>
    <col min="15623" max="15623" width="0.85546875" style="119" customWidth="1"/>
    <col min="15624" max="15624" width="12.5703125" style="119" customWidth="1"/>
    <col min="15625" max="15625" width="0.85546875" style="119" customWidth="1"/>
    <col min="15626" max="15626" width="12.140625" style="119" customWidth="1"/>
    <col min="15627" max="15627" width="0.85546875" style="119" customWidth="1"/>
    <col min="15628" max="15628" width="12.140625" style="119" customWidth="1"/>
    <col min="15629" max="15825" width="9.140625" style="119" customWidth="1"/>
    <col min="15826" max="15826" width="46.5703125" style="119" customWidth="1"/>
    <col min="15827" max="15866" width="7.140625" style="119"/>
    <col min="15867" max="15867" width="38.85546875" style="119" customWidth="1"/>
    <col min="15868" max="15868" width="10.140625" style="119" customWidth="1"/>
    <col min="15869" max="15869" width="0.85546875" style="119" customWidth="1"/>
    <col min="15870" max="15870" width="15.42578125" style="119" customWidth="1"/>
    <col min="15871" max="15871" width="0.85546875" style="119" customWidth="1"/>
    <col min="15872" max="15872" width="11.85546875" style="119" customWidth="1"/>
    <col min="15873" max="15873" width="0.85546875" style="119" customWidth="1"/>
    <col min="15874" max="15874" width="12.85546875" style="119" customWidth="1"/>
    <col min="15875" max="15875" width="0.85546875" style="119" customWidth="1"/>
    <col min="15876" max="15876" width="17.5703125" style="119" customWidth="1"/>
    <col min="15877" max="15877" width="0.85546875" style="119" customWidth="1"/>
    <col min="15878" max="15878" width="14.42578125" style="119" customWidth="1"/>
    <col min="15879" max="15879" width="0.85546875" style="119" customWidth="1"/>
    <col min="15880" max="15880" width="12.5703125" style="119" customWidth="1"/>
    <col min="15881" max="15881" width="0.85546875" style="119" customWidth="1"/>
    <col min="15882" max="15882" width="12.140625" style="119" customWidth="1"/>
    <col min="15883" max="15883" width="0.85546875" style="119" customWidth="1"/>
    <col min="15884" max="15884" width="12.140625" style="119" customWidth="1"/>
    <col min="15885" max="16081" width="9.140625" style="119" customWidth="1"/>
    <col min="16082" max="16082" width="46.5703125" style="119" customWidth="1"/>
    <col min="16083" max="16122" width="7.140625" style="119"/>
    <col min="16123" max="16123" width="38.85546875" style="119" customWidth="1"/>
    <col min="16124" max="16124" width="10.140625" style="119" customWidth="1"/>
    <col min="16125" max="16125" width="0.85546875" style="119" customWidth="1"/>
    <col min="16126" max="16126" width="15.42578125" style="119" customWidth="1"/>
    <col min="16127" max="16127" width="0.85546875" style="119" customWidth="1"/>
    <col min="16128" max="16128" width="11.85546875" style="119" customWidth="1"/>
    <col min="16129" max="16129" width="0.85546875" style="119" customWidth="1"/>
    <col min="16130" max="16130" width="12.85546875" style="119" customWidth="1"/>
    <col min="16131" max="16131" width="0.85546875" style="119" customWidth="1"/>
    <col min="16132" max="16132" width="17.5703125" style="119" customWidth="1"/>
    <col min="16133" max="16133" width="0.85546875" style="119" customWidth="1"/>
    <col min="16134" max="16134" width="14.42578125" style="119" customWidth="1"/>
    <col min="16135" max="16135" width="0.85546875" style="119" customWidth="1"/>
    <col min="16136" max="16136" width="12.5703125" style="119" customWidth="1"/>
    <col min="16137" max="16137" width="0.85546875" style="119" customWidth="1"/>
    <col min="16138" max="16138" width="12.140625" style="119" customWidth="1"/>
    <col min="16139" max="16139" width="0.85546875" style="119" customWidth="1"/>
    <col min="16140" max="16140" width="12.140625" style="119" customWidth="1"/>
    <col min="16141" max="16337" width="9.140625" style="119" customWidth="1"/>
    <col min="16338" max="16338" width="46.5703125" style="119" customWidth="1"/>
    <col min="16339" max="16384" width="7.140625" style="119"/>
  </cols>
  <sheetData>
    <row r="1" spans="1:24" ht="20.100000000000001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4"/>
    </row>
    <row r="2" spans="1:24" ht="20.100000000000001" customHeight="1">
      <c r="A2" s="137" t="s">
        <v>69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</row>
    <row r="3" spans="1:24" ht="20.100000000000001" customHeight="1">
      <c r="A3" s="139" t="s">
        <v>207</v>
      </c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</row>
    <row r="4" spans="1:24" ht="20.100000000000001" customHeight="1">
      <c r="A4" s="266"/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</row>
    <row r="5" spans="1:24" s="121" customFormat="1" ht="20.100000000000001" customHeight="1">
      <c r="A5" s="120"/>
      <c r="B5" s="120"/>
      <c r="C5" s="120"/>
      <c r="D5" s="267" t="s">
        <v>108</v>
      </c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</row>
    <row r="6" spans="1:24" s="121" customFormat="1" ht="20.100000000000001" customHeight="1">
      <c r="A6" s="120"/>
      <c r="B6" s="120"/>
      <c r="C6" s="120"/>
      <c r="D6" s="268" t="s">
        <v>70</v>
      </c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148"/>
      <c r="V6" s="148"/>
      <c r="W6" s="148"/>
      <c r="X6" s="148"/>
    </row>
    <row r="7" spans="1:24" s="121" customFormat="1" ht="20.100000000000001" customHeight="1">
      <c r="A7" s="120"/>
      <c r="B7" s="120"/>
      <c r="C7" s="148"/>
      <c r="D7" s="148"/>
      <c r="E7" s="148"/>
      <c r="F7" s="148"/>
      <c r="G7" s="148"/>
      <c r="H7" s="175"/>
      <c r="I7" s="175"/>
      <c r="J7" s="175"/>
      <c r="K7" s="175"/>
      <c r="L7" s="268" t="s">
        <v>53</v>
      </c>
      <c r="M7" s="268"/>
      <c r="N7" s="268"/>
      <c r="O7" s="268"/>
      <c r="P7" s="268"/>
      <c r="Q7" s="268"/>
      <c r="R7" s="268"/>
      <c r="S7" s="148"/>
      <c r="T7" s="148"/>
      <c r="U7" s="148"/>
      <c r="V7" s="148"/>
      <c r="W7" s="148"/>
      <c r="X7" s="148"/>
    </row>
    <row r="8" spans="1:24" s="121" customFormat="1" ht="20.100000000000001" customHeight="1">
      <c r="A8" s="120"/>
      <c r="B8" s="120"/>
      <c r="C8" s="148"/>
      <c r="D8" s="148"/>
      <c r="E8" s="148"/>
      <c r="F8" s="148"/>
      <c r="G8" s="148"/>
      <c r="H8" s="148"/>
      <c r="I8" s="148"/>
      <c r="J8" s="148"/>
      <c r="K8" s="148"/>
      <c r="L8" s="269" t="s">
        <v>179</v>
      </c>
      <c r="M8" s="269"/>
      <c r="N8" s="269"/>
      <c r="O8" s="148"/>
      <c r="P8" s="176" t="s">
        <v>166</v>
      </c>
      <c r="Q8" s="148"/>
      <c r="R8" s="148"/>
      <c r="S8" s="148"/>
      <c r="T8" s="148"/>
      <c r="U8" s="148"/>
      <c r="V8" s="148"/>
      <c r="W8" s="148"/>
      <c r="X8" s="148"/>
    </row>
    <row r="9" spans="1:24" s="120" customFormat="1" ht="20.100000000000001" customHeight="1">
      <c r="C9" s="150"/>
      <c r="D9" s="150"/>
      <c r="E9" s="150"/>
      <c r="F9" s="150"/>
      <c r="G9" s="150"/>
      <c r="H9" s="265" t="s">
        <v>132</v>
      </c>
      <c r="I9" s="265"/>
      <c r="J9" s="265"/>
      <c r="K9" s="150"/>
      <c r="L9" s="177" t="s">
        <v>138</v>
      </c>
      <c r="N9" s="150" t="s">
        <v>213</v>
      </c>
      <c r="O9" s="150"/>
      <c r="P9" s="178" t="s">
        <v>167</v>
      </c>
      <c r="Q9" s="150"/>
      <c r="R9" s="150"/>
      <c r="S9" s="150"/>
      <c r="T9" s="150" t="s">
        <v>71</v>
      </c>
      <c r="U9" s="150"/>
      <c r="V9" s="179"/>
      <c r="W9" s="150"/>
      <c r="X9" s="180"/>
    </row>
    <row r="10" spans="1:24" s="120" customFormat="1" ht="20.100000000000001" customHeight="1">
      <c r="C10" s="150"/>
      <c r="D10" s="181" t="s">
        <v>72</v>
      </c>
      <c r="E10" s="150"/>
      <c r="F10" s="181" t="s">
        <v>216</v>
      </c>
      <c r="G10" s="150"/>
      <c r="H10" s="150" t="s">
        <v>73</v>
      </c>
      <c r="I10" s="150"/>
      <c r="J10" s="150"/>
      <c r="K10" s="150"/>
      <c r="L10" s="177" t="s">
        <v>139</v>
      </c>
      <c r="M10" s="150"/>
      <c r="N10" s="150" t="s">
        <v>214</v>
      </c>
      <c r="O10" s="150"/>
      <c r="P10" s="178" t="s">
        <v>168</v>
      </c>
      <c r="Q10" s="150"/>
      <c r="R10" s="150" t="s">
        <v>140</v>
      </c>
      <c r="S10" s="150"/>
      <c r="T10" s="150" t="s">
        <v>74</v>
      </c>
      <c r="U10" s="150"/>
      <c r="V10" s="150" t="s">
        <v>75</v>
      </c>
      <c r="W10" s="150"/>
      <c r="X10" s="150" t="s">
        <v>97</v>
      </c>
    </row>
    <row r="11" spans="1:24" s="120" customFormat="1" ht="20.100000000000001" customHeight="1">
      <c r="C11" s="150"/>
      <c r="D11" s="181" t="s">
        <v>76</v>
      </c>
      <c r="E11" s="150"/>
      <c r="F11" s="181" t="s">
        <v>217</v>
      </c>
      <c r="G11" s="150"/>
      <c r="H11" s="182" t="s">
        <v>77</v>
      </c>
      <c r="I11" s="150"/>
      <c r="J11" s="150" t="s">
        <v>33</v>
      </c>
      <c r="K11" s="150"/>
      <c r="L11" s="150" t="s">
        <v>141</v>
      </c>
      <c r="M11" s="150"/>
      <c r="N11" s="150" t="s">
        <v>215</v>
      </c>
      <c r="O11" s="150"/>
      <c r="P11" s="178" t="s">
        <v>169</v>
      </c>
      <c r="Q11" s="150"/>
      <c r="R11" s="150" t="s">
        <v>142</v>
      </c>
      <c r="S11" s="150"/>
      <c r="T11" s="150" t="s">
        <v>78</v>
      </c>
      <c r="U11" s="150"/>
      <c r="V11" s="150" t="s">
        <v>79</v>
      </c>
      <c r="W11" s="150"/>
      <c r="X11" s="150" t="s">
        <v>48</v>
      </c>
    </row>
    <row r="12" spans="1:24" s="120" customFormat="1" ht="20.100000000000001" customHeight="1">
      <c r="A12" s="129"/>
      <c r="B12" s="156" t="s">
        <v>2</v>
      </c>
      <c r="C12" s="178"/>
      <c r="D12" s="183" t="s">
        <v>105</v>
      </c>
      <c r="E12" s="178"/>
      <c r="F12" s="158" t="s">
        <v>105</v>
      </c>
      <c r="G12" s="178"/>
      <c r="H12" s="183" t="s">
        <v>105</v>
      </c>
      <c r="I12" s="178"/>
      <c r="J12" s="183" t="s">
        <v>105</v>
      </c>
      <c r="K12" s="178"/>
      <c r="L12" s="183" t="s">
        <v>105</v>
      </c>
      <c r="M12" s="178"/>
      <c r="N12" s="183" t="s">
        <v>105</v>
      </c>
      <c r="O12" s="178"/>
      <c r="P12" s="183" t="s">
        <v>105</v>
      </c>
      <c r="Q12" s="178"/>
      <c r="R12" s="183" t="s">
        <v>105</v>
      </c>
      <c r="S12" s="178"/>
      <c r="T12" s="183" t="s">
        <v>105</v>
      </c>
      <c r="U12" s="178"/>
      <c r="V12" s="183" t="s">
        <v>105</v>
      </c>
      <c r="W12" s="178"/>
      <c r="X12" s="183" t="s">
        <v>105</v>
      </c>
    </row>
    <row r="13" spans="1:24" s="120" customFormat="1" ht="6" customHeight="1">
      <c r="A13" s="129"/>
      <c r="B13" s="129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</row>
    <row r="14" spans="1:24" s="121" customFormat="1" ht="20.100000000000001" customHeight="1">
      <c r="A14" s="138" t="s">
        <v>162</v>
      </c>
      <c r="B14" s="138"/>
      <c r="C14" s="159"/>
      <c r="D14" s="159">
        <v>3615930</v>
      </c>
      <c r="E14" s="159"/>
      <c r="F14" s="159">
        <v>0</v>
      </c>
      <c r="G14" s="159"/>
      <c r="H14" s="159">
        <v>49892</v>
      </c>
      <c r="I14" s="159"/>
      <c r="J14" s="159">
        <v>-578143</v>
      </c>
      <c r="K14" s="159"/>
      <c r="L14" s="159">
        <v>-30186</v>
      </c>
      <c r="M14" s="159"/>
      <c r="N14" s="159">
        <v>0</v>
      </c>
      <c r="O14" s="159"/>
      <c r="P14" s="159">
        <v>0</v>
      </c>
      <c r="Q14" s="159"/>
      <c r="R14" s="159">
        <f>SUM(L14:P14)</f>
        <v>-30186</v>
      </c>
      <c r="S14" s="159"/>
      <c r="T14" s="159">
        <f>SUM(D14:J14,R14)</f>
        <v>3057493</v>
      </c>
      <c r="U14" s="159"/>
      <c r="V14" s="159">
        <v>53750</v>
      </c>
      <c r="W14" s="159"/>
      <c r="X14" s="159">
        <f>SUM(T14:V14)</f>
        <v>3111243</v>
      </c>
    </row>
    <row r="15" spans="1:24" s="121" customFormat="1" ht="20.100000000000001" customHeight="1">
      <c r="A15" s="160" t="s">
        <v>107</v>
      </c>
      <c r="B15" s="160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</row>
    <row r="16" spans="1:24" s="121" customFormat="1" ht="20.100000000000001" customHeight="1">
      <c r="A16" s="164" t="s">
        <v>164</v>
      </c>
      <c r="B16" s="162"/>
      <c r="C16" s="159"/>
      <c r="D16" s="159">
        <v>0</v>
      </c>
      <c r="E16" s="159"/>
      <c r="F16" s="159">
        <v>0</v>
      </c>
      <c r="G16" s="159"/>
      <c r="H16" s="159">
        <v>0</v>
      </c>
      <c r="I16" s="159"/>
      <c r="J16" s="159">
        <v>0</v>
      </c>
      <c r="K16" s="159"/>
      <c r="L16" s="159">
        <v>0</v>
      </c>
      <c r="M16" s="159"/>
      <c r="N16" s="159">
        <v>0</v>
      </c>
      <c r="O16" s="159"/>
      <c r="P16" s="159">
        <v>1856</v>
      </c>
      <c r="Q16" s="159"/>
      <c r="R16" s="159">
        <f>SUM(L16:P16)</f>
        <v>1856</v>
      </c>
      <c r="S16" s="159"/>
      <c r="T16" s="159">
        <f>SUM(D16:J16,R16)</f>
        <v>1856</v>
      </c>
      <c r="U16" s="159"/>
      <c r="V16" s="159">
        <v>46188</v>
      </c>
      <c r="W16" s="159"/>
      <c r="X16" s="159">
        <f>SUM(T16:V16)</f>
        <v>48044</v>
      </c>
    </row>
    <row r="17" spans="1:24" s="121" customFormat="1" ht="20.100000000000001" customHeight="1">
      <c r="A17" s="164" t="s">
        <v>152</v>
      </c>
      <c r="B17" s="164"/>
      <c r="C17" s="159"/>
      <c r="D17" s="159">
        <v>0</v>
      </c>
      <c r="E17" s="159"/>
      <c r="F17" s="159">
        <v>0</v>
      </c>
      <c r="G17" s="159"/>
      <c r="H17" s="159">
        <v>0</v>
      </c>
      <c r="I17" s="159"/>
      <c r="J17" s="159">
        <v>-987722</v>
      </c>
      <c r="K17" s="159"/>
      <c r="L17" s="159">
        <v>0</v>
      </c>
      <c r="M17" s="159"/>
      <c r="N17" s="159">
        <v>0</v>
      </c>
      <c r="O17" s="159"/>
      <c r="P17" s="159">
        <v>0</v>
      </c>
      <c r="Q17" s="159"/>
      <c r="R17" s="159">
        <f>SUM(L17:P17)</f>
        <v>0</v>
      </c>
      <c r="S17" s="159"/>
      <c r="T17" s="159">
        <f>SUM(D17:J17,R17)</f>
        <v>-987722</v>
      </c>
      <c r="U17" s="159"/>
      <c r="V17" s="159">
        <v>-4916</v>
      </c>
      <c r="W17" s="159"/>
      <c r="X17" s="159">
        <f>SUM(T17:V17)</f>
        <v>-992638</v>
      </c>
    </row>
    <row r="18" spans="1:24" s="121" customFormat="1" ht="20.100000000000001" customHeight="1">
      <c r="A18" s="130" t="s">
        <v>165</v>
      </c>
      <c r="B18" s="130"/>
      <c r="C18" s="159"/>
      <c r="D18" s="163">
        <v>0</v>
      </c>
      <c r="E18" s="159"/>
      <c r="F18" s="163">
        <v>0</v>
      </c>
      <c r="G18" s="159"/>
      <c r="H18" s="163">
        <v>0</v>
      </c>
      <c r="I18" s="159"/>
      <c r="J18" s="163">
        <v>0</v>
      </c>
      <c r="K18" s="159"/>
      <c r="L18" s="163">
        <v>6318</v>
      </c>
      <c r="M18" s="159"/>
      <c r="N18" s="163">
        <v>0</v>
      </c>
      <c r="O18" s="159"/>
      <c r="P18" s="163">
        <v>0</v>
      </c>
      <c r="Q18" s="159"/>
      <c r="R18" s="163">
        <f>SUM(L18:P18)</f>
        <v>6318</v>
      </c>
      <c r="S18" s="159"/>
      <c r="T18" s="163">
        <f>SUM(D18:J18,R18)</f>
        <v>6318</v>
      </c>
      <c r="U18" s="159"/>
      <c r="V18" s="163">
        <v>0</v>
      </c>
      <c r="W18" s="159"/>
      <c r="X18" s="163">
        <f>SUM(T18:V18)</f>
        <v>6318</v>
      </c>
    </row>
    <row r="19" spans="1:24" s="121" customFormat="1" ht="6" customHeight="1">
      <c r="A19" s="130"/>
      <c r="B19" s="130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</row>
    <row r="20" spans="1:24" s="121" customFormat="1" ht="20.100000000000001" customHeight="1" thickBot="1">
      <c r="A20" s="138" t="s">
        <v>163</v>
      </c>
      <c r="B20" s="138"/>
      <c r="C20" s="159"/>
      <c r="D20" s="165">
        <f>SUM(D14:D19)</f>
        <v>3615930</v>
      </c>
      <c r="E20" s="159"/>
      <c r="F20" s="165">
        <f>SUM(F14:F19)</f>
        <v>0</v>
      </c>
      <c r="G20" s="159"/>
      <c r="H20" s="165">
        <f>SUM(H14:H19)</f>
        <v>49892</v>
      </c>
      <c r="I20" s="159"/>
      <c r="J20" s="165">
        <f>SUM(J14:J19)</f>
        <v>-1565865</v>
      </c>
      <c r="K20" s="159"/>
      <c r="L20" s="165">
        <f>SUM(L14:L19)</f>
        <v>-23868</v>
      </c>
      <c r="M20" s="159"/>
      <c r="N20" s="165">
        <f>SUM(N14:N19)</f>
        <v>0</v>
      </c>
      <c r="O20" s="159"/>
      <c r="P20" s="165">
        <f>SUM(P14:P19)</f>
        <v>1856</v>
      </c>
      <c r="Q20" s="159"/>
      <c r="R20" s="165">
        <f>SUM(R14:R19)</f>
        <v>-22012</v>
      </c>
      <c r="S20" s="159"/>
      <c r="T20" s="165">
        <f>SUM(T14:T19)</f>
        <v>2077945</v>
      </c>
      <c r="U20" s="159"/>
      <c r="V20" s="165">
        <f>SUM(V14:V19)</f>
        <v>95022</v>
      </c>
      <c r="W20" s="159"/>
      <c r="X20" s="165">
        <f>SUM(X14:X19)</f>
        <v>2172967</v>
      </c>
    </row>
    <row r="21" spans="1:24" s="121" customFormat="1" ht="20.100000000000001" customHeight="1" thickTop="1">
      <c r="A21" s="138"/>
      <c r="B21" s="138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</row>
    <row r="22" spans="1:24" s="121" customFormat="1" ht="20.100000000000001" customHeight="1">
      <c r="A22" s="138"/>
      <c r="B22" s="138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</row>
    <row r="23" spans="1:24" s="121" customFormat="1" ht="20.100000000000001" customHeight="1">
      <c r="A23" s="137" t="s">
        <v>208</v>
      </c>
      <c r="B23" s="137"/>
      <c r="C23" s="166"/>
      <c r="D23" s="167">
        <v>3615930</v>
      </c>
      <c r="E23" s="166"/>
      <c r="F23" s="167">
        <v>0</v>
      </c>
      <c r="G23" s="166"/>
      <c r="H23" s="167">
        <v>49892</v>
      </c>
      <c r="I23" s="166"/>
      <c r="J23" s="167">
        <v>-2306451</v>
      </c>
      <c r="K23" s="166"/>
      <c r="L23" s="167">
        <v>-18252</v>
      </c>
      <c r="M23" s="166"/>
      <c r="N23" s="167">
        <v>2925927</v>
      </c>
      <c r="O23" s="166"/>
      <c r="P23" s="167">
        <v>1856</v>
      </c>
      <c r="Q23" s="166"/>
      <c r="R23" s="167">
        <f>SUM(L23:P23)</f>
        <v>2909531</v>
      </c>
      <c r="S23" s="166"/>
      <c r="T23" s="167">
        <f>SUM(D23:J23,R23)</f>
        <v>4268902</v>
      </c>
      <c r="U23" s="166"/>
      <c r="V23" s="167">
        <v>111994</v>
      </c>
      <c r="W23" s="166"/>
      <c r="X23" s="167">
        <f>SUM(T23:V23)</f>
        <v>4380896</v>
      </c>
    </row>
    <row r="24" spans="1:24" s="121" customFormat="1" ht="20.100000000000001" customHeight="1">
      <c r="A24" s="134" t="s">
        <v>107</v>
      </c>
      <c r="B24" s="134"/>
      <c r="C24" s="166"/>
      <c r="D24" s="167"/>
      <c r="E24" s="166"/>
      <c r="F24" s="167"/>
      <c r="G24" s="166"/>
      <c r="H24" s="167"/>
      <c r="I24" s="166"/>
      <c r="J24" s="167"/>
      <c r="K24" s="166"/>
      <c r="L24" s="167"/>
      <c r="M24" s="166"/>
      <c r="N24" s="167"/>
      <c r="O24" s="166"/>
      <c r="P24" s="167"/>
      <c r="Q24" s="166"/>
      <c r="R24" s="167"/>
      <c r="S24" s="166"/>
      <c r="T24" s="167"/>
      <c r="U24" s="166"/>
      <c r="V24" s="167"/>
      <c r="W24" s="166"/>
      <c r="X24" s="167"/>
    </row>
    <row r="25" spans="1:24" s="121" customFormat="1" ht="20.100000000000001" customHeight="1">
      <c r="A25" s="164" t="s">
        <v>211</v>
      </c>
      <c r="B25" s="162">
        <v>18</v>
      </c>
      <c r="C25" s="166"/>
      <c r="D25" s="167">
        <v>541997</v>
      </c>
      <c r="E25" s="166"/>
      <c r="F25" s="167">
        <v>-238479</v>
      </c>
      <c r="G25" s="166"/>
      <c r="H25" s="167">
        <v>0</v>
      </c>
      <c r="I25" s="166"/>
      <c r="J25" s="167">
        <v>0</v>
      </c>
      <c r="K25" s="166"/>
      <c r="L25" s="167">
        <v>0</v>
      </c>
      <c r="M25" s="166"/>
      <c r="N25" s="167">
        <v>0</v>
      </c>
      <c r="O25" s="166"/>
      <c r="P25" s="167">
        <v>0</v>
      </c>
      <c r="Q25" s="166"/>
      <c r="R25" s="167">
        <v>0</v>
      </c>
      <c r="S25" s="166"/>
      <c r="T25" s="167">
        <v>303518</v>
      </c>
      <c r="U25" s="166"/>
      <c r="V25" s="167">
        <v>0</v>
      </c>
      <c r="W25" s="166"/>
      <c r="X25" s="167">
        <f t="shared" ref="X25:X30" si="0">SUM(T25:V25)</f>
        <v>303518</v>
      </c>
    </row>
    <row r="26" spans="1:24" s="121" customFormat="1" ht="20.100000000000001" customHeight="1">
      <c r="A26" s="164" t="s">
        <v>212</v>
      </c>
      <c r="B26" s="162">
        <v>18</v>
      </c>
      <c r="C26" s="166"/>
      <c r="D26" s="167">
        <v>512633</v>
      </c>
      <c r="E26" s="166"/>
      <c r="F26" s="167">
        <v>-329669</v>
      </c>
      <c r="G26" s="166"/>
      <c r="H26" s="167">
        <v>0</v>
      </c>
      <c r="I26" s="166"/>
      <c r="J26" s="167">
        <v>0</v>
      </c>
      <c r="K26" s="166"/>
      <c r="L26" s="167">
        <v>0</v>
      </c>
      <c r="M26" s="166"/>
      <c r="N26" s="167">
        <v>0</v>
      </c>
      <c r="O26" s="166"/>
      <c r="P26" s="167">
        <v>0</v>
      </c>
      <c r="Q26" s="166"/>
      <c r="R26" s="167">
        <v>0</v>
      </c>
      <c r="S26" s="166"/>
      <c r="T26" s="167">
        <v>182964</v>
      </c>
      <c r="U26" s="166"/>
      <c r="V26" s="167">
        <v>0</v>
      </c>
      <c r="W26" s="166"/>
      <c r="X26" s="167">
        <f t="shared" si="0"/>
        <v>182964</v>
      </c>
    </row>
    <row r="27" spans="1:24" s="121" customFormat="1" ht="20.100000000000001" customHeight="1">
      <c r="A27" s="164" t="s">
        <v>164</v>
      </c>
      <c r="B27" s="162">
        <v>10</v>
      </c>
      <c r="C27" s="166"/>
      <c r="D27" s="167">
        <v>0</v>
      </c>
      <c r="E27" s="166"/>
      <c r="F27" s="167">
        <v>0</v>
      </c>
      <c r="G27" s="166"/>
      <c r="H27" s="167">
        <v>0</v>
      </c>
      <c r="I27" s="166"/>
      <c r="J27" s="167">
        <v>0</v>
      </c>
      <c r="K27" s="166"/>
      <c r="L27" s="167">
        <v>0</v>
      </c>
      <c r="M27" s="166"/>
      <c r="N27" s="167">
        <v>0</v>
      </c>
      <c r="O27" s="166"/>
      <c r="P27" s="167">
        <v>-1239</v>
      </c>
      <c r="Q27" s="166"/>
      <c r="R27" s="167">
        <v>-1239</v>
      </c>
      <c r="S27" s="166"/>
      <c r="T27" s="167">
        <v>-1239</v>
      </c>
      <c r="U27" s="166"/>
      <c r="V27" s="167">
        <v>5848</v>
      </c>
      <c r="W27" s="166"/>
      <c r="X27" s="167">
        <f t="shared" si="0"/>
        <v>4609</v>
      </c>
    </row>
    <row r="28" spans="1:24" s="121" customFormat="1" ht="20.100000000000001" customHeight="1">
      <c r="A28" s="164" t="s">
        <v>218</v>
      </c>
      <c r="B28" s="162">
        <v>10</v>
      </c>
      <c r="C28" s="166"/>
      <c r="D28" s="167">
        <v>0</v>
      </c>
      <c r="E28" s="166"/>
      <c r="F28" s="167">
        <v>0</v>
      </c>
      <c r="G28" s="166"/>
      <c r="H28" s="167">
        <v>0</v>
      </c>
      <c r="I28" s="166"/>
      <c r="J28" s="167">
        <v>0</v>
      </c>
      <c r="K28" s="166"/>
      <c r="L28" s="167">
        <v>0</v>
      </c>
      <c r="M28" s="166"/>
      <c r="N28" s="167">
        <v>0</v>
      </c>
      <c r="O28" s="166"/>
      <c r="P28" s="167">
        <v>0</v>
      </c>
      <c r="Q28" s="166"/>
      <c r="R28" s="167">
        <v>0</v>
      </c>
      <c r="S28" s="166"/>
      <c r="T28" s="167">
        <v>0</v>
      </c>
      <c r="U28" s="166"/>
      <c r="V28" s="167">
        <v>-49</v>
      </c>
      <c r="W28" s="166"/>
      <c r="X28" s="167">
        <f t="shared" si="0"/>
        <v>-49</v>
      </c>
    </row>
    <row r="29" spans="1:24" s="121" customFormat="1" ht="20.100000000000001" customHeight="1">
      <c r="A29" s="164" t="s">
        <v>152</v>
      </c>
      <c r="B29" s="184"/>
      <c r="C29" s="166"/>
      <c r="D29" s="167">
        <v>0</v>
      </c>
      <c r="E29" s="166"/>
      <c r="F29" s="167">
        <v>0</v>
      </c>
      <c r="G29" s="166"/>
      <c r="H29" s="167">
        <v>0</v>
      </c>
      <c r="I29" s="166"/>
      <c r="J29" s="167">
        <v>-786002</v>
      </c>
      <c r="K29" s="166"/>
      <c r="L29" s="167">
        <v>0</v>
      </c>
      <c r="M29" s="166"/>
      <c r="N29" s="167">
        <v>0</v>
      </c>
      <c r="O29" s="166"/>
      <c r="P29" s="167">
        <v>0</v>
      </c>
      <c r="Q29" s="166"/>
      <c r="R29" s="167">
        <v>0</v>
      </c>
      <c r="S29" s="166"/>
      <c r="T29" s="167">
        <v>-786002</v>
      </c>
      <c r="U29" s="166"/>
      <c r="V29" s="167">
        <v>-3812</v>
      </c>
      <c r="W29" s="166"/>
      <c r="X29" s="167">
        <f t="shared" si="0"/>
        <v>-789814</v>
      </c>
    </row>
    <row r="30" spans="1:24" s="121" customFormat="1" ht="20.100000000000001" customHeight="1">
      <c r="A30" s="130" t="s">
        <v>165</v>
      </c>
      <c r="C30" s="166"/>
      <c r="D30" s="170">
        <v>0</v>
      </c>
      <c r="E30" s="166"/>
      <c r="F30" s="170">
        <v>0</v>
      </c>
      <c r="G30" s="166"/>
      <c r="H30" s="170">
        <v>0</v>
      </c>
      <c r="I30" s="166"/>
      <c r="J30" s="170">
        <v>0</v>
      </c>
      <c r="K30" s="166"/>
      <c r="L30" s="170">
        <v>-11934</v>
      </c>
      <c r="M30" s="166"/>
      <c r="N30" s="170">
        <v>0</v>
      </c>
      <c r="O30" s="166"/>
      <c r="P30" s="170">
        <v>0</v>
      </c>
      <c r="Q30" s="166"/>
      <c r="R30" s="170">
        <v>-11934</v>
      </c>
      <c r="S30" s="166"/>
      <c r="T30" s="170">
        <v>-11934</v>
      </c>
      <c r="U30" s="166"/>
      <c r="V30" s="170">
        <v>0</v>
      </c>
      <c r="W30" s="166"/>
      <c r="X30" s="170">
        <f t="shared" si="0"/>
        <v>-11934</v>
      </c>
    </row>
    <row r="31" spans="1:24" s="121" customFormat="1" ht="6" customHeight="1">
      <c r="C31" s="166"/>
      <c r="D31" s="167"/>
      <c r="E31" s="166"/>
      <c r="F31" s="167"/>
      <c r="G31" s="166"/>
      <c r="H31" s="167"/>
      <c r="I31" s="166"/>
      <c r="J31" s="167"/>
      <c r="K31" s="166"/>
      <c r="L31" s="167"/>
      <c r="M31" s="166"/>
      <c r="N31" s="167"/>
      <c r="O31" s="166"/>
      <c r="P31" s="167"/>
      <c r="Q31" s="166"/>
      <c r="R31" s="167"/>
      <c r="S31" s="166"/>
      <c r="T31" s="167"/>
      <c r="U31" s="166"/>
      <c r="V31" s="167"/>
      <c r="W31" s="166"/>
      <c r="X31" s="167"/>
    </row>
    <row r="32" spans="1:24" s="121" customFormat="1" ht="20.100000000000001" customHeight="1" thickBot="1">
      <c r="A32" s="137" t="s">
        <v>209</v>
      </c>
      <c r="B32" s="137"/>
      <c r="C32" s="166"/>
      <c r="D32" s="171">
        <f>SUM(D23:D31)</f>
        <v>4670560</v>
      </c>
      <c r="E32" s="166"/>
      <c r="F32" s="171">
        <f>SUM(F23:F31)</f>
        <v>-568148</v>
      </c>
      <c r="G32" s="166"/>
      <c r="H32" s="171">
        <f>SUM(H23:H31)</f>
        <v>49892</v>
      </c>
      <c r="I32" s="166"/>
      <c r="J32" s="171">
        <f>SUM(J23:J31)</f>
        <v>-3092453</v>
      </c>
      <c r="K32" s="166"/>
      <c r="L32" s="171">
        <f>SUM(L23:L31)</f>
        <v>-30186</v>
      </c>
      <c r="M32" s="166"/>
      <c r="N32" s="171">
        <f>SUM(N23:N31)</f>
        <v>2925927</v>
      </c>
      <c r="O32" s="166"/>
      <c r="P32" s="171">
        <f>SUM(P23:P31)</f>
        <v>617</v>
      </c>
      <c r="Q32" s="166"/>
      <c r="R32" s="171">
        <f>SUM(R23:R31)</f>
        <v>2896358</v>
      </c>
      <c r="S32" s="166"/>
      <c r="T32" s="171">
        <f>SUM(T23:T31)</f>
        <v>3956209</v>
      </c>
      <c r="U32" s="166"/>
      <c r="V32" s="171">
        <f>SUM(V23:V31)</f>
        <v>113981</v>
      </c>
      <c r="W32" s="166"/>
      <c r="X32" s="171">
        <f>SUM(X23:X31)</f>
        <v>4070190</v>
      </c>
    </row>
    <row r="33" spans="1:24" s="121" customFormat="1" ht="20.100000000000001" customHeight="1" thickTop="1">
      <c r="A33" s="137"/>
      <c r="B33" s="137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</row>
    <row r="34" spans="1:24" s="121" customFormat="1" ht="20.100000000000001" customHeight="1">
      <c r="A34" s="137"/>
      <c r="B34" s="137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</row>
    <row r="35" spans="1:24" s="121" customFormat="1" ht="20.100000000000001" customHeight="1">
      <c r="A35" s="137"/>
      <c r="B35" s="137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</row>
    <row r="36" spans="1:24" s="121" customFormat="1" ht="15.75" customHeight="1">
      <c r="A36" s="137"/>
      <c r="B36" s="137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</row>
    <row r="37" spans="1:24" ht="21.95" customHeight="1">
      <c r="A37" s="172" t="str">
        <f>'PL 7-8 (9m)'!A53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7" s="172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</row>
  </sheetData>
  <mergeCells count="6">
    <mergeCell ref="H9:J9"/>
    <mergeCell ref="A4:X4"/>
    <mergeCell ref="D5:X5"/>
    <mergeCell ref="D6:T6"/>
    <mergeCell ref="L7:R7"/>
    <mergeCell ref="L8:N8"/>
  </mergeCells>
  <pageMargins left="0.3" right="0.3" top="0.5" bottom="0.6" header="0.49" footer="0.4"/>
  <pageSetup paperSize="9" scale="77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AA5B6-FC90-417A-9A5A-4D235551E850}">
  <sheetPr codeName="Sheet5"/>
  <dimension ref="A1:R32"/>
  <sheetViews>
    <sheetView topLeftCell="A22" zoomScaleNormal="100" zoomScaleSheetLayoutView="70" zoomScalePageLayoutView="70" workbookViewId="0">
      <selection activeCell="C160" sqref="A159:L160"/>
    </sheetView>
  </sheetViews>
  <sheetFormatPr defaultRowHeight="21.95" customHeight="1"/>
  <cols>
    <col min="1" max="1" width="39.42578125" style="119" customWidth="1"/>
    <col min="2" max="2" width="7" style="119" customWidth="1"/>
    <col min="3" max="3" width="0.5703125" style="122" customWidth="1"/>
    <col min="4" max="4" width="9.7109375" style="122" customWidth="1"/>
    <col min="5" max="5" width="0.5703125" style="122" customWidth="1"/>
    <col min="6" max="6" width="8.42578125" style="122" customWidth="1"/>
    <col min="7" max="7" width="0.5703125" style="122" customWidth="1"/>
    <col min="8" max="8" width="14.28515625" style="122" customWidth="1"/>
    <col min="9" max="9" width="0.5703125" style="124" customWidth="1"/>
    <col min="10" max="10" width="10.7109375" style="122" customWidth="1"/>
    <col min="11" max="11" width="0.5703125" style="122" customWidth="1"/>
    <col min="12" max="12" width="17.7109375" style="122" customWidth="1"/>
    <col min="13" max="13" width="0.5703125" style="122" customWidth="1"/>
    <col min="14" max="14" width="10.7109375" style="122" customWidth="1"/>
    <col min="15" max="15" width="0.5703125" style="122" customWidth="1"/>
    <col min="16" max="16" width="14.7109375" style="122" customWidth="1"/>
    <col min="17" max="17" width="0.5703125" style="122" customWidth="1"/>
    <col min="18" max="18" width="12.140625" style="122" customWidth="1"/>
    <col min="19" max="251" width="9.140625" style="119"/>
    <col min="252" max="252" width="47.140625" style="119" customWidth="1"/>
    <col min="253" max="253" width="10.85546875" style="119" customWidth="1"/>
    <col min="254" max="254" width="0.85546875" style="119" customWidth="1"/>
    <col min="255" max="255" width="16.42578125" style="119" customWidth="1"/>
    <col min="256" max="256" width="0.85546875" style="119" customWidth="1"/>
    <col min="257" max="257" width="11.85546875" style="119" customWidth="1"/>
    <col min="258" max="258" width="0.85546875" style="119" customWidth="1"/>
    <col min="259" max="259" width="13.5703125" style="119" customWidth="1"/>
    <col min="260" max="260" width="0.85546875" style="119" customWidth="1"/>
    <col min="261" max="261" width="18.5703125" style="119" customWidth="1"/>
    <col min="262" max="262" width="0.85546875" style="119" customWidth="1"/>
    <col min="263" max="263" width="15.5703125" style="119" customWidth="1"/>
    <col min="264" max="264" width="0.85546875" style="119" customWidth="1"/>
    <col min="265" max="265" width="12.140625" style="119" customWidth="1"/>
    <col min="266" max="507" width="9.140625" style="119"/>
    <col min="508" max="508" width="47.140625" style="119" customWidth="1"/>
    <col min="509" max="509" width="10.85546875" style="119" customWidth="1"/>
    <col min="510" max="510" width="0.85546875" style="119" customWidth="1"/>
    <col min="511" max="511" width="16.42578125" style="119" customWidth="1"/>
    <col min="512" max="512" width="0.85546875" style="119" customWidth="1"/>
    <col min="513" max="513" width="11.85546875" style="119" customWidth="1"/>
    <col min="514" max="514" width="0.85546875" style="119" customWidth="1"/>
    <col min="515" max="515" width="13.5703125" style="119" customWidth="1"/>
    <col min="516" max="516" width="0.85546875" style="119" customWidth="1"/>
    <col min="517" max="517" width="18.5703125" style="119" customWidth="1"/>
    <col min="518" max="518" width="0.85546875" style="119" customWidth="1"/>
    <col min="519" max="519" width="15.5703125" style="119" customWidth="1"/>
    <col min="520" max="520" width="0.85546875" style="119" customWidth="1"/>
    <col min="521" max="521" width="12.140625" style="119" customWidth="1"/>
    <col min="522" max="763" width="9.140625" style="119"/>
    <col min="764" max="764" width="47.140625" style="119" customWidth="1"/>
    <col min="765" max="765" width="10.85546875" style="119" customWidth="1"/>
    <col min="766" max="766" width="0.85546875" style="119" customWidth="1"/>
    <col min="767" max="767" width="16.42578125" style="119" customWidth="1"/>
    <col min="768" max="768" width="0.85546875" style="119" customWidth="1"/>
    <col min="769" max="769" width="11.85546875" style="119" customWidth="1"/>
    <col min="770" max="770" width="0.85546875" style="119" customWidth="1"/>
    <col min="771" max="771" width="13.5703125" style="119" customWidth="1"/>
    <col min="772" max="772" width="0.85546875" style="119" customWidth="1"/>
    <col min="773" max="773" width="18.5703125" style="119" customWidth="1"/>
    <col min="774" max="774" width="0.85546875" style="119" customWidth="1"/>
    <col min="775" max="775" width="15.5703125" style="119" customWidth="1"/>
    <col min="776" max="776" width="0.85546875" style="119" customWidth="1"/>
    <col min="777" max="777" width="12.140625" style="119" customWidth="1"/>
    <col min="778" max="1019" width="9.140625" style="119"/>
    <col min="1020" max="1020" width="47.140625" style="119" customWidth="1"/>
    <col min="1021" max="1021" width="10.85546875" style="119" customWidth="1"/>
    <col min="1022" max="1022" width="0.85546875" style="119" customWidth="1"/>
    <col min="1023" max="1023" width="16.42578125" style="119" customWidth="1"/>
    <col min="1024" max="1024" width="0.85546875" style="119" customWidth="1"/>
    <col min="1025" max="1025" width="11.85546875" style="119" customWidth="1"/>
    <col min="1026" max="1026" width="0.85546875" style="119" customWidth="1"/>
    <col min="1027" max="1027" width="13.5703125" style="119" customWidth="1"/>
    <col min="1028" max="1028" width="0.85546875" style="119" customWidth="1"/>
    <col min="1029" max="1029" width="18.5703125" style="119" customWidth="1"/>
    <col min="1030" max="1030" width="0.85546875" style="119" customWidth="1"/>
    <col min="1031" max="1031" width="15.5703125" style="119" customWidth="1"/>
    <col min="1032" max="1032" width="0.85546875" style="119" customWidth="1"/>
    <col min="1033" max="1033" width="12.140625" style="119" customWidth="1"/>
    <col min="1034" max="1275" width="9.140625" style="119"/>
    <col min="1276" max="1276" width="47.140625" style="119" customWidth="1"/>
    <col min="1277" max="1277" width="10.85546875" style="119" customWidth="1"/>
    <col min="1278" max="1278" width="0.85546875" style="119" customWidth="1"/>
    <col min="1279" max="1279" width="16.42578125" style="119" customWidth="1"/>
    <col min="1280" max="1280" width="0.85546875" style="119" customWidth="1"/>
    <col min="1281" max="1281" width="11.85546875" style="119" customWidth="1"/>
    <col min="1282" max="1282" width="0.85546875" style="119" customWidth="1"/>
    <col min="1283" max="1283" width="13.5703125" style="119" customWidth="1"/>
    <col min="1284" max="1284" width="0.85546875" style="119" customWidth="1"/>
    <col min="1285" max="1285" width="18.5703125" style="119" customWidth="1"/>
    <col min="1286" max="1286" width="0.85546875" style="119" customWidth="1"/>
    <col min="1287" max="1287" width="15.5703125" style="119" customWidth="1"/>
    <col min="1288" max="1288" width="0.85546875" style="119" customWidth="1"/>
    <col min="1289" max="1289" width="12.140625" style="119" customWidth="1"/>
    <col min="1290" max="1531" width="9.140625" style="119"/>
    <col min="1532" max="1532" width="47.140625" style="119" customWidth="1"/>
    <col min="1533" max="1533" width="10.85546875" style="119" customWidth="1"/>
    <col min="1534" max="1534" width="0.85546875" style="119" customWidth="1"/>
    <col min="1535" max="1535" width="16.42578125" style="119" customWidth="1"/>
    <col min="1536" max="1536" width="0.85546875" style="119" customWidth="1"/>
    <col min="1537" max="1537" width="11.85546875" style="119" customWidth="1"/>
    <col min="1538" max="1538" width="0.85546875" style="119" customWidth="1"/>
    <col min="1539" max="1539" width="13.5703125" style="119" customWidth="1"/>
    <col min="1540" max="1540" width="0.85546875" style="119" customWidth="1"/>
    <col min="1541" max="1541" width="18.5703125" style="119" customWidth="1"/>
    <col min="1542" max="1542" width="0.85546875" style="119" customWidth="1"/>
    <col min="1543" max="1543" width="15.5703125" style="119" customWidth="1"/>
    <col min="1544" max="1544" width="0.85546875" style="119" customWidth="1"/>
    <col min="1545" max="1545" width="12.140625" style="119" customWidth="1"/>
    <col min="1546" max="1787" width="9.140625" style="119"/>
    <col min="1788" max="1788" width="47.140625" style="119" customWidth="1"/>
    <col min="1789" max="1789" width="10.85546875" style="119" customWidth="1"/>
    <col min="1790" max="1790" width="0.85546875" style="119" customWidth="1"/>
    <col min="1791" max="1791" width="16.42578125" style="119" customWidth="1"/>
    <col min="1792" max="1792" width="0.85546875" style="119" customWidth="1"/>
    <col min="1793" max="1793" width="11.85546875" style="119" customWidth="1"/>
    <col min="1794" max="1794" width="0.85546875" style="119" customWidth="1"/>
    <col min="1795" max="1795" width="13.5703125" style="119" customWidth="1"/>
    <col min="1796" max="1796" width="0.85546875" style="119" customWidth="1"/>
    <col min="1797" max="1797" width="18.5703125" style="119" customWidth="1"/>
    <col min="1798" max="1798" width="0.85546875" style="119" customWidth="1"/>
    <col min="1799" max="1799" width="15.5703125" style="119" customWidth="1"/>
    <col min="1800" max="1800" width="0.85546875" style="119" customWidth="1"/>
    <col min="1801" max="1801" width="12.140625" style="119" customWidth="1"/>
    <col min="1802" max="2043" width="9.140625" style="119"/>
    <col min="2044" max="2044" width="47.140625" style="119" customWidth="1"/>
    <col min="2045" max="2045" width="10.85546875" style="119" customWidth="1"/>
    <col min="2046" max="2046" width="0.85546875" style="119" customWidth="1"/>
    <col min="2047" max="2047" width="16.42578125" style="119" customWidth="1"/>
    <col min="2048" max="2048" width="0.85546875" style="119" customWidth="1"/>
    <col min="2049" max="2049" width="11.85546875" style="119" customWidth="1"/>
    <col min="2050" max="2050" width="0.85546875" style="119" customWidth="1"/>
    <col min="2051" max="2051" width="13.5703125" style="119" customWidth="1"/>
    <col min="2052" max="2052" width="0.85546875" style="119" customWidth="1"/>
    <col min="2053" max="2053" width="18.5703125" style="119" customWidth="1"/>
    <col min="2054" max="2054" width="0.85546875" style="119" customWidth="1"/>
    <col min="2055" max="2055" width="15.5703125" style="119" customWidth="1"/>
    <col min="2056" max="2056" width="0.85546875" style="119" customWidth="1"/>
    <col min="2057" max="2057" width="12.140625" style="119" customWidth="1"/>
    <col min="2058" max="2299" width="9.140625" style="119"/>
    <col min="2300" max="2300" width="47.140625" style="119" customWidth="1"/>
    <col min="2301" max="2301" width="10.85546875" style="119" customWidth="1"/>
    <col min="2302" max="2302" width="0.85546875" style="119" customWidth="1"/>
    <col min="2303" max="2303" width="16.42578125" style="119" customWidth="1"/>
    <col min="2304" max="2304" width="0.85546875" style="119" customWidth="1"/>
    <col min="2305" max="2305" width="11.85546875" style="119" customWidth="1"/>
    <col min="2306" max="2306" width="0.85546875" style="119" customWidth="1"/>
    <col min="2307" max="2307" width="13.5703125" style="119" customWidth="1"/>
    <col min="2308" max="2308" width="0.85546875" style="119" customWidth="1"/>
    <col min="2309" max="2309" width="18.5703125" style="119" customWidth="1"/>
    <col min="2310" max="2310" width="0.85546875" style="119" customWidth="1"/>
    <col min="2311" max="2311" width="15.5703125" style="119" customWidth="1"/>
    <col min="2312" max="2312" width="0.85546875" style="119" customWidth="1"/>
    <col min="2313" max="2313" width="12.140625" style="119" customWidth="1"/>
    <col min="2314" max="2555" width="9.140625" style="119"/>
    <col min="2556" max="2556" width="47.140625" style="119" customWidth="1"/>
    <col min="2557" max="2557" width="10.85546875" style="119" customWidth="1"/>
    <col min="2558" max="2558" width="0.85546875" style="119" customWidth="1"/>
    <col min="2559" max="2559" width="16.42578125" style="119" customWidth="1"/>
    <col min="2560" max="2560" width="0.85546875" style="119" customWidth="1"/>
    <col min="2561" max="2561" width="11.85546875" style="119" customWidth="1"/>
    <col min="2562" max="2562" width="0.85546875" style="119" customWidth="1"/>
    <col min="2563" max="2563" width="13.5703125" style="119" customWidth="1"/>
    <col min="2564" max="2564" width="0.85546875" style="119" customWidth="1"/>
    <col min="2565" max="2565" width="18.5703125" style="119" customWidth="1"/>
    <col min="2566" max="2566" width="0.85546875" style="119" customWidth="1"/>
    <col min="2567" max="2567" width="15.5703125" style="119" customWidth="1"/>
    <col min="2568" max="2568" width="0.85546875" style="119" customWidth="1"/>
    <col min="2569" max="2569" width="12.140625" style="119" customWidth="1"/>
    <col min="2570" max="2811" width="9.140625" style="119"/>
    <col min="2812" max="2812" width="47.140625" style="119" customWidth="1"/>
    <col min="2813" max="2813" width="10.85546875" style="119" customWidth="1"/>
    <col min="2814" max="2814" width="0.85546875" style="119" customWidth="1"/>
    <col min="2815" max="2815" width="16.42578125" style="119" customWidth="1"/>
    <col min="2816" max="2816" width="0.85546875" style="119" customWidth="1"/>
    <col min="2817" max="2817" width="11.85546875" style="119" customWidth="1"/>
    <col min="2818" max="2818" width="0.85546875" style="119" customWidth="1"/>
    <col min="2819" max="2819" width="13.5703125" style="119" customWidth="1"/>
    <col min="2820" max="2820" width="0.85546875" style="119" customWidth="1"/>
    <col min="2821" max="2821" width="18.5703125" style="119" customWidth="1"/>
    <col min="2822" max="2822" width="0.85546875" style="119" customWidth="1"/>
    <col min="2823" max="2823" width="15.5703125" style="119" customWidth="1"/>
    <col min="2824" max="2824" width="0.85546875" style="119" customWidth="1"/>
    <col min="2825" max="2825" width="12.140625" style="119" customWidth="1"/>
    <col min="2826" max="3067" width="9.140625" style="119"/>
    <col min="3068" max="3068" width="47.140625" style="119" customWidth="1"/>
    <col min="3069" max="3069" width="10.85546875" style="119" customWidth="1"/>
    <col min="3070" max="3070" width="0.85546875" style="119" customWidth="1"/>
    <col min="3071" max="3071" width="16.42578125" style="119" customWidth="1"/>
    <col min="3072" max="3072" width="0.85546875" style="119" customWidth="1"/>
    <col min="3073" max="3073" width="11.85546875" style="119" customWidth="1"/>
    <col min="3074" max="3074" width="0.85546875" style="119" customWidth="1"/>
    <col min="3075" max="3075" width="13.5703125" style="119" customWidth="1"/>
    <col min="3076" max="3076" width="0.85546875" style="119" customWidth="1"/>
    <col min="3077" max="3077" width="18.5703125" style="119" customWidth="1"/>
    <col min="3078" max="3078" width="0.85546875" style="119" customWidth="1"/>
    <col min="3079" max="3079" width="15.5703125" style="119" customWidth="1"/>
    <col min="3080" max="3080" width="0.85546875" style="119" customWidth="1"/>
    <col min="3081" max="3081" width="12.140625" style="119" customWidth="1"/>
    <col min="3082" max="3323" width="9.140625" style="119"/>
    <col min="3324" max="3324" width="47.140625" style="119" customWidth="1"/>
    <col min="3325" max="3325" width="10.85546875" style="119" customWidth="1"/>
    <col min="3326" max="3326" width="0.85546875" style="119" customWidth="1"/>
    <col min="3327" max="3327" width="16.42578125" style="119" customWidth="1"/>
    <col min="3328" max="3328" width="0.85546875" style="119" customWidth="1"/>
    <col min="3329" max="3329" width="11.85546875" style="119" customWidth="1"/>
    <col min="3330" max="3330" width="0.85546875" style="119" customWidth="1"/>
    <col min="3331" max="3331" width="13.5703125" style="119" customWidth="1"/>
    <col min="3332" max="3332" width="0.85546875" style="119" customWidth="1"/>
    <col min="3333" max="3333" width="18.5703125" style="119" customWidth="1"/>
    <col min="3334" max="3334" width="0.85546875" style="119" customWidth="1"/>
    <col min="3335" max="3335" width="15.5703125" style="119" customWidth="1"/>
    <col min="3336" max="3336" width="0.85546875" style="119" customWidth="1"/>
    <col min="3337" max="3337" width="12.140625" style="119" customWidth="1"/>
    <col min="3338" max="3579" width="9.140625" style="119"/>
    <col min="3580" max="3580" width="47.140625" style="119" customWidth="1"/>
    <col min="3581" max="3581" width="10.85546875" style="119" customWidth="1"/>
    <col min="3582" max="3582" width="0.85546875" style="119" customWidth="1"/>
    <col min="3583" max="3583" width="16.42578125" style="119" customWidth="1"/>
    <col min="3584" max="3584" width="0.85546875" style="119" customWidth="1"/>
    <col min="3585" max="3585" width="11.85546875" style="119" customWidth="1"/>
    <col min="3586" max="3586" width="0.85546875" style="119" customWidth="1"/>
    <col min="3587" max="3587" width="13.5703125" style="119" customWidth="1"/>
    <col min="3588" max="3588" width="0.85546875" style="119" customWidth="1"/>
    <col min="3589" max="3589" width="18.5703125" style="119" customWidth="1"/>
    <col min="3590" max="3590" width="0.85546875" style="119" customWidth="1"/>
    <col min="3591" max="3591" width="15.5703125" style="119" customWidth="1"/>
    <col min="3592" max="3592" width="0.85546875" style="119" customWidth="1"/>
    <col min="3593" max="3593" width="12.140625" style="119" customWidth="1"/>
    <col min="3594" max="3835" width="9.140625" style="119"/>
    <col min="3836" max="3836" width="47.140625" style="119" customWidth="1"/>
    <col min="3837" max="3837" width="10.85546875" style="119" customWidth="1"/>
    <col min="3838" max="3838" width="0.85546875" style="119" customWidth="1"/>
    <col min="3839" max="3839" width="16.42578125" style="119" customWidth="1"/>
    <col min="3840" max="3840" width="0.85546875" style="119" customWidth="1"/>
    <col min="3841" max="3841" width="11.85546875" style="119" customWidth="1"/>
    <col min="3842" max="3842" width="0.85546875" style="119" customWidth="1"/>
    <col min="3843" max="3843" width="13.5703125" style="119" customWidth="1"/>
    <col min="3844" max="3844" width="0.85546875" style="119" customWidth="1"/>
    <col min="3845" max="3845" width="18.5703125" style="119" customWidth="1"/>
    <col min="3846" max="3846" width="0.85546875" style="119" customWidth="1"/>
    <col min="3847" max="3847" width="15.5703125" style="119" customWidth="1"/>
    <col min="3848" max="3848" width="0.85546875" style="119" customWidth="1"/>
    <col min="3849" max="3849" width="12.140625" style="119" customWidth="1"/>
    <col min="3850" max="4091" width="9.140625" style="119"/>
    <col min="4092" max="4092" width="47.140625" style="119" customWidth="1"/>
    <col min="4093" max="4093" width="10.85546875" style="119" customWidth="1"/>
    <col min="4094" max="4094" width="0.85546875" style="119" customWidth="1"/>
    <col min="4095" max="4095" width="16.42578125" style="119" customWidth="1"/>
    <col min="4096" max="4096" width="0.85546875" style="119" customWidth="1"/>
    <col min="4097" max="4097" width="11.85546875" style="119" customWidth="1"/>
    <col min="4098" max="4098" width="0.85546875" style="119" customWidth="1"/>
    <col min="4099" max="4099" width="13.5703125" style="119" customWidth="1"/>
    <col min="4100" max="4100" width="0.85546875" style="119" customWidth="1"/>
    <col min="4101" max="4101" width="18.5703125" style="119" customWidth="1"/>
    <col min="4102" max="4102" width="0.85546875" style="119" customWidth="1"/>
    <col min="4103" max="4103" width="15.5703125" style="119" customWidth="1"/>
    <col min="4104" max="4104" width="0.85546875" style="119" customWidth="1"/>
    <col min="4105" max="4105" width="12.140625" style="119" customWidth="1"/>
    <col min="4106" max="4347" width="9.140625" style="119"/>
    <col min="4348" max="4348" width="47.140625" style="119" customWidth="1"/>
    <col min="4349" max="4349" width="10.85546875" style="119" customWidth="1"/>
    <col min="4350" max="4350" width="0.85546875" style="119" customWidth="1"/>
    <col min="4351" max="4351" width="16.42578125" style="119" customWidth="1"/>
    <col min="4352" max="4352" width="0.85546875" style="119" customWidth="1"/>
    <col min="4353" max="4353" width="11.85546875" style="119" customWidth="1"/>
    <col min="4354" max="4354" width="0.85546875" style="119" customWidth="1"/>
    <col min="4355" max="4355" width="13.5703125" style="119" customWidth="1"/>
    <col min="4356" max="4356" width="0.85546875" style="119" customWidth="1"/>
    <col min="4357" max="4357" width="18.5703125" style="119" customWidth="1"/>
    <col min="4358" max="4358" width="0.85546875" style="119" customWidth="1"/>
    <col min="4359" max="4359" width="15.5703125" style="119" customWidth="1"/>
    <col min="4360" max="4360" width="0.85546875" style="119" customWidth="1"/>
    <col min="4361" max="4361" width="12.140625" style="119" customWidth="1"/>
    <col min="4362" max="4603" width="9.140625" style="119"/>
    <col min="4604" max="4604" width="47.140625" style="119" customWidth="1"/>
    <col min="4605" max="4605" width="10.85546875" style="119" customWidth="1"/>
    <col min="4606" max="4606" width="0.85546875" style="119" customWidth="1"/>
    <col min="4607" max="4607" width="16.42578125" style="119" customWidth="1"/>
    <col min="4608" max="4608" width="0.85546875" style="119" customWidth="1"/>
    <col min="4609" max="4609" width="11.85546875" style="119" customWidth="1"/>
    <col min="4610" max="4610" width="0.85546875" style="119" customWidth="1"/>
    <col min="4611" max="4611" width="13.5703125" style="119" customWidth="1"/>
    <col min="4612" max="4612" width="0.85546875" style="119" customWidth="1"/>
    <col min="4613" max="4613" width="18.5703125" style="119" customWidth="1"/>
    <col min="4614" max="4614" width="0.85546875" style="119" customWidth="1"/>
    <col min="4615" max="4615" width="15.5703125" style="119" customWidth="1"/>
    <col min="4616" max="4616" width="0.85546875" style="119" customWidth="1"/>
    <col min="4617" max="4617" width="12.140625" style="119" customWidth="1"/>
    <col min="4618" max="4859" width="9.140625" style="119"/>
    <col min="4860" max="4860" width="47.140625" style="119" customWidth="1"/>
    <col min="4861" max="4861" width="10.85546875" style="119" customWidth="1"/>
    <col min="4862" max="4862" width="0.85546875" style="119" customWidth="1"/>
    <col min="4863" max="4863" width="16.42578125" style="119" customWidth="1"/>
    <col min="4864" max="4864" width="0.85546875" style="119" customWidth="1"/>
    <col min="4865" max="4865" width="11.85546875" style="119" customWidth="1"/>
    <col min="4866" max="4866" width="0.85546875" style="119" customWidth="1"/>
    <col min="4867" max="4867" width="13.5703125" style="119" customWidth="1"/>
    <col min="4868" max="4868" width="0.85546875" style="119" customWidth="1"/>
    <col min="4869" max="4869" width="18.5703125" style="119" customWidth="1"/>
    <col min="4870" max="4870" width="0.85546875" style="119" customWidth="1"/>
    <col min="4871" max="4871" width="15.5703125" style="119" customWidth="1"/>
    <col min="4872" max="4872" width="0.85546875" style="119" customWidth="1"/>
    <col min="4873" max="4873" width="12.140625" style="119" customWidth="1"/>
    <col min="4874" max="5115" width="9.140625" style="119"/>
    <col min="5116" max="5116" width="47.140625" style="119" customWidth="1"/>
    <col min="5117" max="5117" width="10.85546875" style="119" customWidth="1"/>
    <col min="5118" max="5118" width="0.85546875" style="119" customWidth="1"/>
    <col min="5119" max="5119" width="16.42578125" style="119" customWidth="1"/>
    <col min="5120" max="5120" width="0.85546875" style="119" customWidth="1"/>
    <col min="5121" max="5121" width="11.85546875" style="119" customWidth="1"/>
    <col min="5122" max="5122" width="0.85546875" style="119" customWidth="1"/>
    <col min="5123" max="5123" width="13.5703125" style="119" customWidth="1"/>
    <col min="5124" max="5124" width="0.85546875" style="119" customWidth="1"/>
    <col min="5125" max="5125" width="18.5703125" style="119" customWidth="1"/>
    <col min="5126" max="5126" width="0.85546875" style="119" customWidth="1"/>
    <col min="5127" max="5127" width="15.5703125" style="119" customWidth="1"/>
    <col min="5128" max="5128" width="0.85546875" style="119" customWidth="1"/>
    <col min="5129" max="5129" width="12.140625" style="119" customWidth="1"/>
    <col min="5130" max="5371" width="9.140625" style="119"/>
    <col min="5372" max="5372" width="47.140625" style="119" customWidth="1"/>
    <col min="5373" max="5373" width="10.85546875" style="119" customWidth="1"/>
    <col min="5374" max="5374" width="0.85546875" style="119" customWidth="1"/>
    <col min="5375" max="5375" width="16.42578125" style="119" customWidth="1"/>
    <col min="5376" max="5376" width="0.85546875" style="119" customWidth="1"/>
    <col min="5377" max="5377" width="11.85546875" style="119" customWidth="1"/>
    <col min="5378" max="5378" width="0.85546875" style="119" customWidth="1"/>
    <col min="5379" max="5379" width="13.5703125" style="119" customWidth="1"/>
    <col min="5380" max="5380" width="0.85546875" style="119" customWidth="1"/>
    <col min="5381" max="5381" width="18.5703125" style="119" customWidth="1"/>
    <col min="5382" max="5382" width="0.85546875" style="119" customWidth="1"/>
    <col min="5383" max="5383" width="15.5703125" style="119" customWidth="1"/>
    <col min="5384" max="5384" width="0.85546875" style="119" customWidth="1"/>
    <col min="5385" max="5385" width="12.140625" style="119" customWidth="1"/>
    <col min="5386" max="5627" width="9.140625" style="119"/>
    <col min="5628" max="5628" width="47.140625" style="119" customWidth="1"/>
    <col min="5629" max="5629" width="10.85546875" style="119" customWidth="1"/>
    <col min="5630" max="5630" width="0.85546875" style="119" customWidth="1"/>
    <col min="5631" max="5631" width="16.42578125" style="119" customWidth="1"/>
    <col min="5632" max="5632" width="0.85546875" style="119" customWidth="1"/>
    <col min="5633" max="5633" width="11.85546875" style="119" customWidth="1"/>
    <col min="5634" max="5634" width="0.85546875" style="119" customWidth="1"/>
    <col min="5635" max="5635" width="13.5703125" style="119" customWidth="1"/>
    <col min="5636" max="5636" width="0.85546875" style="119" customWidth="1"/>
    <col min="5637" max="5637" width="18.5703125" style="119" customWidth="1"/>
    <col min="5638" max="5638" width="0.85546875" style="119" customWidth="1"/>
    <col min="5639" max="5639" width="15.5703125" style="119" customWidth="1"/>
    <col min="5640" max="5640" width="0.85546875" style="119" customWidth="1"/>
    <col min="5641" max="5641" width="12.140625" style="119" customWidth="1"/>
    <col min="5642" max="5883" width="9.140625" style="119"/>
    <col min="5884" max="5884" width="47.140625" style="119" customWidth="1"/>
    <col min="5885" max="5885" width="10.85546875" style="119" customWidth="1"/>
    <col min="5886" max="5886" width="0.85546875" style="119" customWidth="1"/>
    <col min="5887" max="5887" width="16.42578125" style="119" customWidth="1"/>
    <col min="5888" max="5888" width="0.85546875" style="119" customWidth="1"/>
    <col min="5889" max="5889" width="11.85546875" style="119" customWidth="1"/>
    <col min="5890" max="5890" width="0.85546875" style="119" customWidth="1"/>
    <col min="5891" max="5891" width="13.5703125" style="119" customWidth="1"/>
    <col min="5892" max="5892" width="0.85546875" style="119" customWidth="1"/>
    <col min="5893" max="5893" width="18.5703125" style="119" customWidth="1"/>
    <col min="5894" max="5894" width="0.85546875" style="119" customWidth="1"/>
    <col min="5895" max="5895" width="15.5703125" style="119" customWidth="1"/>
    <col min="5896" max="5896" width="0.85546875" style="119" customWidth="1"/>
    <col min="5897" max="5897" width="12.140625" style="119" customWidth="1"/>
    <col min="5898" max="6139" width="9.140625" style="119"/>
    <col min="6140" max="6140" width="47.140625" style="119" customWidth="1"/>
    <col min="6141" max="6141" width="10.85546875" style="119" customWidth="1"/>
    <col min="6142" max="6142" width="0.85546875" style="119" customWidth="1"/>
    <col min="6143" max="6143" width="16.42578125" style="119" customWidth="1"/>
    <col min="6144" max="6144" width="0.85546875" style="119" customWidth="1"/>
    <col min="6145" max="6145" width="11.85546875" style="119" customWidth="1"/>
    <col min="6146" max="6146" width="0.85546875" style="119" customWidth="1"/>
    <col min="6147" max="6147" width="13.5703125" style="119" customWidth="1"/>
    <col min="6148" max="6148" width="0.85546875" style="119" customWidth="1"/>
    <col min="6149" max="6149" width="18.5703125" style="119" customWidth="1"/>
    <col min="6150" max="6150" width="0.85546875" style="119" customWidth="1"/>
    <col min="6151" max="6151" width="15.5703125" style="119" customWidth="1"/>
    <col min="6152" max="6152" width="0.85546875" style="119" customWidth="1"/>
    <col min="6153" max="6153" width="12.140625" style="119" customWidth="1"/>
    <col min="6154" max="6395" width="9.140625" style="119"/>
    <col min="6396" max="6396" width="47.140625" style="119" customWidth="1"/>
    <col min="6397" max="6397" width="10.85546875" style="119" customWidth="1"/>
    <col min="6398" max="6398" width="0.85546875" style="119" customWidth="1"/>
    <col min="6399" max="6399" width="16.42578125" style="119" customWidth="1"/>
    <col min="6400" max="6400" width="0.85546875" style="119" customWidth="1"/>
    <col min="6401" max="6401" width="11.85546875" style="119" customWidth="1"/>
    <col min="6402" max="6402" width="0.85546875" style="119" customWidth="1"/>
    <col min="6403" max="6403" width="13.5703125" style="119" customWidth="1"/>
    <col min="6404" max="6404" width="0.85546875" style="119" customWidth="1"/>
    <col min="6405" max="6405" width="18.5703125" style="119" customWidth="1"/>
    <col min="6406" max="6406" width="0.85546875" style="119" customWidth="1"/>
    <col min="6407" max="6407" width="15.5703125" style="119" customWidth="1"/>
    <col min="6408" max="6408" width="0.85546875" style="119" customWidth="1"/>
    <col min="6409" max="6409" width="12.140625" style="119" customWidth="1"/>
    <col min="6410" max="6651" width="9.140625" style="119"/>
    <col min="6652" max="6652" width="47.140625" style="119" customWidth="1"/>
    <col min="6653" max="6653" width="10.85546875" style="119" customWidth="1"/>
    <col min="6654" max="6654" width="0.85546875" style="119" customWidth="1"/>
    <col min="6655" max="6655" width="16.42578125" style="119" customWidth="1"/>
    <col min="6656" max="6656" width="0.85546875" style="119" customWidth="1"/>
    <col min="6657" max="6657" width="11.85546875" style="119" customWidth="1"/>
    <col min="6658" max="6658" width="0.85546875" style="119" customWidth="1"/>
    <col min="6659" max="6659" width="13.5703125" style="119" customWidth="1"/>
    <col min="6660" max="6660" width="0.85546875" style="119" customWidth="1"/>
    <col min="6661" max="6661" width="18.5703125" style="119" customWidth="1"/>
    <col min="6662" max="6662" width="0.85546875" style="119" customWidth="1"/>
    <col min="6663" max="6663" width="15.5703125" style="119" customWidth="1"/>
    <col min="6664" max="6664" width="0.85546875" style="119" customWidth="1"/>
    <col min="6665" max="6665" width="12.140625" style="119" customWidth="1"/>
    <col min="6666" max="6907" width="9.140625" style="119"/>
    <col min="6908" max="6908" width="47.140625" style="119" customWidth="1"/>
    <col min="6909" max="6909" width="10.85546875" style="119" customWidth="1"/>
    <col min="6910" max="6910" width="0.85546875" style="119" customWidth="1"/>
    <col min="6911" max="6911" width="16.42578125" style="119" customWidth="1"/>
    <col min="6912" max="6912" width="0.85546875" style="119" customWidth="1"/>
    <col min="6913" max="6913" width="11.85546875" style="119" customWidth="1"/>
    <col min="6914" max="6914" width="0.85546875" style="119" customWidth="1"/>
    <col min="6915" max="6915" width="13.5703125" style="119" customWidth="1"/>
    <col min="6916" max="6916" width="0.85546875" style="119" customWidth="1"/>
    <col min="6917" max="6917" width="18.5703125" style="119" customWidth="1"/>
    <col min="6918" max="6918" width="0.85546875" style="119" customWidth="1"/>
    <col min="6919" max="6919" width="15.5703125" style="119" customWidth="1"/>
    <col min="6920" max="6920" width="0.85546875" style="119" customWidth="1"/>
    <col min="6921" max="6921" width="12.140625" style="119" customWidth="1"/>
    <col min="6922" max="7163" width="9.140625" style="119"/>
    <col min="7164" max="7164" width="47.140625" style="119" customWidth="1"/>
    <col min="7165" max="7165" width="10.85546875" style="119" customWidth="1"/>
    <col min="7166" max="7166" width="0.85546875" style="119" customWidth="1"/>
    <col min="7167" max="7167" width="16.42578125" style="119" customWidth="1"/>
    <col min="7168" max="7168" width="0.85546875" style="119" customWidth="1"/>
    <col min="7169" max="7169" width="11.85546875" style="119" customWidth="1"/>
    <col min="7170" max="7170" width="0.85546875" style="119" customWidth="1"/>
    <col min="7171" max="7171" width="13.5703125" style="119" customWidth="1"/>
    <col min="7172" max="7172" width="0.85546875" style="119" customWidth="1"/>
    <col min="7173" max="7173" width="18.5703125" style="119" customWidth="1"/>
    <col min="7174" max="7174" width="0.85546875" style="119" customWidth="1"/>
    <col min="7175" max="7175" width="15.5703125" style="119" customWidth="1"/>
    <col min="7176" max="7176" width="0.85546875" style="119" customWidth="1"/>
    <col min="7177" max="7177" width="12.140625" style="119" customWidth="1"/>
    <col min="7178" max="7419" width="9.140625" style="119"/>
    <col min="7420" max="7420" width="47.140625" style="119" customWidth="1"/>
    <col min="7421" max="7421" width="10.85546875" style="119" customWidth="1"/>
    <col min="7422" max="7422" width="0.85546875" style="119" customWidth="1"/>
    <col min="7423" max="7423" width="16.42578125" style="119" customWidth="1"/>
    <col min="7424" max="7424" width="0.85546875" style="119" customWidth="1"/>
    <col min="7425" max="7425" width="11.85546875" style="119" customWidth="1"/>
    <col min="7426" max="7426" width="0.85546875" style="119" customWidth="1"/>
    <col min="7427" max="7427" width="13.5703125" style="119" customWidth="1"/>
    <col min="7428" max="7428" width="0.85546875" style="119" customWidth="1"/>
    <col min="7429" max="7429" width="18.5703125" style="119" customWidth="1"/>
    <col min="7430" max="7430" width="0.85546875" style="119" customWidth="1"/>
    <col min="7431" max="7431" width="15.5703125" style="119" customWidth="1"/>
    <col min="7432" max="7432" width="0.85546875" style="119" customWidth="1"/>
    <col min="7433" max="7433" width="12.140625" style="119" customWidth="1"/>
    <col min="7434" max="7675" width="9.140625" style="119"/>
    <col min="7676" max="7676" width="47.140625" style="119" customWidth="1"/>
    <col min="7677" max="7677" width="10.85546875" style="119" customWidth="1"/>
    <col min="7678" max="7678" width="0.85546875" style="119" customWidth="1"/>
    <col min="7679" max="7679" width="16.42578125" style="119" customWidth="1"/>
    <col min="7680" max="7680" width="0.85546875" style="119" customWidth="1"/>
    <col min="7681" max="7681" width="11.85546875" style="119" customWidth="1"/>
    <col min="7682" max="7682" width="0.85546875" style="119" customWidth="1"/>
    <col min="7683" max="7683" width="13.5703125" style="119" customWidth="1"/>
    <col min="7684" max="7684" width="0.85546875" style="119" customWidth="1"/>
    <col min="7685" max="7685" width="18.5703125" style="119" customWidth="1"/>
    <col min="7686" max="7686" width="0.85546875" style="119" customWidth="1"/>
    <col min="7687" max="7687" width="15.5703125" style="119" customWidth="1"/>
    <col min="7688" max="7688" width="0.85546875" style="119" customWidth="1"/>
    <col min="7689" max="7689" width="12.140625" style="119" customWidth="1"/>
    <col min="7690" max="7931" width="9.140625" style="119"/>
    <col min="7932" max="7932" width="47.140625" style="119" customWidth="1"/>
    <col min="7933" max="7933" width="10.85546875" style="119" customWidth="1"/>
    <col min="7934" max="7934" width="0.85546875" style="119" customWidth="1"/>
    <col min="7935" max="7935" width="16.42578125" style="119" customWidth="1"/>
    <col min="7936" max="7936" width="0.85546875" style="119" customWidth="1"/>
    <col min="7937" max="7937" width="11.85546875" style="119" customWidth="1"/>
    <col min="7938" max="7938" width="0.85546875" style="119" customWidth="1"/>
    <col min="7939" max="7939" width="13.5703125" style="119" customWidth="1"/>
    <col min="7940" max="7940" width="0.85546875" style="119" customWidth="1"/>
    <col min="7941" max="7941" width="18.5703125" style="119" customWidth="1"/>
    <col min="7942" max="7942" width="0.85546875" style="119" customWidth="1"/>
    <col min="7943" max="7943" width="15.5703125" style="119" customWidth="1"/>
    <col min="7944" max="7944" width="0.85546875" style="119" customWidth="1"/>
    <col min="7945" max="7945" width="12.140625" style="119" customWidth="1"/>
    <col min="7946" max="8187" width="9.140625" style="119"/>
    <col min="8188" max="8188" width="47.140625" style="119" customWidth="1"/>
    <col min="8189" max="8189" width="10.85546875" style="119" customWidth="1"/>
    <col min="8190" max="8190" width="0.85546875" style="119" customWidth="1"/>
    <col min="8191" max="8191" width="16.42578125" style="119" customWidth="1"/>
    <col min="8192" max="8192" width="0.85546875" style="119" customWidth="1"/>
    <col min="8193" max="8193" width="11.85546875" style="119" customWidth="1"/>
    <col min="8194" max="8194" width="0.85546875" style="119" customWidth="1"/>
    <col min="8195" max="8195" width="13.5703125" style="119" customWidth="1"/>
    <col min="8196" max="8196" width="0.85546875" style="119" customWidth="1"/>
    <col min="8197" max="8197" width="18.5703125" style="119" customWidth="1"/>
    <col min="8198" max="8198" width="0.85546875" style="119" customWidth="1"/>
    <col min="8199" max="8199" width="15.5703125" style="119" customWidth="1"/>
    <col min="8200" max="8200" width="0.85546875" style="119" customWidth="1"/>
    <col min="8201" max="8201" width="12.140625" style="119" customWidth="1"/>
    <col min="8202" max="8443" width="9.140625" style="119"/>
    <col min="8444" max="8444" width="47.140625" style="119" customWidth="1"/>
    <col min="8445" max="8445" width="10.85546875" style="119" customWidth="1"/>
    <col min="8446" max="8446" width="0.85546875" style="119" customWidth="1"/>
    <col min="8447" max="8447" width="16.42578125" style="119" customWidth="1"/>
    <col min="8448" max="8448" width="0.85546875" style="119" customWidth="1"/>
    <col min="8449" max="8449" width="11.85546875" style="119" customWidth="1"/>
    <col min="8450" max="8450" width="0.85546875" style="119" customWidth="1"/>
    <col min="8451" max="8451" width="13.5703125" style="119" customWidth="1"/>
    <col min="8452" max="8452" width="0.85546875" style="119" customWidth="1"/>
    <col min="8453" max="8453" width="18.5703125" style="119" customWidth="1"/>
    <col min="8454" max="8454" width="0.85546875" style="119" customWidth="1"/>
    <col min="8455" max="8455" width="15.5703125" style="119" customWidth="1"/>
    <col min="8456" max="8456" width="0.85546875" style="119" customWidth="1"/>
    <col min="8457" max="8457" width="12.140625" style="119" customWidth="1"/>
    <col min="8458" max="8699" width="9.140625" style="119"/>
    <col min="8700" max="8700" width="47.140625" style="119" customWidth="1"/>
    <col min="8701" max="8701" width="10.85546875" style="119" customWidth="1"/>
    <col min="8702" max="8702" width="0.85546875" style="119" customWidth="1"/>
    <col min="8703" max="8703" width="16.42578125" style="119" customWidth="1"/>
    <col min="8704" max="8704" width="0.85546875" style="119" customWidth="1"/>
    <col min="8705" max="8705" width="11.85546875" style="119" customWidth="1"/>
    <col min="8706" max="8706" width="0.85546875" style="119" customWidth="1"/>
    <col min="8707" max="8707" width="13.5703125" style="119" customWidth="1"/>
    <col min="8708" max="8708" width="0.85546875" style="119" customWidth="1"/>
    <col min="8709" max="8709" width="18.5703125" style="119" customWidth="1"/>
    <col min="8710" max="8710" width="0.85546875" style="119" customWidth="1"/>
    <col min="8711" max="8711" width="15.5703125" style="119" customWidth="1"/>
    <col min="8712" max="8712" width="0.85546875" style="119" customWidth="1"/>
    <col min="8713" max="8713" width="12.140625" style="119" customWidth="1"/>
    <col min="8714" max="8955" width="9.140625" style="119"/>
    <col min="8956" max="8956" width="47.140625" style="119" customWidth="1"/>
    <col min="8957" max="8957" width="10.85546875" style="119" customWidth="1"/>
    <col min="8958" max="8958" width="0.85546875" style="119" customWidth="1"/>
    <col min="8959" max="8959" width="16.42578125" style="119" customWidth="1"/>
    <col min="8960" max="8960" width="0.85546875" style="119" customWidth="1"/>
    <col min="8961" max="8961" width="11.85546875" style="119" customWidth="1"/>
    <col min="8962" max="8962" width="0.85546875" style="119" customWidth="1"/>
    <col min="8963" max="8963" width="13.5703125" style="119" customWidth="1"/>
    <col min="8964" max="8964" width="0.85546875" style="119" customWidth="1"/>
    <col min="8965" max="8965" width="18.5703125" style="119" customWidth="1"/>
    <col min="8966" max="8966" width="0.85546875" style="119" customWidth="1"/>
    <col min="8967" max="8967" width="15.5703125" style="119" customWidth="1"/>
    <col min="8968" max="8968" width="0.85546875" style="119" customWidth="1"/>
    <col min="8969" max="8969" width="12.140625" style="119" customWidth="1"/>
    <col min="8970" max="9211" width="9.140625" style="119"/>
    <col min="9212" max="9212" width="47.140625" style="119" customWidth="1"/>
    <col min="9213" max="9213" width="10.85546875" style="119" customWidth="1"/>
    <col min="9214" max="9214" width="0.85546875" style="119" customWidth="1"/>
    <col min="9215" max="9215" width="16.42578125" style="119" customWidth="1"/>
    <col min="9216" max="9216" width="0.85546875" style="119" customWidth="1"/>
    <col min="9217" max="9217" width="11.85546875" style="119" customWidth="1"/>
    <col min="9218" max="9218" width="0.85546875" style="119" customWidth="1"/>
    <col min="9219" max="9219" width="13.5703125" style="119" customWidth="1"/>
    <col min="9220" max="9220" width="0.85546875" style="119" customWidth="1"/>
    <col min="9221" max="9221" width="18.5703125" style="119" customWidth="1"/>
    <col min="9222" max="9222" width="0.85546875" style="119" customWidth="1"/>
    <col min="9223" max="9223" width="15.5703125" style="119" customWidth="1"/>
    <col min="9224" max="9224" width="0.85546875" style="119" customWidth="1"/>
    <col min="9225" max="9225" width="12.140625" style="119" customWidth="1"/>
    <col min="9226" max="9467" width="9.140625" style="119"/>
    <col min="9468" max="9468" width="47.140625" style="119" customWidth="1"/>
    <col min="9469" max="9469" width="10.85546875" style="119" customWidth="1"/>
    <col min="9470" max="9470" width="0.85546875" style="119" customWidth="1"/>
    <col min="9471" max="9471" width="16.42578125" style="119" customWidth="1"/>
    <col min="9472" max="9472" width="0.85546875" style="119" customWidth="1"/>
    <col min="9473" max="9473" width="11.85546875" style="119" customWidth="1"/>
    <col min="9474" max="9474" width="0.85546875" style="119" customWidth="1"/>
    <col min="9475" max="9475" width="13.5703125" style="119" customWidth="1"/>
    <col min="9476" max="9476" width="0.85546875" style="119" customWidth="1"/>
    <col min="9477" max="9477" width="18.5703125" style="119" customWidth="1"/>
    <col min="9478" max="9478" width="0.85546875" style="119" customWidth="1"/>
    <col min="9479" max="9479" width="15.5703125" style="119" customWidth="1"/>
    <col min="9480" max="9480" width="0.85546875" style="119" customWidth="1"/>
    <col min="9481" max="9481" width="12.140625" style="119" customWidth="1"/>
    <col min="9482" max="9723" width="9.140625" style="119"/>
    <col min="9724" max="9724" width="47.140625" style="119" customWidth="1"/>
    <col min="9725" max="9725" width="10.85546875" style="119" customWidth="1"/>
    <col min="9726" max="9726" width="0.85546875" style="119" customWidth="1"/>
    <col min="9727" max="9727" width="16.42578125" style="119" customWidth="1"/>
    <col min="9728" max="9728" width="0.85546875" style="119" customWidth="1"/>
    <col min="9729" max="9729" width="11.85546875" style="119" customWidth="1"/>
    <col min="9730" max="9730" width="0.85546875" style="119" customWidth="1"/>
    <col min="9731" max="9731" width="13.5703125" style="119" customWidth="1"/>
    <col min="9732" max="9732" width="0.85546875" style="119" customWidth="1"/>
    <col min="9733" max="9733" width="18.5703125" style="119" customWidth="1"/>
    <col min="9734" max="9734" width="0.85546875" style="119" customWidth="1"/>
    <col min="9735" max="9735" width="15.5703125" style="119" customWidth="1"/>
    <col min="9736" max="9736" width="0.85546875" style="119" customWidth="1"/>
    <col min="9737" max="9737" width="12.140625" style="119" customWidth="1"/>
    <col min="9738" max="9979" width="9.140625" style="119"/>
    <col min="9980" max="9980" width="47.140625" style="119" customWidth="1"/>
    <col min="9981" max="9981" width="10.85546875" style="119" customWidth="1"/>
    <col min="9982" max="9982" width="0.85546875" style="119" customWidth="1"/>
    <col min="9983" max="9983" width="16.42578125" style="119" customWidth="1"/>
    <col min="9984" max="9984" width="0.85546875" style="119" customWidth="1"/>
    <col min="9985" max="9985" width="11.85546875" style="119" customWidth="1"/>
    <col min="9986" max="9986" width="0.85546875" style="119" customWidth="1"/>
    <col min="9987" max="9987" width="13.5703125" style="119" customWidth="1"/>
    <col min="9988" max="9988" width="0.85546875" style="119" customWidth="1"/>
    <col min="9989" max="9989" width="18.5703125" style="119" customWidth="1"/>
    <col min="9990" max="9990" width="0.85546875" style="119" customWidth="1"/>
    <col min="9991" max="9991" width="15.5703125" style="119" customWidth="1"/>
    <col min="9992" max="9992" width="0.85546875" style="119" customWidth="1"/>
    <col min="9993" max="9993" width="12.140625" style="119" customWidth="1"/>
    <col min="9994" max="10235" width="9.140625" style="119"/>
    <col min="10236" max="10236" width="47.140625" style="119" customWidth="1"/>
    <col min="10237" max="10237" width="10.85546875" style="119" customWidth="1"/>
    <col min="10238" max="10238" width="0.85546875" style="119" customWidth="1"/>
    <col min="10239" max="10239" width="16.42578125" style="119" customWidth="1"/>
    <col min="10240" max="10240" width="0.85546875" style="119" customWidth="1"/>
    <col min="10241" max="10241" width="11.85546875" style="119" customWidth="1"/>
    <col min="10242" max="10242" width="0.85546875" style="119" customWidth="1"/>
    <col min="10243" max="10243" width="13.5703125" style="119" customWidth="1"/>
    <col min="10244" max="10244" width="0.85546875" style="119" customWidth="1"/>
    <col min="10245" max="10245" width="18.5703125" style="119" customWidth="1"/>
    <col min="10246" max="10246" width="0.85546875" style="119" customWidth="1"/>
    <col min="10247" max="10247" width="15.5703125" style="119" customWidth="1"/>
    <col min="10248" max="10248" width="0.85546875" style="119" customWidth="1"/>
    <col min="10249" max="10249" width="12.140625" style="119" customWidth="1"/>
    <col min="10250" max="10491" width="9.140625" style="119"/>
    <col min="10492" max="10492" width="47.140625" style="119" customWidth="1"/>
    <col min="10493" max="10493" width="10.85546875" style="119" customWidth="1"/>
    <col min="10494" max="10494" width="0.85546875" style="119" customWidth="1"/>
    <col min="10495" max="10495" width="16.42578125" style="119" customWidth="1"/>
    <col min="10496" max="10496" width="0.85546875" style="119" customWidth="1"/>
    <col min="10497" max="10497" width="11.85546875" style="119" customWidth="1"/>
    <col min="10498" max="10498" width="0.85546875" style="119" customWidth="1"/>
    <col min="10499" max="10499" width="13.5703125" style="119" customWidth="1"/>
    <col min="10500" max="10500" width="0.85546875" style="119" customWidth="1"/>
    <col min="10501" max="10501" width="18.5703125" style="119" customWidth="1"/>
    <col min="10502" max="10502" width="0.85546875" style="119" customWidth="1"/>
    <col min="10503" max="10503" width="15.5703125" style="119" customWidth="1"/>
    <col min="10504" max="10504" width="0.85546875" style="119" customWidth="1"/>
    <col min="10505" max="10505" width="12.140625" style="119" customWidth="1"/>
    <col min="10506" max="10747" width="9.140625" style="119"/>
    <col min="10748" max="10748" width="47.140625" style="119" customWidth="1"/>
    <col min="10749" max="10749" width="10.85546875" style="119" customWidth="1"/>
    <col min="10750" max="10750" width="0.85546875" style="119" customWidth="1"/>
    <col min="10751" max="10751" width="16.42578125" style="119" customWidth="1"/>
    <col min="10752" max="10752" width="0.85546875" style="119" customWidth="1"/>
    <col min="10753" max="10753" width="11.85546875" style="119" customWidth="1"/>
    <col min="10754" max="10754" width="0.85546875" style="119" customWidth="1"/>
    <col min="10755" max="10755" width="13.5703125" style="119" customWidth="1"/>
    <col min="10756" max="10756" width="0.85546875" style="119" customWidth="1"/>
    <col min="10757" max="10757" width="18.5703125" style="119" customWidth="1"/>
    <col min="10758" max="10758" width="0.85546875" style="119" customWidth="1"/>
    <col min="10759" max="10759" width="15.5703125" style="119" customWidth="1"/>
    <col min="10760" max="10760" width="0.85546875" style="119" customWidth="1"/>
    <col min="10761" max="10761" width="12.140625" style="119" customWidth="1"/>
    <col min="10762" max="11003" width="9.140625" style="119"/>
    <col min="11004" max="11004" width="47.140625" style="119" customWidth="1"/>
    <col min="11005" max="11005" width="10.85546875" style="119" customWidth="1"/>
    <col min="11006" max="11006" width="0.85546875" style="119" customWidth="1"/>
    <col min="11007" max="11007" width="16.42578125" style="119" customWidth="1"/>
    <col min="11008" max="11008" width="0.85546875" style="119" customWidth="1"/>
    <col min="11009" max="11009" width="11.85546875" style="119" customWidth="1"/>
    <col min="11010" max="11010" width="0.85546875" style="119" customWidth="1"/>
    <col min="11011" max="11011" width="13.5703125" style="119" customWidth="1"/>
    <col min="11012" max="11012" width="0.85546875" style="119" customWidth="1"/>
    <col min="11013" max="11013" width="18.5703125" style="119" customWidth="1"/>
    <col min="11014" max="11014" width="0.85546875" style="119" customWidth="1"/>
    <col min="11015" max="11015" width="15.5703125" style="119" customWidth="1"/>
    <col min="11016" max="11016" width="0.85546875" style="119" customWidth="1"/>
    <col min="11017" max="11017" width="12.140625" style="119" customWidth="1"/>
    <col min="11018" max="11259" width="9.140625" style="119"/>
    <col min="11260" max="11260" width="47.140625" style="119" customWidth="1"/>
    <col min="11261" max="11261" width="10.85546875" style="119" customWidth="1"/>
    <col min="11262" max="11262" width="0.85546875" style="119" customWidth="1"/>
    <col min="11263" max="11263" width="16.42578125" style="119" customWidth="1"/>
    <col min="11264" max="11264" width="0.85546875" style="119" customWidth="1"/>
    <col min="11265" max="11265" width="11.85546875" style="119" customWidth="1"/>
    <col min="11266" max="11266" width="0.85546875" style="119" customWidth="1"/>
    <col min="11267" max="11267" width="13.5703125" style="119" customWidth="1"/>
    <col min="11268" max="11268" width="0.85546875" style="119" customWidth="1"/>
    <col min="11269" max="11269" width="18.5703125" style="119" customWidth="1"/>
    <col min="11270" max="11270" width="0.85546875" style="119" customWidth="1"/>
    <col min="11271" max="11271" width="15.5703125" style="119" customWidth="1"/>
    <col min="11272" max="11272" width="0.85546875" style="119" customWidth="1"/>
    <col min="11273" max="11273" width="12.140625" style="119" customWidth="1"/>
    <col min="11274" max="11515" width="9.140625" style="119"/>
    <col min="11516" max="11516" width="47.140625" style="119" customWidth="1"/>
    <col min="11517" max="11517" width="10.85546875" style="119" customWidth="1"/>
    <col min="11518" max="11518" width="0.85546875" style="119" customWidth="1"/>
    <col min="11519" max="11519" width="16.42578125" style="119" customWidth="1"/>
    <col min="11520" max="11520" width="0.85546875" style="119" customWidth="1"/>
    <col min="11521" max="11521" width="11.85546875" style="119" customWidth="1"/>
    <col min="11522" max="11522" width="0.85546875" style="119" customWidth="1"/>
    <col min="11523" max="11523" width="13.5703125" style="119" customWidth="1"/>
    <col min="11524" max="11524" width="0.85546875" style="119" customWidth="1"/>
    <col min="11525" max="11525" width="18.5703125" style="119" customWidth="1"/>
    <col min="11526" max="11526" width="0.85546875" style="119" customWidth="1"/>
    <col min="11527" max="11527" width="15.5703125" style="119" customWidth="1"/>
    <col min="11528" max="11528" width="0.85546875" style="119" customWidth="1"/>
    <col min="11529" max="11529" width="12.140625" style="119" customWidth="1"/>
    <col min="11530" max="11771" width="9.140625" style="119"/>
    <col min="11772" max="11772" width="47.140625" style="119" customWidth="1"/>
    <col min="11773" max="11773" width="10.85546875" style="119" customWidth="1"/>
    <col min="11774" max="11774" width="0.85546875" style="119" customWidth="1"/>
    <col min="11775" max="11775" width="16.42578125" style="119" customWidth="1"/>
    <col min="11776" max="11776" width="0.85546875" style="119" customWidth="1"/>
    <col min="11777" max="11777" width="11.85546875" style="119" customWidth="1"/>
    <col min="11778" max="11778" width="0.85546875" style="119" customWidth="1"/>
    <col min="11779" max="11779" width="13.5703125" style="119" customWidth="1"/>
    <col min="11780" max="11780" width="0.85546875" style="119" customWidth="1"/>
    <col min="11781" max="11781" width="18.5703125" style="119" customWidth="1"/>
    <col min="11782" max="11782" width="0.85546875" style="119" customWidth="1"/>
    <col min="11783" max="11783" width="15.5703125" style="119" customWidth="1"/>
    <col min="11784" max="11784" width="0.85546875" style="119" customWidth="1"/>
    <col min="11785" max="11785" width="12.140625" style="119" customWidth="1"/>
    <col min="11786" max="12027" width="9.140625" style="119"/>
    <col min="12028" max="12028" width="47.140625" style="119" customWidth="1"/>
    <col min="12029" max="12029" width="10.85546875" style="119" customWidth="1"/>
    <col min="12030" max="12030" width="0.85546875" style="119" customWidth="1"/>
    <col min="12031" max="12031" width="16.42578125" style="119" customWidth="1"/>
    <col min="12032" max="12032" width="0.85546875" style="119" customWidth="1"/>
    <col min="12033" max="12033" width="11.85546875" style="119" customWidth="1"/>
    <col min="12034" max="12034" width="0.85546875" style="119" customWidth="1"/>
    <col min="12035" max="12035" width="13.5703125" style="119" customWidth="1"/>
    <col min="12036" max="12036" width="0.85546875" style="119" customWidth="1"/>
    <col min="12037" max="12037" width="18.5703125" style="119" customWidth="1"/>
    <col min="12038" max="12038" width="0.85546875" style="119" customWidth="1"/>
    <col min="12039" max="12039" width="15.5703125" style="119" customWidth="1"/>
    <col min="12040" max="12040" width="0.85546875" style="119" customWidth="1"/>
    <col min="12041" max="12041" width="12.140625" style="119" customWidth="1"/>
    <col min="12042" max="12283" width="9.140625" style="119"/>
    <col min="12284" max="12284" width="47.140625" style="119" customWidth="1"/>
    <col min="12285" max="12285" width="10.85546875" style="119" customWidth="1"/>
    <col min="12286" max="12286" width="0.85546875" style="119" customWidth="1"/>
    <col min="12287" max="12287" width="16.42578125" style="119" customWidth="1"/>
    <col min="12288" max="12288" width="0.85546875" style="119" customWidth="1"/>
    <col min="12289" max="12289" width="11.85546875" style="119" customWidth="1"/>
    <col min="12290" max="12290" width="0.85546875" style="119" customWidth="1"/>
    <col min="12291" max="12291" width="13.5703125" style="119" customWidth="1"/>
    <col min="12292" max="12292" width="0.85546875" style="119" customWidth="1"/>
    <col min="12293" max="12293" width="18.5703125" style="119" customWidth="1"/>
    <col min="12294" max="12294" width="0.85546875" style="119" customWidth="1"/>
    <col min="12295" max="12295" width="15.5703125" style="119" customWidth="1"/>
    <col min="12296" max="12296" width="0.85546875" style="119" customWidth="1"/>
    <col min="12297" max="12297" width="12.140625" style="119" customWidth="1"/>
    <col min="12298" max="12539" width="9.140625" style="119"/>
    <col min="12540" max="12540" width="47.140625" style="119" customWidth="1"/>
    <col min="12541" max="12541" width="10.85546875" style="119" customWidth="1"/>
    <col min="12542" max="12542" width="0.85546875" style="119" customWidth="1"/>
    <col min="12543" max="12543" width="16.42578125" style="119" customWidth="1"/>
    <col min="12544" max="12544" width="0.85546875" style="119" customWidth="1"/>
    <col min="12545" max="12545" width="11.85546875" style="119" customWidth="1"/>
    <col min="12546" max="12546" width="0.85546875" style="119" customWidth="1"/>
    <col min="12547" max="12547" width="13.5703125" style="119" customWidth="1"/>
    <col min="12548" max="12548" width="0.85546875" style="119" customWidth="1"/>
    <col min="12549" max="12549" width="18.5703125" style="119" customWidth="1"/>
    <col min="12550" max="12550" width="0.85546875" style="119" customWidth="1"/>
    <col min="12551" max="12551" width="15.5703125" style="119" customWidth="1"/>
    <col min="12552" max="12552" width="0.85546875" style="119" customWidth="1"/>
    <col min="12553" max="12553" width="12.140625" style="119" customWidth="1"/>
    <col min="12554" max="12795" width="9.140625" style="119"/>
    <col min="12796" max="12796" width="47.140625" style="119" customWidth="1"/>
    <col min="12797" max="12797" width="10.85546875" style="119" customWidth="1"/>
    <col min="12798" max="12798" width="0.85546875" style="119" customWidth="1"/>
    <col min="12799" max="12799" width="16.42578125" style="119" customWidth="1"/>
    <col min="12800" max="12800" width="0.85546875" style="119" customWidth="1"/>
    <col min="12801" max="12801" width="11.85546875" style="119" customWidth="1"/>
    <col min="12802" max="12802" width="0.85546875" style="119" customWidth="1"/>
    <col min="12803" max="12803" width="13.5703125" style="119" customWidth="1"/>
    <col min="12804" max="12804" width="0.85546875" style="119" customWidth="1"/>
    <col min="12805" max="12805" width="18.5703125" style="119" customWidth="1"/>
    <col min="12806" max="12806" width="0.85546875" style="119" customWidth="1"/>
    <col min="12807" max="12807" width="15.5703125" style="119" customWidth="1"/>
    <col min="12808" max="12808" width="0.85546875" style="119" customWidth="1"/>
    <col min="12809" max="12809" width="12.140625" style="119" customWidth="1"/>
    <col min="12810" max="13051" width="9.140625" style="119"/>
    <col min="13052" max="13052" width="47.140625" style="119" customWidth="1"/>
    <col min="13053" max="13053" width="10.85546875" style="119" customWidth="1"/>
    <col min="13054" max="13054" width="0.85546875" style="119" customWidth="1"/>
    <col min="13055" max="13055" width="16.42578125" style="119" customWidth="1"/>
    <col min="13056" max="13056" width="0.85546875" style="119" customWidth="1"/>
    <col min="13057" max="13057" width="11.85546875" style="119" customWidth="1"/>
    <col min="13058" max="13058" width="0.85546875" style="119" customWidth="1"/>
    <col min="13059" max="13059" width="13.5703125" style="119" customWidth="1"/>
    <col min="13060" max="13060" width="0.85546875" style="119" customWidth="1"/>
    <col min="13061" max="13061" width="18.5703125" style="119" customWidth="1"/>
    <col min="13062" max="13062" width="0.85546875" style="119" customWidth="1"/>
    <col min="13063" max="13063" width="15.5703125" style="119" customWidth="1"/>
    <col min="13064" max="13064" width="0.85546875" style="119" customWidth="1"/>
    <col min="13065" max="13065" width="12.140625" style="119" customWidth="1"/>
    <col min="13066" max="13307" width="9.140625" style="119"/>
    <col min="13308" max="13308" width="47.140625" style="119" customWidth="1"/>
    <col min="13309" max="13309" width="10.85546875" style="119" customWidth="1"/>
    <col min="13310" max="13310" width="0.85546875" style="119" customWidth="1"/>
    <col min="13311" max="13311" width="16.42578125" style="119" customWidth="1"/>
    <col min="13312" max="13312" width="0.85546875" style="119" customWidth="1"/>
    <col min="13313" max="13313" width="11.85546875" style="119" customWidth="1"/>
    <col min="13314" max="13314" width="0.85546875" style="119" customWidth="1"/>
    <col min="13315" max="13315" width="13.5703125" style="119" customWidth="1"/>
    <col min="13316" max="13316" width="0.85546875" style="119" customWidth="1"/>
    <col min="13317" max="13317" width="18.5703125" style="119" customWidth="1"/>
    <col min="13318" max="13318" width="0.85546875" style="119" customWidth="1"/>
    <col min="13319" max="13319" width="15.5703125" style="119" customWidth="1"/>
    <col min="13320" max="13320" width="0.85546875" style="119" customWidth="1"/>
    <col min="13321" max="13321" width="12.140625" style="119" customWidth="1"/>
    <col min="13322" max="13563" width="9.140625" style="119"/>
    <col min="13564" max="13564" width="47.140625" style="119" customWidth="1"/>
    <col min="13565" max="13565" width="10.85546875" style="119" customWidth="1"/>
    <col min="13566" max="13566" width="0.85546875" style="119" customWidth="1"/>
    <col min="13567" max="13567" width="16.42578125" style="119" customWidth="1"/>
    <col min="13568" max="13568" width="0.85546875" style="119" customWidth="1"/>
    <col min="13569" max="13569" width="11.85546875" style="119" customWidth="1"/>
    <col min="13570" max="13570" width="0.85546875" style="119" customWidth="1"/>
    <col min="13571" max="13571" width="13.5703125" style="119" customWidth="1"/>
    <col min="13572" max="13572" width="0.85546875" style="119" customWidth="1"/>
    <col min="13573" max="13573" width="18.5703125" style="119" customWidth="1"/>
    <col min="13574" max="13574" width="0.85546875" style="119" customWidth="1"/>
    <col min="13575" max="13575" width="15.5703125" style="119" customWidth="1"/>
    <col min="13576" max="13576" width="0.85546875" style="119" customWidth="1"/>
    <col min="13577" max="13577" width="12.140625" style="119" customWidth="1"/>
    <col min="13578" max="13819" width="9.140625" style="119"/>
    <col min="13820" max="13820" width="47.140625" style="119" customWidth="1"/>
    <col min="13821" max="13821" width="10.85546875" style="119" customWidth="1"/>
    <col min="13822" max="13822" width="0.85546875" style="119" customWidth="1"/>
    <col min="13823" max="13823" width="16.42578125" style="119" customWidth="1"/>
    <col min="13824" max="13824" width="0.85546875" style="119" customWidth="1"/>
    <col min="13825" max="13825" width="11.85546875" style="119" customWidth="1"/>
    <col min="13826" max="13826" width="0.85546875" style="119" customWidth="1"/>
    <col min="13827" max="13827" width="13.5703125" style="119" customWidth="1"/>
    <col min="13828" max="13828" width="0.85546875" style="119" customWidth="1"/>
    <col min="13829" max="13829" width="18.5703125" style="119" customWidth="1"/>
    <col min="13830" max="13830" width="0.85546875" style="119" customWidth="1"/>
    <col min="13831" max="13831" width="15.5703125" style="119" customWidth="1"/>
    <col min="13832" max="13832" width="0.85546875" style="119" customWidth="1"/>
    <col min="13833" max="13833" width="12.140625" style="119" customWidth="1"/>
    <col min="13834" max="14075" width="9.140625" style="119"/>
    <col min="14076" max="14076" width="47.140625" style="119" customWidth="1"/>
    <col min="14077" max="14077" width="10.85546875" style="119" customWidth="1"/>
    <col min="14078" max="14078" width="0.85546875" style="119" customWidth="1"/>
    <col min="14079" max="14079" width="16.42578125" style="119" customWidth="1"/>
    <col min="14080" max="14080" width="0.85546875" style="119" customWidth="1"/>
    <col min="14081" max="14081" width="11.85546875" style="119" customWidth="1"/>
    <col min="14082" max="14082" width="0.85546875" style="119" customWidth="1"/>
    <col min="14083" max="14083" width="13.5703125" style="119" customWidth="1"/>
    <col min="14084" max="14084" width="0.85546875" style="119" customWidth="1"/>
    <col min="14085" max="14085" width="18.5703125" style="119" customWidth="1"/>
    <col min="14086" max="14086" width="0.85546875" style="119" customWidth="1"/>
    <col min="14087" max="14087" width="15.5703125" style="119" customWidth="1"/>
    <col min="14088" max="14088" width="0.85546875" style="119" customWidth="1"/>
    <col min="14089" max="14089" width="12.140625" style="119" customWidth="1"/>
    <col min="14090" max="14331" width="9.140625" style="119"/>
    <col min="14332" max="14332" width="47.140625" style="119" customWidth="1"/>
    <col min="14333" max="14333" width="10.85546875" style="119" customWidth="1"/>
    <col min="14334" max="14334" width="0.85546875" style="119" customWidth="1"/>
    <col min="14335" max="14335" width="16.42578125" style="119" customWidth="1"/>
    <col min="14336" max="14336" width="0.85546875" style="119" customWidth="1"/>
    <col min="14337" max="14337" width="11.85546875" style="119" customWidth="1"/>
    <col min="14338" max="14338" width="0.85546875" style="119" customWidth="1"/>
    <col min="14339" max="14339" width="13.5703125" style="119" customWidth="1"/>
    <col min="14340" max="14340" width="0.85546875" style="119" customWidth="1"/>
    <col min="14341" max="14341" width="18.5703125" style="119" customWidth="1"/>
    <col min="14342" max="14342" width="0.85546875" style="119" customWidth="1"/>
    <col min="14343" max="14343" width="15.5703125" style="119" customWidth="1"/>
    <col min="14344" max="14344" width="0.85546875" style="119" customWidth="1"/>
    <col min="14345" max="14345" width="12.140625" style="119" customWidth="1"/>
    <col min="14346" max="14587" width="9.140625" style="119"/>
    <col min="14588" max="14588" width="47.140625" style="119" customWidth="1"/>
    <col min="14589" max="14589" width="10.85546875" style="119" customWidth="1"/>
    <col min="14590" max="14590" width="0.85546875" style="119" customWidth="1"/>
    <col min="14591" max="14591" width="16.42578125" style="119" customWidth="1"/>
    <col min="14592" max="14592" width="0.85546875" style="119" customWidth="1"/>
    <col min="14593" max="14593" width="11.85546875" style="119" customWidth="1"/>
    <col min="14594" max="14594" width="0.85546875" style="119" customWidth="1"/>
    <col min="14595" max="14595" width="13.5703125" style="119" customWidth="1"/>
    <col min="14596" max="14596" width="0.85546875" style="119" customWidth="1"/>
    <col min="14597" max="14597" width="18.5703125" style="119" customWidth="1"/>
    <col min="14598" max="14598" width="0.85546875" style="119" customWidth="1"/>
    <col min="14599" max="14599" width="15.5703125" style="119" customWidth="1"/>
    <col min="14600" max="14600" width="0.85546875" style="119" customWidth="1"/>
    <col min="14601" max="14601" width="12.140625" style="119" customWidth="1"/>
    <col min="14602" max="14843" width="9.140625" style="119"/>
    <col min="14844" max="14844" width="47.140625" style="119" customWidth="1"/>
    <col min="14845" max="14845" width="10.85546875" style="119" customWidth="1"/>
    <col min="14846" max="14846" width="0.85546875" style="119" customWidth="1"/>
    <col min="14847" max="14847" width="16.42578125" style="119" customWidth="1"/>
    <col min="14848" max="14848" width="0.85546875" style="119" customWidth="1"/>
    <col min="14849" max="14849" width="11.85546875" style="119" customWidth="1"/>
    <col min="14850" max="14850" width="0.85546875" style="119" customWidth="1"/>
    <col min="14851" max="14851" width="13.5703125" style="119" customWidth="1"/>
    <col min="14852" max="14852" width="0.85546875" style="119" customWidth="1"/>
    <col min="14853" max="14853" width="18.5703125" style="119" customWidth="1"/>
    <col min="14854" max="14854" width="0.85546875" style="119" customWidth="1"/>
    <col min="14855" max="14855" width="15.5703125" style="119" customWidth="1"/>
    <col min="14856" max="14856" width="0.85546875" style="119" customWidth="1"/>
    <col min="14857" max="14857" width="12.140625" style="119" customWidth="1"/>
    <col min="14858" max="15099" width="9.140625" style="119"/>
    <col min="15100" max="15100" width="47.140625" style="119" customWidth="1"/>
    <col min="15101" max="15101" width="10.85546875" style="119" customWidth="1"/>
    <col min="15102" max="15102" width="0.85546875" style="119" customWidth="1"/>
    <col min="15103" max="15103" width="16.42578125" style="119" customWidth="1"/>
    <col min="15104" max="15104" width="0.85546875" style="119" customWidth="1"/>
    <col min="15105" max="15105" width="11.85546875" style="119" customWidth="1"/>
    <col min="15106" max="15106" width="0.85546875" style="119" customWidth="1"/>
    <col min="15107" max="15107" width="13.5703125" style="119" customWidth="1"/>
    <col min="15108" max="15108" width="0.85546875" style="119" customWidth="1"/>
    <col min="15109" max="15109" width="18.5703125" style="119" customWidth="1"/>
    <col min="15110" max="15110" width="0.85546875" style="119" customWidth="1"/>
    <col min="15111" max="15111" width="15.5703125" style="119" customWidth="1"/>
    <col min="15112" max="15112" width="0.85546875" style="119" customWidth="1"/>
    <col min="15113" max="15113" width="12.140625" style="119" customWidth="1"/>
    <col min="15114" max="15355" width="9.140625" style="119"/>
    <col min="15356" max="15356" width="47.140625" style="119" customWidth="1"/>
    <col min="15357" max="15357" width="10.85546875" style="119" customWidth="1"/>
    <col min="15358" max="15358" width="0.85546875" style="119" customWidth="1"/>
    <col min="15359" max="15359" width="16.42578125" style="119" customWidth="1"/>
    <col min="15360" max="15360" width="0.85546875" style="119" customWidth="1"/>
    <col min="15361" max="15361" width="11.85546875" style="119" customWidth="1"/>
    <col min="15362" max="15362" width="0.85546875" style="119" customWidth="1"/>
    <col min="15363" max="15363" width="13.5703125" style="119" customWidth="1"/>
    <col min="15364" max="15364" width="0.85546875" style="119" customWidth="1"/>
    <col min="15365" max="15365" width="18.5703125" style="119" customWidth="1"/>
    <col min="15366" max="15366" width="0.85546875" style="119" customWidth="1"/>
    <col min="15367" max="15367" width="15.5703125" style="119" customWidth="1"/>
    <col min="15368" max="15368" width="0.85546875" style="119" customWidth="1"/>
    <col min="15369" max="15369" width="12.140625" style="119" customWidth="1"/>
    <col min="15370" max="15611" width="9.140625" style="119"/>
    <col min="15612" max="15612" width="47.140625" style="119" customWidth="1"/>
    <col min="15613" max="15613" width="10.85546875" style="119" customWidth="1"/>
    <col min="15614" max="15614" width="0.85546875" style="119" customWidth="1"/>
    <col min="15615" max="15615" width="16.42578125" style="119" customWidth="1"/>
    <col min="15616" max="15616" width="0.85546875" style="119" customWidth="1"/>
    <col min="15617" max="15617" width="11.85546875" style="119" customWidth="1"/>
    <col min="15618" max="15618" width="0.85546875" style="119" customWidth="1"/>
    <col min="15619" max="15619" width="13.5703125" style="119" customWidth="1"/>
    <col min="15620" max="15620" width="0.85546875" style="119" customWidth="1"/>
    <col min="15621" max="15621" width="18.5703125" style="119" customWidth="1"/>
    <col min="15622" max="15622" width="0.85546875" style="119" customWidth="1"/>
    <col min="15623" max="15623" width="15.5703125" style="119" customWidth="1"/>
    <col min="15624" max="15624" width="0.85546875" style="119" customWidth="1"/>
    <col min="15625" max="15625" width="12.140625" style="119" customWidth="1"/>
    <col min="15626" max="15867" width="9.140625" style="119"/>
    <col min="15868" max="15868" width="47.140625" style="119" customWidth="1"/>
    <col min="15869" max="15869" width="10.85546875" style="119" customWidth="1"/>
    <col min="15870" max="15870" width="0.85546875" style="119" customWidth="1"/>
    <col min="15871" max="15871" width="16.42578125" style="119" customWidth="1"/>
    <col min="15872" max="15872" width="0.85546875" style="119" customWidth="1"/>
    <col min="15873" max="15873" width="11.85546875" style="119" customWidth="1"/>
    <col min="15874" max="15874" width="0.85546875" style="119" customWidth="1"/>
    <col min="15875" max="15875" width="13.5703125" style="119" customWidth="1"/>
    <col min="15876" max="15876" width="0.85546875" style="119" customWidth="1"/>
    <col min="15877" max="15877" width="18.5703125" style="119" customWidth="1"/>
    <col min="15878" max="15878" width="0.85546875" style="119" customWidth="1"/>
    <col min="15879" max="15879" width="15.5703125" style="119" customWidth="1"/>
    <col min="15880" max="15880" width="0.85546875" style="119" customWidth="1"/>
    <col min="15881" max="15881" width="12.140625" style="119" customWidth="1"/>
    <col min="15882" max="16123" width="9.140625" style="119"/>
    <col min="16124" max="16124" width="47.140625" style="119" customWidth="1"/>
    <col min="16125" max="16125" width="10.85546875" style="119" customWidth="1"/>
    <col min="16126" max="16126" width="0.85546875" style="119" customWidth="1"/>
    <col min="16127" max="16127" width="16.42578125" style="119" customWidth="1"/>
    <col min="16128" max="16128" width="0.85546875" style="119" customWidth="1"/>
    <col min="16129" max="16129" width="11.85546875" style="119" customWidth="1"/>
    <col min="16130" max="16130" width="0.85546875" style="119" customWidth="1"/>
    <col min="16131" max="16131" width="13.5703125" style="119" customWidth="1"/>
    <col min="16132" max="16132" width="0.85546875" style="119" customWidth="1"/>
    <col min="16133" max="16133" width="18.5703125" style="119" customWidth="1"/>
    <col min="16134" max="16134" width="0.85546875" style="119" customWidth="1"/>
    <col min="16135" max="16135" width="15.5703125" style="119" customWidth="1"/>
    <col min="16136" max="16136" width="0.85546875" style="119" customWidth="1"/>
    <col min="16137" max="16137" width="12.140625" style="119" customWidth="1"/>
    <col min="16138" max="16384" width="9.140625" style="119"/>
  </cols>
  <sheetData>
    <row r="1" spans="1:18" ht="20.100000000000001" customHeight="1">
      <c r="A1" s="134" t="s">
        <v>0</v>
      </c>
      <c r="B1" s="134"/>
      <c r="C1" s="135"/>
      <c r="D1" s="135"/>
      <c r="E1" s="135"/>
      <c r="F1" s="135"/>
      <c r="G1" s="135"/>
      <c r="H1" s="135"/>
      <c r="I1" s="136"/>
      <c r="J1" s="135"/>
      <c r="K1" s="135"/>
      <c r="L1" s="135"/>
      <c r="M1" s="135"/>
      <c r="N1" s="135"/>
      <c r="O1" s="135"/>
      <c r="P1" s="135"/>
      <c r="Q1" s="135"/>
      <c r="R1" s="135"/>
    </row>
    <row r="2" spans="1:18" ht="20.100000000000001" customHeight="1">
      <c r="A2" s="137" t="s">
        <v>230</v>
      </c>
      <c r="B2" s="137"/>
      <c r="C2" s="137"/>
      <c r="D2" s="137"/>
      <c r="E2" s="137"/>
      <c r="F2" s="137"/>
      <c r="G2" s="137"/>
      <c r="H2" s="137"/>
      <c r="I2" s="138"/>
      <c r="J2" s="137"/>
      <c r="K2" s="137"/>
      <c r="L2" s="137"/>
      <c r="M2" s="137"/>
      <c r="N2" s="137"/>
      <c r="O2" s="137"/>
      <c r="P2" s="137"/>
      <c r="Q2" s="137"/>
      <c r="R2" s="137"/>
    </row>
    <row r="3" spans="1:18" ht="20.100000000000001" customHeight="1">
      <c r="A3" s="139" t="str">
        <f>'CE 9'!A3</f>
        <v>สำหรับงวดเก้าเดือนสิ้นสุดวันที่ 30 กันยายน พ.ศ. 2565</v>
      </c>
      <c r="B3" s="139"/>
      <c r="C3" s="140"/>
      <c r="D3" s="140"/>
      <c r="E3" s="140"/>
      <c r="F3" s="140"/>
      <c r="G3" s="140"/>
      <c r="H3" s="140"/>
      <c r="I3" s="141"/>
      <c r="J3" s="140"/>
      <c r="K3" s="140"/>
      <c r="L3" s="140"/>
      <c r="M3" s="140"/>
      <c r="N3" s="140"/>
      <c r="O3" s="140"/>
      <c r="P3" s="140"/>
      <c r="Q3" s="140"/>
      <c r="R3" s="140"/>
    </row>
    <row r="4" spans="1:18" ht="20.100000000000001" customHeight="1">
      <c r="A4" s="142"/>
      <c r="B4" s="142"/>
      <c r="C4" s="142"/>
      <c r="D4" s="142"/>
      <c r="E4" s="142"/>
      <c r="F4" s="142"/>
      <c r="G4" s="142"/>
      <c r="H4" s="142"/>
      <c r="I4" s="143"/>
      <c r="J4" s="142"/>
      <c r="K4" s="142"/>
      <c r="L4" s="142"/>
      <c r="M4" s="142"/>
      <c r="N4" s="142"/>
      <c r="O4" s="142"/>
      <c r="P4" s="142"/>
      <c r="Q4" s="142"/>
      <c r="R4" s="142"/>
    </row>
    <row r="5" spans="1:18" s="121" customFormat="1" ht="20.100000000000001" customHeight="1">
      <c r="A5" s="120"/>
      <c r="B5" s="120"/>
      <c r="C5" s="120"/>
      <c r="D5" s="270" t="s">
        <v>109</v>
      </c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</row>
    <row r="6" spans="1:18" s="121" customFormat="1" ht="17.45" customHeight="1">
      <c r="A6" s="120"/>
      <c r="B6" s="120"/>
      <c r="C6" s="144"/>
      <c r="D6" s="144"/>
      <c r="E6" s="144"/>
      <c r="F6" s="144"/>
      <c r="G6" s="144"/>
      <c r="H6" s="145"/>
      <c r="I6" s="146"/>
      <c r="J6" s="145"/>
      <c r="K6" s="145"/>
      <c r="L6" s="268" t="s">
        <v>53</v>
      </c>
      <c r="M6" s="268"/>
      <c r="N6" s="268"/>
      <c r="O6" s="268"/>
      <c r="P6" s="268"/>
      <c r="Q6" s="144"/>
      <c r="R6" s="144"/>
    </row>
    <row r="7" spans="1:18" s="121" customFormat="1" ht="17.45" customHeight="1">
      <c r="A7" s="120"/>
      <c r="B7" s="120"/>
      <c r="C7" s="144"/>
      <c r="D7" s="144"/>
      <c r="E7" s="144"/>
      <c r="F7" s="144"/>
      <c r="G7" s="144"/>
      <c r="H7" s="144"/>
      <c r="I7" s="147"/>
      <c r="J7" s="144"/>
      <c r="K7" s="144"/>
      <c r="L7" s="269" t="s">
        <v>179</v>
      </c>
      <c r="M7" s="269"/>
      <c r="N7" s="269"/>
      <c r="O7" s="148"/>
      <c r="P7" s="148"/>
      <c r="Q7" s="144"/>
      <c r="R7" s="144"/>
    </row>
    <row r="8" spans="1:18" s="120" customFormat="1" ht="17.45" customHeight="1">
      <c r="A8" s="121"/>
      <c r="C8" s="149"/>
      <c r="D8" s="149"/>
      <c r="E8" s="149"/>
      <c r="F8" s="149"/>
      <c r="G8" s="149"/>
      <c r="H8" s="270" t="s">
        <v>132</v>
      </c>
      <c r="I8" s="270"/>
      <c r="J8" s="270"/>
      <c r="K8" s="149"/>
      <c r="L8" s="150" t="s">
        <v>138</v>
      </c>
      <c r="N8" s="151" t="s">
        <v>213</v>
      </c>
      <c r="O8" s="150"/>
      <c r="P8" s="150"/>
      <c r="Q8" s="149"/>
      <c r="R8" s="152"/>
    </row>
    <row r="9" spans="1:18" s="120" customFormat="1" ht="17.45" customHeight="1">
      <c r="A9" s="121"/>
      <c r="C9" s="149"/>
      <c r="D9" s="149" t="s">
        <v>72</v>
      </c>
      <c r="E9" s="149"/>
      <c r="F9" s="149" t="s">
        <v>216</v>
      </c>
      <c r="G9" s="149"/>
      <c r="H9" s="149" t="s">
        <v>73</v>
      </c>
      <c r="I9" s="153"/>
      <c r="J9" s="149"/>
      <c r="K9" s="149"/>
      <c r="L9" s="150" t="s">
        <v>139</v>
      </c>
      <c r="M9" s="150"/>
      <c r="N9" s="150" t="s">
        <v>214</v>
      </c>
      <c r="O9" s="150"/>
      <c r="P9" s="150" t="s">
        <v>140</v>
      </c>
      <c r="Q9" s="149"/>
      <c r="R9" s="149" t="s">
        <v>97</v>
      </c>
    </row>
    <row r="10" spans="1:18" s="120" customFormat="1" ht="17.45" customHeight="1">
      <c r="C10" s="149"/>
      <c r="D10" s="149" t="s">
        <v>76</v>
      </c>
      <c r="E10" s="149"/>
      <c r="F10" s="149" t="s">
        <v>217</v>
      </c>
      <c r="G10" s="149"/>
      <c r="H10" s="154" t="s">
        <v>77</v>
      </c>
      <c r="I10" s="153"/>
      <c r="J10" s="149" t="s">
        <v>33</v>
      </c>
      <c r="K10" s="149"/>
      <c r="L10" s="150" t="s">
        <v>141</v>
      </c>
      <c r="M10" s="150"/>
      <c r="N10" s="155" t="s">
        <v>215</v>
      </c>
      <c r="O10" s="150"/>
      <c r="P10" s="150" t="s">
        <v>142</v>
      </c>
      <c r="Q10" s="149"/>
      <c r="R10" s="149" t="s">
        <v>48</v>
      </c>
    </row>
    <row r="11" spans="1:18" s="120" customFormat="1" ht="17.45" customHeight="1">
      <c r="B11" s="156" t="s">
        <v>2</v>
      </c>
      <c r="C11" s="149"/>
      <c r="D11" s="157" t="s">
        <v>105</v>
      </c>
      <c r="E11" s="149"/>
      <c r="F11" s="157" t="s">
        <v>105</v>
      </c>
      <c r="G11" s="149"/>
      <c r="H11" s="157" t="s">
        <v>105</v>
      </c>
      <c r="I11" s="153"/>
      <c r="J11" s="157" t="s">
        <v>105</v>
      </c>
      <c r="K11" s="149"/>
      <c r="L11" s="158" t="s">
        <v>105</v>
      </c>
      <c r="M11" s="150"/>
      <c r="N11" s="157" t="s">
        <v>105</v>
      </c>
      <c r="O11" s="149"/>
      <c r="P11" s="157" t="s">
        <v>105</v>
      </c>
      <c r="Q11" s="149"/>
      <c r="R11" s="157" t="s">
        <v>105</v>
      </c>
    </row>
    <row r="12" spans="1:18" s="120" customFormat="1" ht="6" customHeight="1">
      <c r="C12" s="149"/>
      <c r="D12" s="149"/>
      <c r="E12" s="149"/>
      <c r="F12" s="149"/>
      <c r="G12" s="149"/>
      <c r="H12" s="149"/>
      <c r="I12" s="153"/>
      <c r="J12" s="149"/>
      <c r="K12" s="149"/>
      <c r="L12" s="149"/>
      <c r="M12" s="149"/>
      <c r="N12" s="149"/>
      <c r="O12" s="149"/>
      <c r="P12" s="149"/>
      <c r="Q12" s="149"/>
      <c r="R12" s="149"/>
    </row>
    <row r="13" spans="1:18" s="121" customFormat="1" ht="20.100000000000001" customHeight="1">
      <c r="A13" s="138" t="s">
        <v>162</v>
      </c>
      <c r="B13" s="129"/>
      <c r="C13" s="159"/>
      <c r="D13" s="159">
        <v>3615930</v>
      </c>
      <c r="E13" s="159"/>
      <c r="F13" s="159">
        <v>0</v>
      </c>
      <c r="G13" s="159"/>
      <c r="H13" s="159">
        <v>49892</v>
      </c>
      <c r="I13" s="159"/>
      <c r="J13" s="159">
        <v>-275101</v>
      </c>
      <c r="K13" s="159"/>
      <c r="L13" s="159">
        <v>-30186</v>
      </c>
      <c r="M13" s="159"/>
      <c r="N13" s="159">
        <v>0</v>
      </c>
      <c r="O13" s="159"/>
      <c r="P13" s="159">
        <f>SUM(L13:N13)</f>
        <v>-30186</v>
      </c>
      <c r="Q13" s="159"/>
      <c r="R13" s="159">
        <f>D13+H13+J13+P13</f>
        <v>3360535</v>
      </c>
    </row>
    <row r="14" spans="1:18" s="121" customFormat="1" ht="20.100000000000001" customHeight="1">
      <c r="A14" s="160" t="s">
        <v>107</v>
      </c>
      <c r="B14" s="138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</row>
    <row r="15" spans="1:18" s="121" customFormat="1" ht="20.100000000000001" customHeight="1">
      <c r="A15" s="130" t="s">
        <v>152</v>
      </c>
      <c r="B15" s="160"/>
      <c r="C15" s="161"/>
      <c r="D15" s="161">
        <v>0</v>
      </c>
      <c r="E15" s="161"/>
      <c r="F15" s="161">
        <v>0</v>
      </c>
      <c r="G15" s="161"/>
      <c r="H15" s="161">
        <v>0</v>
      </c>
      <c r="I15" s="161"/>
      <c r="J15" s="161">
        <v>-597236</v>
      </c>
      <c r="K15" s="161"/>
      <c r="L15" s="161">
        <v>0</v>
      </c>
      <c r="M15" s="161"/>
      <c r="N15" s="161">
        <v>0</v>
      </c>
      <c r="O15" s="161"/>
      <c r="P15" s="161">
        <f>SUM(L15:N15)</f>
        <v>0</v>
      </c>
      <c r="Q15" s="161"/>
      <c r="R15" s="161">
        <f>D15+H15+J15+P15</f>
        <v>-597236</v>
      </c>
    </row>
    <row r="16" spans="1:18" s="121" customFormat="1" ht="20.100000000000001" customHeight="1">
      <c r="A16" s="130" t="s">
        <v>165</v>
      </c>
      <c r="B16" s="162"/>
      <c r="C16" s="159"/>
      <c r="D16" s="163">
        <v>0</v>
      </c>
      <c r="E16" s="159"/>
      <c r="F16" s="163">
        <v>0</v>
      </c>
      <c r="G16" s="159"/>
      <c r="H16" s="163">
        <v>0</v>
      </c>
      <c r="I16" s="161"/>
      <c r="J16" s="163">
        <v>0</v>
      </c>
      <c r="K16" s="159"/>
      <c r="L16" s="163">
        <v>6318</v>
      </c>
      <c r="M16" s="159"/>
      <c r="N16" s="163">
        <v>0</v>
      </c>
      <c r="O16" s="159"/>
      <c r="P16" s="163">
        <f>SUM(L16:N16)</f>
        <v>6318</v>
      </c>
      <c r="Q16" s="159"/>
      <c r="R16" s="163">
        <f>D16+H16+J16+P16</f>
        <v>6318</v>
      </c>
    </row>
    <row r="17" spans="1:18" s="121" customFormat="1" ht="6" customHeight="1">
      <c r="A17" s="130"/>
      <c r="B17" s="164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</row>
    <row r="18" spans="1:18" s="121" customFormat="1" ht="20.100000000000001" customHeight="1" thickBot="1">
      <c r="A18" s="138" t="s">
        <v>163</v>
      </c>
      <c r="B18" s="130"/>
      <c r="C18" s="159"/>
      <c r="D18" s="165">
        <f>SUM(D13:D17)</f>
        <v>3615930</v>
      </c>
      <c r="E18" s="159"/>
      <c r="F18" s="165">
        <f>SUM(F13:F17)</f>
        <v>0</v>
      </c>
      <c r="G18" s="159"/>
      <c r="H18" s="165">
        <f>SUM(H13:H17)</f>
        <v>49892</v>
      </c>
      <c r="I18" s="159"/>
      <c r="J18" s="165">
        <f>SUM(J13:J17)</f>
        <v>-872337</v>
      </c>
      <c r="K18" s="159"/>
      <c r="L18" s="165">
        <f>SUM(L13:L17)</f>
        <v>-23868</v>
      </c>
      <c r="M18" s="159"/>
      <c r="N18" s="165">
        <f>SUM(N13:N17)</f>
        <v>0</v>
      </c>
      <c r="O18" s="159"/>
      <c r="P18" s="165">
        <f>SUM(P13:P17)</f>
        <v>-23868</v>
      </c>
      <c r="Q18" s="159"/>
      <c r="R18" s="165">
        <f>SUM(R13:R17)</f>
        <v>2769617</v>
      </c>
    </row>
    <row r="19" spans="1:18" s="121" customFormat="1" ht="20.100000000000001" customHeight="1" thickTop="1">
      <c r="A19" s="138"/>
      <c r="B19" s="130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</row>
    <row r="20" spans="1:18" s="121" customFormat="1" ht="20.100000000000001" customHeight="1">
      <c r="A20" s="138"/>
      <c r="B20" s="138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</row>
    <row r="21" spans="1:18" s="121" customFormat="1" ht="20.100000000000001" customHeight="1">
      <c r="A21" s="137" t="s">
        <v>208</v>
      </c>
      <c r="B21" s="138"/>
      <c r="C21" s="166"/>
      <c r="D21" s="167">
        <v>3615930</v>
      </c>
      <c r="E21" s="166"/>
      <c r="F21" s="167">
        <v>0</v>
      </c>
      <c r="G21" s="166"/>
      <c r="H21" s="167">
        <v>49892</v>
      </c>
      <c r="I21" s="159"/>
      <c r="J21" s="167">
        <v>-1541066</v>
      </c>
      <c r="K21" s="166"/>
      <c r="L21" s="167">
        <v>-18252</v>
      </c>
      <c r="M21" s="166"/>
      <c r="N21" s="167">
        <v>2288897</v>
      </c>
      <c r="O21" s="166"/>
      <c r="P21" s="167">
        <f>SUM(L21:N21)</f>
        <v>2270645</v>
      </c>
      <c r="Q21" s="166"/>
      <c r="R21" s="167">
        <f>D21+H21+J21+P21+F21</f>
        <v>4395401</v>
      </c>
    </row>
    <row r="22" spans="1:18" s="121" customFormat="1" ht="20.100000000000001" customHeight="1">
      <c r="A22" s="134" t="s">
        <v>107</v>
      </c>
      <c r="B22" s="138"/>
      <c r="C22" s="166"/>
      <c r="D22" s="167"/>
      <c r="E22" s="166"/>
      <c r="F22" s="167"/>
      <c r="G22" s="166"/>
      <c r="H22" s="167"/>
      <c r="I22" s="159"/>
      <c r="J22" s="167"/>
      <c r="K22" s="166"/>
      <c r="L22" s="167"/>
      <c r="M22" s="166"/>
      <c r="N22" s="167"/>
      <c r="O22" s="166"/>
      <c r="P22" s="167"/>
      <c r="Q22" s="166"/>
      <c r="R22" s="167"/>
    </row>
    <row r="23" spans="1:18" s="121" customFormat="1" ht="20.100000000000001" customHeight="1">
      <c r="A23" s="130" t="s">
        <v>211</v>
      </c>
      <c r="B23" s="129">
        <v>18</v>
      </c>
      <c r="C23" s="166"/>
      <c r="D23" s="167">
        <v>541997</v>
      </c>
      <c r="E23" s="166"/>
      <c r="F23" s="167">
        <v>-238479</v>
      </c>
      <c r="G23" s="166"/>
      <c r="H23" s="167">
        <v>0</v>
      </c>
      <c r="I23" s="159"/>
      <c r="J23" s="167">
        <v>0</v>
      </c>
      <c r="K23" s="166"/>
      <c r="L23" s="167">
        <v>0</v>
      </c>
      <c r="M23" s="166"/>
      <c r="N23" s="167">
        <v>0</v>
      </c>
      <c r="O23" s="166"/>
      <c r="P23" s="167">
        <f t="shared" ref="P23:P26" si="0">SUM(L23:N23)</f>
        <v>0</v>
      </c>
      <c r="Q23" s="166"/>
      <c r="R23" s="167">
        <f>D23+H23+J23+P23+F23</f>
        <v>303518</v>
      </c>
    </row>
    <row r="24" spans="1:18" s="121" customFormat="1" ht="20.100000000000001" customHeight="1">
      <c r="A24" s="130" t="s">
        <v>212</v>
      </c>
      <c r="B24" s="129">
        <v>18</v>
      </c>
      <c r="C24" s="166"/>
      <c r="D24" s="167">
        <v>512633</v>
      </c>
      <c r="E24" s="166"/>
      <c r="F24" s="167">
        <v>-329669</v>
      </c>
      <c r="G24" s="166"/>
      <c r="H24" s="167">
        <v>0</v>
      </c>
      <c r="I24" s="159"/>
      <c r="J24" s="167">
        <v>0</v>
      </c>
      <c r="K24" s="166"/>
      <c r="L24" s="167">
        <v>0</v>
      </c>
      <c r="M24" s="166"/>
      <c r="N24" s="167">
        <v>0</v>
      </c>
      <c r="O24" s="166"/>
      <c r="P24" s="167">
        <f t="shared" si="0"/>
        <v>0</v>
      </c>
      <c r="Q24" s="166"/>
      <c r="R24" s="167">
        <f t="shared" ref="R24:R26" si="1">D24+H24+J24+P24+F24</f>
        <v>182964</v>
      </c>
    </row>
    <row r="25" spans="1:18" s="121" customFormat="1" ht="20.100000000000001" customHeight="1">
      <c r="A25" s="130" t="s">
        <v>152</v>
      </c>
      <c r="B25" s="137"/>
      <c r="C25" s="168"/>
      <c r="D25" s="169">
        <v>0</v>
      </c>
      <c r="E25" s="168"/>
      <c r="F25" s="169">
        <v>0</v>
      </c>
      <c r="G25" s="168"/>
      <c r="H25" s="167">
        <v>0</v>
      </c>
      <c r="I25" s="161"/>
      <c r="J25" s="169">
        <v>-506849</v>
      </c>
      <c r="K25" s="168"/>
      <c r="L25" s="169">
        <v>0</v>
      </c>
      <c r="M25" s="168"/>
      <c r="N25" s="169">
        <v>0</v>
      </c>
      <c r="O25" s="168"/>
      <c r="P25" s="169">
        <f t="shared" si="0"/>
        <v>0</v>
      </c>
      <c r="Q25" s="168"/>
      <c r="R25" s="169">
        <f t="shared" si="1"/>
        <v>-506849</v>
      </c>
    </row>
    <row r="26" spans="1:18" s="121" customFormat="1" ht="20.100000000000001" customHeight="1">
      <c r="A26" s="130" t="s">
        <v>165</v>
      </c>
      <c r="B26" s="134"/>
      <c r="C26" s="166"/>
      <c r="D26" s="170">
        <v>0</v>
      </c>
      <c r="E26" s="166"/>
      <c r="F26" s="170">
        <v>0</v>
      </c>
      <c r="G26" s="166"/>
      <c r="H26" s="170">
        <v>0</v>
      </c>
      <c r="I26" s="161"/>
      <c r="J26" s="170">
        <v>0</v>
      </c>
      <c r="K26" s="166"/>
      <c r="L26" s="170">
        <v>-11934</v>
      </c>
      <c r="M26" s="166"/>
      <c r="N26" s="170">
        <v>0</v>
      </c>
      <c r="O26" s="166"/>
      <c r="P26" s="170">
        <f t="shared" si="0"/>
        <v>-11934</v>
      </c>
      <c r="Q26" s="166"/>
      <c r="R26" s="170">
        <f t="shared" si="1"/>
        <v>-11934</v>
      </c>
    </row>
    <row r="27" spans="1:18" s="121" customFormat="1" ht="6" customHeight="1">
      <c r="B27" s="162"/>
      <c r="C27" s="166"/>
      <c r="D27" s="167"/>
      <c r="E27" s="166"/>
      <c r="F27" s="167"/>
      <c r="G27" s="166"/>
      <c r="H27" s="167"/>
      <c r="I27" s="159"/>
      <c r="J27" s="167"/>
      <c r="K27" s="166"/>
      <c r="L27" s="167"/>
      <c r="M27" s="166"/>
      <c r="N27" s="167"/>
      <c r="O27" s="166"/>
      <c r="P27" s="167"/>
      <c r="Q27" s="166"/>
      <c r="R27" s="167"/>
    </row>
    <row r="28" spans="1:18" s="121" customFormat="1" ht="20.100000000000001" customHeight="1" thickBot="1">
      <c r="A28" s="137" t="s">
        <v>209</v>
      </c>
      <c r="B28" s="162"/>
      <c r="C28" s="166"/>
      <c r="D28" s="171">
        <f>SUM(D21:D27)</f>
        <v>4670560</v>
      </c>
      <c r="E28" s="166"/>
      <c r="F28" s="171">
        <f>SUM(F21:F27)</f>
        <v>-568148</v>
      </c>
      <c r="G28" s="166"/>
      <c r="H28" s="171">
        <f>SUM(H21:H27)</f>
        <v>49892</v>
      </c>
      <c r="I28" s="159"/>
      <c r="J28" s="171">
        <f>SUM(J21:J27)</f>
        <v>-2047915</v>
      </c>
      <c r="K28" s="166"/>
      <c r="L28" s="171">
        <f>SUM(L21:L27)</f>
        <v>-30186</v>
      </c>
      <c r="M28" s="166"/>
      <c r="N28" s="171">
        <f>SUM(N21:N27)</f>
        <v>2288897</v>
      </c>
      <c r="O28" s="166"/>
      <c r="P28" s="171">
        <f>SUM(P21:P27)</f>
        <v>2258711</v>
      </c>
      <c r="Q28" s="166"/>
      <c r="R28" s="171">
        <f>SUM(R21:R27)</f>
        <v>4363100</v>
      </c>
    </row>
    <row r="29" spans="1:18" s="121" customFormat="1" ht="20.100000000000001" customHeight="1" thickTop="1">
      <c r="A29" s="137"/>
      <c r="B29" s="162"/>
      <c r="C29" s="166"/>
      <c r="D29" s="161"/>
      <c r="E29" s="159"/>
      <c r="F29" s="161"/>
      <c r="G29" s="159"/>
      <c r="H29" s="161"/>
      <c r="I29" s="159"/>
      <c r="J29" s="161"/>
      <c r="K29" s="159"/>
      <c r="L29" s="161"/>
      <c r="M29" s="159"/>
      <c r="N29" s="161"/>
      <c r="O29" s="159"/>
      <c r="P29" s="161"/>
      <c r="Q29" s="159"/>
      <c r="R29" s="161"/>
    </row>
    <row r="30" spans="1:18" s="121" customFormat="1" ht="5.25" customHeight="1">
      <c r="A30" s="137"/>
      <c r="B30" s="162"/>
      <c r="C30" s="166"/>
      <c r="D30" s="161"/>
      <c r="E30" s="159"/>
      <c r="F30" s="161"/>
      <c r="G30" s="159"/>
      <c r="H30" s="161"/>
      <c r="I30" s="159"/>
      <c r="J30" s="161"/>
      <c r="K30" s="159"/>
      <c r="L30" s="161"/>
      <c r="M30" s="159"/>
      <c r="N30" s="161"/>
      <c r="O30" s="159"/>
      <c r="P30" s="161"/>
      <c r="Q30" s="159"/>
      <c r="R30" s="161"/>
    </row>
    <row r="31" spans="1:18" s="121" customFormat="1" ht="9.75" customHeight="1">
      <c r="A31" s="137"/>
      <c r="B31" s="162"/>
      <c r="C31" s="166"/>
      <c r="D31" s="161"/>
      <c r="E31" s="159"/>
      <c r="F31" s="161"/>
      <c r="G31" s="159"/>
      <c r="H31" s="161"/>
      <c r="I31" s="159"/>
      <c r="J31" s="161"/>
      <c r="K31" s="159"/>
      <c r="L31" s="161"/>
      <c r="M31" s="159"/>
      <c r="N31" s="161"/>
      <c r="O31" s="159"/>
      <c r="P31" s="161"/>
      <c r="Q31" s="159"/>
      <c r="R31" s="161"/>
    </row>
    <row r="32" spans="1:18" ht="21.95" customHeight="1">
      <c r="A32" s="172" t="str">
        <f>'CE 9'!A37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2" s="173"/>
      <c r="C32" s="173"/>
      <c r="D32" s="173"/>
      <c r="E32" s="173"/>
      <c r="F32" s="173"/>
      <c r="G32" s="173"/>
      <c r="H32" s="173"/>
      <c r="I32" s="174"/>
      <c r="J32" s="173"/>
      <c r="K32" s="173"/>
      <c r="L32" s="173"/>
      <c r="M32" s="173"/>
      <c r="N32" s="173"/>
      <c r="O32" s="173"/>
      <c r="P32" s="173"/>
      <c r="Q32" s="173"/>
      <c r="R32" s="173"/>
    </row>
  </sheetData>
  <mergeCells count="4">
    <mergeCell ref="D5:R5"/>
    <mergeCell ref="L6:P6"/>
    <mergeCell ref="L7:N7"/>
    <mergeCell ref="H8:J8"/>
  </mergeCells>
  <pageMargins left="0.35" right="0.3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159"/>
  <sheetViews>
    <sheetView topLeftCell="A154" zoomScaleNormal="100" zoomScaleSheetLayoutView="90" zoomScalePageLayoutView="90" workbookViewId="0">
      <selection activeCell="C160" sqref="A159:L160"/>
    </sheetView>
  </sheetViews>
  <sheetFormatPr defaultColWidth="10.85546875" defaultRowHeight="17.25"/>
  <cols>
    <col min="1" max="2" width="1.42578125" style="41" customWidth="1"/>
    <col min="3" max="3" width="38" style="41" customWidth="1"/>
    <col min="4" max="4" width="7.85546875" style="41" customWidth="1"/>
    <col min="5" max="5" width="0.85546875" style="41" customWidth="1"/>
    <col min="6" max="6" width="13.28515625" style="40" customWidth="1"/>
    <col min="7" max="7" width="0.85546875" style="41" customWidth="1"/>
    <col min="8" max="8" width="13.28515625" style="40" customWidth="1"/>
    <col min="9" max="9" width="0.85546875" style="41" customWidth="1"/>
    <col min="10" max="10" width="13.28515625" style="40" customWidth="1"/>
    <col min="11" max="11" width="0.85546875" style="42" customWidth="1"/>
    <col min="12" max="12" width="13.28515625" style="40" customWidth="1"/>
    <col min="13" max="175" width="10.85546875" style="41"/>
    <col min="176" max="176" width="8.42578125" style="41" customWidth="1"/>
    <col min="177" max="178" width="9.85546875" style="41" customWidth="1"/>
    <col min="179" max="179" width="18.140625" style="41" customWidth="1"/>
    <col min="180" max="180" width="6" style="41" customWidth="1"/>
    <col min="181" max="181" width="6.85546875" style="41" customWidth="1"/>
    <col min="182" max="182" width="2.85546875" style="41" customWidth="1"/>
    <col min="183" max="183" width="13.85546875" style="41" customWidth="1"/>
    <col min="184" max="184" width="1.140625" style="41" customWidth="1"/>
    <col min="185" max="185" width="13.85546875" style="41" customWidth="1"/>
    <col min="186" max="186" width="1.140625" style="41" customWidth="1"/>
    <col min="187" max="187" width="13.85546875" style="41" customWidth="1"/>
    <col min="188" max="188" width="1.140625" style="41" customWidth="1"/>
    <col min="189" max="189" width="13.85546875" style="41" customWidth="1"/>
    <col min="190" max="190" width="0.140625" style="41" customWidth="1"/>
    <col min="191" max="16384" width="10.85546875" style="41"/>
  </cols>
  <sheetData>
    <row r="1" spans="1:12" ht="18.95" customHeight="1">
      <c r="A1" s="196" t="s">
        <v>0</v>
      </c>
      <c r="B1" s="196"/>
      <c r="C1" s="197"/>
      <c r="D1" s="197"/>
      <c r="E1" s="197"/>
      <c r="G1" s="197"/>
      <c r="I1" s="197"/>
      <c r="K1" s="197"/>
    </row>
    <row r="2" spans="1:12" ht="18.95" customHeight="1">
      <c r="A2" s="198" t="s">
        <v>61</v>
      </c>
      <c r="B2" s="198"/>
      <c r="K2" s="41"/>
    </row>
    <row r="3" spans="1:12" ht="18.95" customHeight="1">
      <c r="A3" s="199" t="str">
        <f>'PL 7-8 (9m)'!A3</f>
        <v>สำหรับงวดเก้าเดือนสิ้นสุดวันที่ 30 กันยายน พ.ศ. 2565</v>
      </c>
      <c r="B3" s="199"/>
      <c r="C3" s="200"/>
      <c r="D3" s="200"/>
      <c r="E3" s="200"/>
      <c r="F3" s="201"/>
      <c r="G3" s="200"/>
      <c r="H3" s="201"/>
      <c r="I3" s="200"/>
      <c r="J3" s="201"/>
      <c r="K3" s="200"/>
      <c r="L3" s="201"/>
    </row>
    <row r="4" spans="1:12" s="52" customFormat="1" ht="18.95" customHeight="1">
      <c r="A4" s="51"/>
      <c r="B4" s="51"/>
      <c r="D4" s="53"/>
      <c r="E4" s="53"/>
      <c r="F4" s="54"/>
      <c r="G4" s="55"/>
      <c r="H4" s="54"/>
      <c r="I4" s="55"/>
      <c r="J4" s="56"/>
      <c r="K4" s="55"/>
      <c r="L4" s="56"/>
    </row>
    <row r="5" spans="1:12" s="52" customFormat="1" ht="18.95" customHeight="1">
      <c r="A5" s="51"/>
      <c r="B5" s="51"/>
      <c r="D5" s="202"/>
      <c r="E5" s="202"/>
      <c r="F5" s="273" t="s">
        <v>100</v>
      </c>
      <c r="G5" s="273"/>
      <c r="H5" s="273"/>
      <c r="I5" s="202"/>
      <c r="J5" s="273" t="s">
        <v>101</v>
      </c>
      <c r="K5" s="273"/>
      <c r="L5" s="273"/>
    </row>
    <row r="6" spans="1:12" s="52" customFormat="1" ht="18.95" customHeight="1">
      <c r="A6" s="51"/>
      <c r="B6" s="51"/>
      <c r="E6" s="203"/>
      <c r="F6" s="204" t="s">
        <v>102</v>
      </c>
      <c r="G6" s="205"/>
      <c r="H6" s="204" t="s">
        <v>102</v>
      </c>
      <c r="I6" s="205"/>
      <c r="J6" s="204" t="s">
        <v>102</v>
      </c>
      <c r="K6" s="205"/>
      <c r="L6" s="204" t="s">
        <v>102</v>
      </c>
    </row>
    <row r="7" spans="1:12" s="52" customFormat="1" ht="18.95" customHeight="1">
      <c r="A7" s="51"/>
      <c r="B7" s="51"/>
      <c r="E7" s="203"/>
      <c r="F7" s="5" t="s">
        <v>190</v>
      </c>
      <c r="G7" s="29"/>
      <c r="H7" s="5" t="s">
        <v>159</v>
      </c>
      <c r="I7" s="29"/>
      <c r="J7" s="5" t="s">
        <v>190</v>
      </c>
      <c r="K7" s="29"/>
      <c r="L7" s="5" t="s">
        <v>159</v>
      </c>
    </row>
    <row r="8" spans="1:12" s="52" customFormat="1" ht="18.95" customHeight="1">
      <c r="A8" s="51"/>
      <c r="B8" s="51"/>
      <c r="D8" s="206" t="s">
        <v>2</v>
      </c>
      <c r="E8" s="203"/>
      <c r="F8" s="6" t="s">
        <v>105</v>
      </c>
      <c r="G8" s="20"/>
      <c r="H8" s="6" t="s">
        <v>105</v>
      </c>
      <c r="I8" s="21"/>
      <c r="J8" s="6" t="s">
        <v>105</v>
      </c>
      <c r="K8" s="20"/>
      <c r="L8" s="6" t="s">
        <v>105</v>
      </c>
    </row>
    <row r="9" spans="1:12" s="52" customFormat="1" ht="18.95" customHeight="1">
      <c r="A9" s="207" t="s">
        <v>41</v>
      </c>
      <c r="B9" s="207"/>
      <c r="D9" s="208"/>
      <c r="E9" s="208"/>
      <c r="F9" s="209"/>
      <c r="G9" s="210"/>
      <c r="H9" s="56"/>
      <c r="J9" s="211"/>
      <c r="L9" s="54"/>
    </row>
    <row r="10" spans="1:12" s="52" customFormat="1" ht="18.95" customHeight="1">
      <c r="A10" s="51" t="s">
        <v>151</v>
      </c>
      <c r="B10" s="51"/>
      <c r="D10" s="212"/>
      <c r="E10" s="53"/>
      <c r="F10" s="211">
        <v>-946244</v>
      </c>
      <c r="G10" s="213"/>
      <c r="H10" s="54">
        <v>-1192819</v>
      </c>
      <c r="I10" s="213"/>
      <c r="J10" s="211">
        <v>-626831</v>
      </c>
      <c r="K10" s="213"/>
      <c r="L10" s="54">
        <v>-746039</v>
      </c>
    </row>
    <row r="11" spans="1:12" s="52" customFormat="1" ht="18.95" customHeight="1">
      <c r="A11" s="51" t="s">
        <v>89</v>
      </c>
      <c r="B11" s="51"/>
      <c r="D11" s="53"/>
      <c r="E11" s="53"/>
      <c r="F11" s="211"/>
      <c r="G11" s="55"/>
      <c r="H11" s="54"/>
      <c r="I11" s="55"/>
      <c r="J11" s="211"/>
      <c r="K11" s="55"/>
      <c r="L11" s="54"/>
    </row>
    <row r="12" spans="1:12" s="52" customFormat="1" ht="18.95" customHeight="1">
      <c r="B12" s="51" t="s">
        <v>111</v>
      </c>
      <c r="C12" s="51"/>
      <c r="D12" s="53"/>
      <c r="E12" s="53"/>
      <c r="F12" s="211">
        <v>321540</v>
      </c>
      <c r="G12" s="55"/>
      <c r="H12" s="54">
        <v>386547</v>
      </c>
      <c r="I12" s="55"/>
      <c r="J12" s="211">
        <v>123791</v>
      </c>
      <c r="K12" s="55"/>
      <c r="L12" s="54">
        <v>180898</v>
      </c>
    </row>
    <row r="13" spans="1:12" s="52" customFormat="1" ht="18.95" customHeight="1">
      <c r="B13" s="51" t="s">
        <v>143</v>
      </c>
      <c r="C13" s="51"/>
      <c r="D13" s="53"/>
      <c r="E13" s="53"/>
      <c r="F13" s="211">
        <v>331</v>
      </c>
      <c r="G13" s="55"/>
      <c r="H13" s="54">
        <v>-473</v>
      </c>
      <c r="I13" s="55"/>
      <c r="J13" s="211">
        <v>108</v>
      </c>
      <c r="K13" s="55"/>
      <c r="L13" s="54">
        <v>-117</v>
      </c>
    </row>
    <row r="14" spans="1:12" s="52" customFormat="1" ht="18.95" customHeight="1">
      <c r="B14" s="51" t="s">
        <v>112</v>
      </c>
      <c r="C14" s="51"/>
      <c r="D14" s="53"/>
      <c r="E14" s="53"/>
      <c r="F14" s="211">
        <v>-710</v>
      </c>
      <c r="G14" s="55"/>
      <c r="H14" s="54">
        <v>-917</v>
      </c>
      <c r="I14" s="55"/>
      <c r="J14" s="211">
        <v>-476</v>
      </c>
      <c r="K14" s="55"/>
      <c r="L14" s="54">
        <v>-670</v>
      </c>
    </row>
    <row r="15" spans="1:12" s="52" customFormat="1" ht="18.95" customHeight="1">
      <c r="B15" s="51" t="s">
        <v>122</v>
      </c>
      <c r="C15" s="51"/>
      <c r="D15" s="53"/>
      <c r="E15" s="53"/>
      <c r="F15" s="211">
        <v>45</v>
      </c>
      <c r="G15" s="55"/>
      <c r="H15" s="54">
        <v>0</v>
      </c>
      <c r="I15" s="55"/>
      <c r="J15" s="211">
        <v>17</v>
      </c>
      <c r="K15" s="55"/>
      <c r="L15" s="54">
        <v>0</v>
      </c>
    </row>
    <row r="16" spans="1:12" s="52" customFormat="1" ht="18.95" customHeight="1">
      <c r="B16" s="51" t="s">
        <v>225</v>
      </c>
      <c r="D16" s="53"/>
      <c r="E16" s="53"/>
      <c r="F16" s="211">
        <v>-733</v>
      </c>
      <c r="G16" s="55"/>
      <c r="H16" s="54">
        <v>0</v>
      </c>
      <c r="I16" s="55"/>
      <c r="J16" s="211">
        <v>-733</v>
      </c>
      <c r="K16" s="55"/>
      <c r="L16" s="54">
        <v>0</v>
      </c>
    </row>
    <row r="17" spans="1:12" s="52" customFormat="1" ht="18.95" customHeight="1">
      <c r="B17" s="51" t="s">
        <v>170</v>
      </c>
      <c r="D17" s="53"/>
      <c r="E17" s="53"/>
      <c r="F17" s="211">
        <v>0</v>
      </c>
      <c r="G17" s="55"/>
      <c r="H17" s="54">
        <v>0</v>
      </c>
      <c r="I17" s="55"/>
      <c r="J17" s="211">
        <v>0</v>
      </c>
      <c r="K17" s="55"/>
      <c r="L17" s="54">
        <v>-124</v>
      </c>
    </row>
    <row r="18" spans="1:12" s="52" customFormat="1" ht="18.95" customHeight="1">
      <c r="B18" s="51" t="s">
        <v>219</v>
      </c>
      <c r="D18" s="53"/>
      <c r="E18" s="53"/>
      <c r="F18" s="211">
        <v>-49</v>
      </c>
      <c r="G18" s="55"/>
      <c r="H18" s="54">
        <v>0</v>
      </c>
      <c r="I18" s="55"/>
      <c r="J18" s="211">
        <v>0</v>
      </c>
      <c r="K18" s="55"/>
      <c r="L18" s="54">
        <v>0</v>
      </c>
    </row>
    <row r="19" spans="1:12" s="52" customFormat="1" ht="18.95" customHeight="1">
      <c r="B19" s="51" t="s">
        <v>113</v>
      </c>
      <c r="C19" s="51"/>
      <c r="D19" s="53"/>
      <c r="E19" s="53"/>
      <c r="F19" s="209">
        <v>787</v>
      </c>
      <c r="G19" s="214"/>
      <c r="H19" s="56">
        <v>158</v>
      </c>
      <c r="I19" s="214"/>
      <c r="J19" s="209">
        <v>787</v>
      </c>
      <c r="K19" s="214"/>
      <c r="L19" s="56">
        <v>158</v>
      </c>
    </row>
    <row r="20" spans="1:12" s="52" customFormat="1" ht="18.95" customHeight="1">
      <c r="B20" s="51" t="s">
        <v>220</v>
      </c>
      <c r="C20" s="51"/>
      <c r="D20" s="53"/>
      <c r="E20" s="53"/>
      <c r="F20" s="211">
        <v>0</v>
      </c>
      <c r="G20" s="55"/>
      <c r="H20" s="54">
        <v>-1055</v>
      </c>
      <c r="I20" s="55"/>
      <c r="J20" s="211">
        <v>0</v>
      </c>
      <c r="K20" s="55"/>
      <c r="L20" s="54">
        <v>0</v>
      </c>
    </row>
    <row r="21" spans="1:12" s="52" customFormat="1" ht="18.95" customHeight="1">
      <c r="B21" s="51" t="s">
        <v>239</v>
      </c>
      <c r="C21" s="51"/>
      <c r="D21" s="53"/>
      <c r="E21" s="53"/>
      <c r="F21" s="211"/>
      <c r="G21" s="214"/>
      <c r="H21" s="54"/>
      <c r="I21" s="214"/>
      <c r="J21" s="209"/>
      <c r="K21" s="214"/>
      <c r="L21" s="56"/>
    </row>
    <row r="22" spans="1:12" s="52" customFormat="1" ht="18.95" customHeight="1">
      <c r="B22" s="51"/>
      <c r="C22" s="51" t="s">
        <v>144</v>
      </c>
      <c r="D22" s="53"/>
      <c r="E22" s="53"/>
      <c r="F22" s="211">
        <v>-355</v>
      </c>
      <c r="G22" s="214"/>
      <c r="H22" s="54">
        <v>-2827</v>
      </c>
      <c r="I22" s="214"/>
      <c r="J22" s="209">
        <v>-355</v>
      </c>
      <c r="K22" s="214"/>
      <c r="L22" s="56">
        <v>-8</v>
      </c>
    </row>
    <row r="23" spans="1:12" s="52" customFormat="1" ht="18.95" customHeight="1">
      <c r="B23" s="51" t="s">
        <v>114</v>
      </c>
      <c r="C23" s="51"/>
      <c r="D23" s="215"/>
      <c r="E23" s="53"/>
      <c r="F23" s="209">
        <v>13730</v>
      </c>
      <c r="G23" s="214"/>
      <c r="H23" s="56">
        <v>13489</v>
      </c>
      <c r="I23" s="214"/>
      <c r="J23" s="211">
        <v>8020</v>
      </c>
      <c r="K23" s="214"/>
      <c r="L23" s="54">
        <v>7942</v>
      </c>
    </row>
    <row r="24" spans="1:12" s="52" customFormat="1" ht="18.95" customHeight="1">
      <c r="B24" s="51" t="s">
        <v>118</v>
      </c>
      <c r="C24" s="51"/>
      <c r="D24" s="215"/>
      <c r="E24" s="53"/>
      <c r="F24" s="209">
        <v>-7898</v>
      </c>
      <c r="G24" s="214"/>
      <c r="H24" s="56">
        <v>-10530</v>
      </c>
      <c r="I24" s="214"/>
      <c r="J24" s="209">
        <v>-7898</v>
      </c>
      <c r="K24" s="214"/>
      <c r="L24" s="56">
        <v>-10530</v>
      </c>
    </row>
    <row r="25" spans="1:12" s="52" customFormat="1" ht="18.95" customHeight="1">
      <c r="B25" s="51" t="s">
        <v>42</v>
      </c>
      <c r="C25" s="51"/>
      <c r="D25" s="53"/>
      <c r="E25" s="53"/>
      <c r="F25" s="209">
        <v>-61644</v>
      </c>
      <c r="G25" s="214"/>
      <c r="H25" s="56">
        <v>-39951</v>
      </c>
      <c r="I25" s="214"/>
      <c r="J25" s="209">
        <v>-83134</v>
      </c>
      <c r="K25" s="214"/>
      <c r="L25" s="56">
        <v>-52827</v>
      </c>
    </row>
    <row r="26" spans="1:12" s="52" customFormat="1" ht="18.95" customHeight="1">
      <c r="B26" s="51" t="s">
        <v>65</v>
      </c>
      <c r="C26" s="51"/>
      <c r="D26" s="53"/>
      <c r="E26" s="53"/>
      <c r="F26" s="211">
        <v>649850</v>
      </c>
      <c r="G26" s="214"/>
      <c r="H26" s="54">
        <v>481951</v>
      </c>
      <c r="I26" s="214"/>
      <c r="J26" s="209">
        <v>595980</v>
      </c>
      <c r="K26" s="214"/>
      <c r="L26" s="56">
        <v>449437</v>
      </c>
    </row>
    <row r="27" spans="1:12" s="52" customFormat="1" ht="18.95" customHeight="1">
      <c r="B27" s="51" t="s">
        <v>66</v>
      </c>
      <c r="C27" s="51"/>
      <c r="D27" s="215">
        <v>11</v>
      </c>
      <c r="E27" s="53"/>
      <c r="F27" s="209">
        <v>13561</v>
      </c>
      <c r="G27" s="214"/>
      <c r="H27" s="56">
        <v>17392</v>
      </c>
      <c r="I27" s="214"/>
      <c r="J27" s="209">
        <v>0</v>
      </c>
      <c r="K27" s="214"/>
      <c r="L27" s="56">
        <v>0</v>
      </c>
    </row>
    <row r="28" spans="1:12" s="52" customFormat="1" ht="6" customHeight="1">
      <c r="A28" s="51"/>
      <c r="B28" s="51"/>
      <c r="D28" s="53"/>
      <c r="E28" s="53"/>
      <c r="F28" s="209"/>
      <c r="G28" s="214"/>
      <c r="H28" s="56"/>
      <c r="I28" s="214"/>
      <c r="J28" s="209"/>
      <c r="K28" s="214"/>
      <c r="L28" s="56"/>
    </row>
    <row r="29" spans="1:12" s="52" customFormat="1" ht="18.95" customHeight="1">
      <c r="A29" s="51" t="s">
        <v>145</v>
      </c>
      <c r="B29" s="51"/>
      <c r="D29" s="53"/>
      <c r="E29" s="53"/>
      <c r="F29" s="211"/>
      <c r="G29" s="55"/>
      <c r="H29" s="54"/>
      <c r="I29" s="55"/>
      <c r="J29" s="211"/>
      <c r="K29" s="55"/>
      <c r="L29" s="54"/>
    </row>
    <row r="30" spans="1:12" s="52" customFormat="1" ht="18.95" customHeight="1">
      <c r="A30" s="51"/>
      <c r="B30" s="216" t="s">
        <v>115</v>
      </c>
      <c r="D30" s="53"/>
      <c r="E30" s="53"/>
      <c r="F30" s="209">
        <v>-4924</v>
      </c>
      <c r="G30" s="55"/>
      <c r="H30" s="56">
        <v>93609</v>
      </c>
      <c r="I30" s="55"/>
      <c r="J30" s="211">
        <v>14435</v>
      </c>
      <c r="K30" s="55"/>
      <c r="L30" s="54">
        <v>30455</v>
      </c>
    </row>
    <row r="31" spans="1:12" s="52" customFormat="1" ht="18.95" customHeight="1">
      <c r="A31" s="51"/>
      <c r="B31" s="216" t="s">
        <v>6</v>
      </c>
      <c r="D31" s="53"/>
      <c r="E31" s="53"/>
      <c r="F31" s="209">
        <v>1116</v>
      </c>
      <c r="G31" s="55"/>
      <c r="H31" s="56">
        <v>1832</v>
      </c>
      <c r="I31" s="55"/>
      <c r="J31" s="211">
        <v>210</v>
      </c>
      <c r="K31" s="55"/>
      <c r="L31" s="54">
        <v>864</v>
      </c>
    </row>
    <row r="32" spans="1:12" s="52" customFormat="1" ht="18.95" customHeight="1">
      <c r="A32" s="51"/>
      <c r="B32" s="216" t="s">
        <v>7</v>
      </c>
      <c r="D32" s="53"/>
      <c r="E32" s="53"/>
      <c r="F32" s="209">
        <v>29216</v>
      </c>
      <c r="G32" s="55"/>
      <c r="H32" s="56">
        <v>4485</v>
      </c>
      <c r="I32" s="55"/>
      <c r="J32" s="211">
        <v>29260</v>
      </c>
      <c r="K32" s="55"/>
      <c r="L32" s="54">
        <v>4489</v>
      </c>
    </row>
    <row r="33" spans="1:12" s="52" customFormat="1" ht="18.95" customHeight="1">
      <c r="B33" s="51" t="s">
        <v>12</v>
      </c>
      <c r="D33" s="53"/>
      <c r="E33" s="53"/>
      <c r="F33" s="211">
        <v>-35634</v>
      </c>
      <c r="G33" s="55"/>
      <c r="H33" s="54">
        <v>0</v>
      </c>
      <c r="I33" s="55"/>
      <c r="J33" s="211">
        <v>0</v>
      </c>
      <c r="K33" s="55"/>
      <c r="L33" s="54">
        <v>0</v>
      </c>
    </row>
    <row r="34" spans="1:12" s="52" customFormat="1" ht="18.95" customHeight="1">
      <c r="A34" s="51"/>
      <c r="B34" s="216" t="s">
        <v>8</v>
      </c>
      <c r="D34" s="53"/>
      <c r="E34" s="53"/>
      <c r="F34" s="209">
        <v>7490</v>
      </c>
      <c r="G34" s="55"/>
      <c r="H34" s="56">
        <v>-37600</v>
      </c>
      <c r="I34" s="55"/>
      <c r="J34" s="211">
        <v>-691</v>
      </c>
      <c r="K34" s="55"/>
      <c r="L34" s="54">
        <v>-503</v>
      </c>
    </row>
    <row r="35" spans="1:12" s="52" customFormat="1" ht="18.95" customHeight="1">
      <c r="A35" s="51"/>
      <c r="B35" s="216" t="s">
        <v>14</v>
      </c>
      <c r="D35" s="53"/>
      <c r="E35" s="53"/>
      <c r="F35" s="209">
        <v>-28469</v>
      </c>
      <c r="G35" s="55"/>
      <c r="H35" s="56">
        <v>135</v>
      </c>
      <c r="I35" s="55"/>
      <c r="J35" s="211">
        <v>-28089</v>
      </c>
      <c r="K35" s="55"/>
      <c r="L35" s="54">
        <v>81</v>
      </c>
    </row>
    <row r="36" spans="1:12" s="52" customFormat="1" ht="18.95" customHeight="1">
      <c r="A36" s="218"/>
      <c r="B36" s="216" t="s">
        <v>18</v>
      </c>
      <c r="D36" s="53"/>
      <c r="E36" s="53"/>
      <c r="F36" s="209">
        <v>53865</v>
      </c>
      <c r="G36" s="55"/>
      <c r="H36" s="56">
        <v>-17718</v>
      </c>
      <c r="I36" s="55"/>
      <c r="J36" s="209">
        <v>23324</v>
      </c>
      <c r="K36" s="55"/>
      <c r="L36" s="56">
        <v>-12930</v>
      </c>
    </row>
    <row r="37" spans="1:12" s="52" customFormat="1" ht="18.95" customHeight="1">
      <c r="A37" s="51"/>
      <c r="B37" s="216" t="s">
        <v>80</v>
      </c>
      <c r="D37" s="53"/>
      <c r="E37" s="53"/>
      <c r="F37" s="209">
        <v>7280</v>
      </c>
      <c r="G37" s="55"/>
      <c r="H37" s="56">
        <v>-263</v>
      </c>
      <c r="I37" s="55"/>
      <c r="J37" s="211">
        <v>-5912</v>
      </c>
      <c r="K37" s="55"/>
      <c r="L37" s="54">
        <v>1175</v>
      </c>
    </row>
    <row r="38" spans="1:12" s="52" customFormat="1" ht="18.95" customHeight="1">
      <c r="A38" s="51"/>
      <c r="B38" s="216" t="s">
        <v>23</v>
      </c>
      <c r="D38" s="53"/>
      <c r="E38" s="53"/>
      <c r="F38" s="211">
        <v>4794</v>
      </c>
      <c r="G38" s="55"/>
      <c r="H38" s="54">
        <v>-5933</v>
      </c>
      <c r="I38" s="55"/>
      <c r="J38" s="211">
        <v>3593</v>
      </c>
      <c r="K38" s="214"/>
      <c r="L38" s="54">
        <v>-4272</v>
      </c>
    </row>
    <row r="39" spans="1:12" s="52" customFormat="1" ht="18.95" customHeight="1">
      <c r="A39" s="51"/>
      <c r="B39" s="216" t="s">
        <v>55</v>
      </c>
      <c r="D39" s="53"/>
      <c r="E39" s="53"/>
      <c r="F39" s="209">
        <v>-4710</v>
      </c>
      <c r="G39" s="55"/>
      <c r="H39" s="56">
        <v>-2632</v>
      </c>
      <c r="I39" s="55"/>
      <c r="J39" s="209">
        <v>-1946</v>
      </c>
      <c r="K39" s="214"/>
      <c r="L39" s="56">
        <v>0</v>
      </c>
    </row>
    <row r="40" spans="1:12" s="52" customFormat="1" ht="18.95" customHeight="1">
      <c r="A40" s="51"/>
      <c r="B40" s="216" t="s">
        <v>26</v>
      </c>
      <c r="D40" s="53"/>
      <c r="E40" s="53"/>
      <c r="F40" s="219">
        <v>1409</v>
      </c>
      <c r="G40" s="55"/>
      <c r="H40" s="220">
        <v>97</v>
      </c>
      <c r="I40" s="55"/>
      <c r="J40" s="219">
        <v>1387</v>
      </c>
      <c r="K40" s="214"/>
      <c r="L40" s="220">
        <v>-1</v>
      </c>
    </row>
    <row r="41" spans="1:12" s="52" customFormat="1" ht="6" customHeight="1">
      <c r="A41" s="51"/>
      <c r="B41" s="51"/>
      <c r="D41" s="53"/>
      <c r="E41" s="53"/>
      <c r="F41" s="209"/>
      <c r="G41" s="214"/>
      <c r="H41" s="56"/>
      <c r="I41" s="214"/>
      <c r="J41" s="209"/>
      <c r="K41" s="214"/>
      <c r="L41" s="56"/>
    </row>
    <row r="42" spans="1:12" s="52" customFormat="1" ht="18.95" customHeight="1">
      <c r="A42" s="51" t="s">
        <v>184</v>
      </c>
      <c r="B42" s="51"/>
      <c r="D42" s="53"/>
      <c r="E42" s="53"/>
      <c r="F42" s="211">
        <f>SUM(F10:F41)</f>
        <v>13644</v>
      </c>
      <c r="G42" s="55"/>
      <c r="H42" s="54">
        <f>SUM(H10:H41)</f>
        <v>-313023</v>
      </c>
      <c r="I42" s="55"/>
      <c r="J42" s="211">
        <f>SUM(J10:J40)</f>
        <v>44847</v>
      </c>
      <c r="K42" s="214"/>
      <c r="L42" s="54">
        <f>SUM(L10:L40)</f>
        <v>-152522</v>
      </c>
    </row>
    <row r="43" spans="1:12" s="52" customFormat="1" ht="18.95" customHeight="1">
      <c r="B43" s="51" t="s">
        <v>116</v>
      </c>
      <c r="D43" s="53"/>
      <c r="E43" s="53"/>
      <c r="F43" s="209">
        <v>-286885</v>
      </c>
      <c r="G43" s="55"/>
      <c r="H43" s="56">
        <v>-398971</v>
      </c>
      <c r="I43" s="55"/>
      <c r="J43" s="209">
        <v>-536015</v>
      </c>
      <c r="K43" s="214"/>
      <c r="L43" s="56">
        <v>-456033</v>
      </c>
    </row>
    <row r="44" spans="1:12" s="52" customFormat="1" ht="18.95" customHeight="1">
      <c r="B44" s="51" t="s">
        <v>117</v>
      </c>
      <c r="D44" s="53"/>
      <c r="E44" s="53"/>
      <c r="F44" s="211">
        <v>-8199</v>
      </c>
      <c r="G44" s="55"/>
      <c r="H44" s="54">
        <v>-29267</v>
      </c>
      <c r="I44" s="55"/>
      <c r="J44" s="209">
        <v>-4929</v>
      </c>
      <c r="K44" s="214"/>
      <c r="L44" s="56">
        <v>-4200</v>
      </c>
    </row>
    <row r="45" spans="1:12" s="52" customFormat="1" ht="18.95" customHeight="1">
      <c r="B45" s="51" t="s">
        <v>123</v>
      </c>
      <c r="D45" s="53"/>
      <c r="E45" s="53"/>
      <c r="F45" s="219">
        <v>30480</v>
      </c>
      <c r="G45" s="214"/>
      <c r="H45" s="220">
        <v>10443</v>
      </c>
      <c r="I45" s="214"/>
      <c r="J45" s="219">
        <v>6078</v>
      </c>
      <c r="K45" s="214"/>
      <c r="L45" s="220">
        <v>10443</v>
      </c>
    </row>
    <row r="46" spans="1:12" s="52" customFormat="1" ht="6" customHeight="1">
      <c r="A46" s="51"/>
      <c r="B46" s="51"/>
      <c r="D46" s="53"/>
      <c r="E46" s="53"/>
      <c r="F46" s="209"/>
      <c r="G46" s="214"/>
      <c r="H46" s="56"/>
      <c r="I46" s="214"/>
      <c r="J46" s="209"/>
      <c r="K46" s="214"/>
      <c r="L46" s="56"/>
    </row>
    <row r="47" spans="1:12" s="52" customFormat="1" ht="18.95" customHeight="1">
      <c r="A47" s="207" t="s">
        <v>154</v>
      </c>
      <c r="B47" s="207"/>
      <c r="D47" s="53"/>
      <c r="E47" s="53"/>
      <c r="F47" s="219">
        <f>SUM(F42:F46)</f>
        <v>-250960</v>
      </c>
      <c r="G47" s="55"/>
      <c r="H47" s="220">
        <f>SUM(H42:H46)</f>
        <v>-730818</v>
      </c>
      <c r="I47" s="55"/>
      <c r="J47" s="219">
        <f>SUM(J42:J46)</f>
        <v>-490019</v>
      </c>
      <c r="K47" s="214"/>
      <c r="L47" s="220">
        <f>SUM(L42:L46)</f>
        <v>-602312</v>
      </c>
    </row>
    <row r="48" spans="1:12" s="52" customFormat="1" ht="18.600000000000001" customHeight="1">
      <c r="A48" s="207"/>
      <c r="B48" s="207"/>
      <c r="D48" s="53"/>
      <c r="E48" s="53"/>
      <c r="F48" s="56"/>
      <c r="G48" s="214"/>
      <c r="H48" s="56"/>
      <c r="I48" s="214"/>
      <c r="J48" s="56"/>
      <c r="K48" s="214"/>
      <c r="L48" s="56"/>
    </row>
    <row r="49" spans="1:12" s="52" customFormat="1" ht="18.95" customHeight="1">
      <c r="A49" s="207"/>
      <c r="B49" s="207"/>
      <c r="D49" s="53"/>
      <c r="E49" s="53"/>
      <c r="F49" s="56"/>
      <c r="G49" s="214"/>
      <c r="H49" s="56"/>
      <c r="I49" s="214"/>
      <c r="J49" s="56"/>
      <c r="K49" s="214"/>
      <c r="L49" s="56"/>
    </row>
    <row r="50" spans="1:12" s="52" customFormat="1" ht="17.25" customHeight="1">
      <c r="A50" s="207"/>
      <c r="B50" s="207"/>
      <c r="D50" s="53"/>
      <c r="E50" s="53"/>
      <c r="F50" s="56"/>
      <c r="G50" s="214"/>
      <c r="H50" s="56"/>
      <c r="I50" s="214"/>
      <c r="J50" s="56"/>
      <c r="K50" s="214"/>
      <c r="L50" s="56"/>
    </row>
    <row r="51" spans="1:12" ht="21.75" customHeight="1">
      <c r="A51" s="200" t="s">
        <v>106</v>
      </c>
      <c r="B51" s="200"/>
      <c r="C51" s="221"/>
      <c r="D51" s="221"/>
      <c r="E51" s="221"/>
      <c r="F51" s="201"/>
      <c r="G51" s="222"/>
      <c r="H51" s="201"/>
      <c r="I51" s="221"/>
      <c r="J51" s="201"/>
      <c r="K51" s="221"/>
      <c r="L51" s="201"/>
    </row>
    <row r="52" spans="1:12" ht="18.95" customHeight="1">
      <c r="A52" s="223" t="s">
        <v>0</v>
      </c>
      <c r="B52" s="223"/>
      <c r="K52" s="41"/>
    </row>
    <row r="53" spans="1:12" ht="18.95" customHeight="1">
      <c r="A53" s="198" t="s">
        <v>234</v>
      </c>
      <c r="B53" s="198"/>
      <c r="K53" s="41"/>
    </row>
    <row r="54" spans="1:12" s="42" customFormat="1" ht="18.95" customHeight="1">
      <c r="A54" s="199" t="str">
        <f>A3</f>
        <v>สำหรับงวดเก้าเดือนสิ้นสุดวันที่ 30 กันยายน พ.ศ. 2565</v>
      </c>
      <c r="B54" s="224"/>
      <c r="C54" s="200"/>
      <c r="D54" s="200"/>
      <c r="E54" s="200"/>
      <c r="F54" s="201"/>
      <c r="G54" s="200"/>
      <c r="H54" s="201"/>
      <c r="I54" s="200"/>
      <c r="J54" s="201"/>
      <c r="K54" s="200"/>
      <c r="L54" s="201"/>
    </row>
    <row r="55" spans="1:12" s="52" customFormat="1" ht="9.9499999999999993" customHeight="1">
      <c r="A55" s="225"/>
      <c r="B55" s="225"/>
      <c r="C55" s="42"/>
      <c r="D55" s="42"/>
      <c r="E55" s="42"/>
      <c r="F55" s="226"/>
      <c r="G55" s="227"/>
      <c r="H55" s="226"/>
      <c r="I55" s="228"/>
      <c r="J55" s="226"/>
      <c r="K55" s="228"/>
      <c r="L55" s="226"/>
    </row>
    <row r="56" spans="1:12" s="52" customFormat="1" ht="17.45" customHeight="1">
      <c r="A56" s="51"/>
      <c r="B56" s="51"/>
      <c r="D56" s="202"/>
      <c r="E56" s="202"/>
      <c r="F56" s="273" t="s">
        <v>100</v>
      </c>
      <c r="G56" s="273"/>
      <c r="H56" s="273"/>
      <c r="I56" s="202"/>
      <c r="J56" s="273" t="s">
        <v>101</v>
      </c>
      <c r="K56" s="273"/>
      <c r="L56" s="273"/>
    </row>
    <row r="57" spans="1:12" s="52" customFormat="1" ht="17.45" customHeight="1">
      <c r="A57" s="51"/>
      <c r="B57" s="51"/>
      <c r="E57" s="203"/>
      <c r="F57" s="204" t="s">
        <v>102</v>
      </c>
      <c r="G57" s="205"/>
      <c r="H57" s="204" t="s">
        <v>102</v>
      </c>
      <c r="I57" s="205"/>
      <c r="J57" s="204" t="s">
        <v>102</v>
      </c>
      <c r="K57" s="205"/>
      <c r="L57" s="204" t="s">
        <v>102</v>
      </c>
    </row>
    <row r="58" spans="1:12" s="52" customFormat="1" ht="17.45" customHeight="1">
      <c r="A58" s="51"/>
      <c r="B58" s="51"/>
      <c r="E58" s="203"/>
      <c r="F58" s="5" t="s">
        <v>190</v>
      </c>
      <c r="G58" s="29"/>
      <c r="H58" s="5" t="s">
        <v>159</v>
      </c>
      <c r="I58" s="29"/>
      <c r="J58" s="5" t="s">
        <v>190</v>
      </c>
      <c r="K58" s="29"/>
      <c r="L58" s="5" t="s">
        <v>159</v>
      </c>
    </row>
    <row r="59" spans="1:12" s="52" customFormat="1" ht="17.45" customHeight="1">
      <c r="A59" s="51"/>
      <c r="B59" s="51"/>
      <c r="D59" s="206" t="s">
        <v>2</v>
      </c>
      <c r="E59" s="203"/>
      <c r="F59" s="6" t="s">
        <v>105</v>
      </c>
      <c r="G59" s="20"/>
      <c r="H59" s="6" t="s">
        <v>105</v>
      </c>
      <c r="I59" s="21"/>
      <c r="J59" s="6" t="s">
        <v>105</v>
      </c>
      <c r="K59" s="20"/>
      <c r="L59" s="6" t="s">
        <v>105</v>
      </c>
    </row>
    <row r="60" spans="1:12" s="52" customFormat="1" ht="17.45" customHeight="1">
      <c r="A60" s="207" t="s">
        <v>43</v>
      </c>
      <c r="B60" s="207"/>
      <c r="F60" s="211"/>
      <c r="G60" s="210"/>
      <c r="H60" s="54"/>
      <c r="J60" s="211"/>
      <c r="L60" s="54"/>
    </row>
    <row r="61" spans="1:12" s="52" customFormat="1" ht="17.45" customHeight="1">
      <c r="A61" s="51" t="s">
        <v>146</v>
      </c>
      <c r="B61" s="51"/>
      <c r="D61" s="229"/>
      <c r="F61" s="211">
        <v>16345</v>
      </c>
      <c r="G61" s="230"/>
      <c r="H61" s="54">
        <v>-6863</v>
      </c>
      <c r="I61" s="231"/>
      <c r="J61" s="209">
        <v>16345</v>
      </c>
      <c r="K61" s="231"/>
      <c r="L61" s="56">
        <v>-6863</v>
      </c>
    </row>
    <row r="62" spans="1:12" s="52" customFormat="1" ht="17.45" customHeight="1">
      <c r="A62" s="51" t="s">
        <v>226</v>
      </c>
      <c r="B62" s="51"/>
      <c r="D62" s="229">
        <v>21.4</v>
      </c>
      <c r="F62" s="211">
        <v>113398</v>
      </c>
      <c r="G62" s="230"/>
      <c r="H62" s="54">
        <v>0</v>
      </c>
      <c r="I62" s="231"/>
      <c r="J62" s="209">
        <v>115698</v>
      </c>
      <c r="K62" s="231"/>
      <c r="L62" s="56">
        <v>0</v>
      </c>
    </row>
    <row r="63" spans="1:12" s="52" customFormat="1" ht="17.45" customHeight="1">
      <c r="A63" s="51" t="s">
        <v>186</v>
      </c>
      <c r="B63" s="51"/>
      <c r="D63" s="229">
        <v>21.4</v>
      </c>
      <c r="F63" s="211">
        <v>-86898</v>
      </c>
      <c r="G63" s="230"/>
      <c r="H63" s="54">
        <v>0</v>
      </c>
      <c r="I63" s="231"/>
      <c r="J63" s="209">
        <v>-128898</v>
      </c>
      <c r="K63" s="231"/>
      <c r="L63" s="56">
        <v>-123300</v>
      </c>
    </row>
    <row r="64" spans="1:12" s="52" customFormat="1" ht="17.45" customHeight="1">
      <c r="A64" s="51" t="s">
        <v>171</v>
      </c>
      <c r="B64" s="51"/>
      <c r="D64" s="229"/>
      <c r="F64" s="211">
        <v>0</v>
      </c>
      <c r="G64" s="230"/>
      <c r="H64" s="54">
        <v>0</v>
      </c>
      <c r="I64" s="231"/>
      <c r="J64" s="209">
        <v>0</v>
      </c>
      <c r="K64" s="231"/>
      <c r="L64" s="56">
        <v>48044</v>
      </c>
    </row>
    <row r="65" spans="1:12" s="52" customFormat="1" ht="17.45" customHeight="1">
      <c r="A65" s="51" t="s">
        <v>124</v>
      </c>
      <c r="B65" s="51"/>
      <c r="D65" s="232">
        <v>11</v>
      </c>
      <c r="F65" s="211">
        <v>-102900</v>
      </c>
      <c r="G65" s="230"/>
      <c r="H65" s="54">
        <v>-31562</v>
      </c>
      <c r="I65" s="231"/>
      <c r="J65" s="209">
        <v>-102900</v>
      </c>
      <c r="K65" s="231"/>
      <c r="L65" s="56">
        <v>-31562</v>
      </c>
    </row>
    <row r="66" spans="1:12" s="52" customFormat="1" ht="17.45" customHeight="1">
      <c r="A66" s="51" t="s">
        <v>227</v>
      </c>
      <c r="B66" s="51"/>
      <c r="D66" s="229">
        <v>21.4</v>
      </c>
      <c r="F66" s="211">
        <v>15000</v>
      </c>
      <c r="G66" s="230"/>
      <c r="H66" s="54"/>
      <c r="I66" s="231"/>
      <c r="J66" s="209">
        <v>15000</v>
      </c>
      <c r="K66" s="231"/>
      <c r="L66" s="56">
        <v>0</v>
      </c>
    </row>
    <row r="67" spans="1:12" s="52" customFormat="1" ht="17.45" customHeight="1">
      <c r="A67" s="51" t="s">
        <v>147</v>
      </c>
      <c r="B67" s="51"/>
      <c r="D67" s="229">
        <v>21.4</v>
      </c>
      <c r="F67" s="211">
        <v>-14300</v>
      </c>
      <c r="G67" s="230"/>
      <c r="H67" s="54">
        <v>-511800</v>
      </c>
      <c r="I67" s="231"/>
      <c r="J67" s="209">
        <v>-14300</v>
      </c>
      <c r="K67" s="231"/>
      <c r="L67" s="56">
        <v>-511800</v>
      </c>
    </row>
    <row r="68" spans="1:12" s="52" customFormat="1" ht="17.45" customHeight="1">
      <c r="A68" s="51" t="s">
        <v>231</v>
      </c>
      <c r="B68" s="51"/>
      <c r="D68" s="229"/>
      <c r="F68" s="211">
        <v>10000</v>
      </c>
      <c r="G68" s="230"/>
      <c r="H68" s="54">
        <v>0</v>
      </c>
      <c r="I68" s="231"/>
      <c r="J68" s="211">
        <v>10000</v>
      </c>
      <c r="K68" s="231"/>
      <c r="L68" s="56">
        <v>0</v>
      </c>
    </row>
    <row r="69" spans="1:12" s="52" customFormat="1" ht="17.45" customHeight="1">
      <c r="A69" s="51" t="s">
        <v>228</v>
      </c>
      <c r="B69" s="51"/>
      <c r="D69" s="229"/>
      <c r="F69" s="211">
        <v>-60000</v>
      </c>
      <c r="G69" s="230"/>
      <c r="H69" s="54">
        <v>0</v>
      </c>
      <c r="I69" s="231"/>
      <c r="J69" s="211">
        <v>-60000</v>
      </c>
      <c r="K69" s="231"/>
      <c r="L69" s="56">
        <v>0</v>
      </c>
    </row>
    <row r="70" spans="1:12" s="52" customFormat="1" ht="17.45" customHeight="1">
      <c r="A70" s="51" t="s">
        <v>156</v>
      </c>
      <c r="B70" s="51"/>
      <c r="F70" s="209">
        <v>8411</v>
      </c>
      <c r="G70" s="230"/>
      <c r="H70" s="56">
        <v>2973</v>
      </c>
      <c r="I70" s="231"/>
      <c r="J70" s="209">
        <v>355</v>
      </c>
      <c r="K70" s="231"/>
      <c r="L70" s="56">
        <v>8</v>
      </c>
    </row>
    <row r="71" spans="1:12" s="52" customFormat="1" ht="17.45" customHeight="1">
      <c r="A71" s="51" t="s">
        <v>88</v>
      </c>
      <c r="B71" s="51"/>
      <c r="F71" s="209">
        <v>-25308</v>
      </c>
      <c r="G71" s="230"/>
      <c r="H71" s="56">
        <v>-85287</v>
      </c>
      <c r="I71" s="231"/>
      <c r="J71" s="209">
        <v>-5379</v>
      </c>
      <c r="K71" s="231"/>
      <c r="L71" s="56">
        <v>-16920</v>
      </c>
    </row>
    <row r="72" spans="1:12" s="52" customFormat="1" ht="17.45" customHeight="1">
      <c r="A72" s="51" t="s">
        <v>87</v>
      </c>
      <c r="B72" s="51"/>
      <c r="F72" s="209">
        <v>-891</v>
      </c>
      <c r="G72" s="230"/>
      <c r="H72" s="56">
        <v>0</v>
      </c>
      <c r="I72" s="231"/>
      <c r="J72" s="209">
        <v>-338</v>
      </c>
      <c r="K72" s="231"/>
      <c r="L72" s="56">
        <v>0</v>
      </c>
    </row>
    <row r="73" spans="1:12" s="52" customFormat="1" ht="17.45" customHeight="1">
      <c r="A73" s="51" t="s">
        <v>118</v>
      </c>
      <c r="D73" s="215"/>
      <c r="F73" s="209">
        <v>7898</v>
      </c>
      <c r="G73" s="230"/>
      <c r="H73" s="56">
        <v>10530</v>
      </c>
      <c r="I73" s="230"/>
      <c r="J73" s="209">
        <v>7898</v>
      </c>
      <c r="K73" s="230"/>
      <c r="L73" s="56">
        <v>10530</v>
      </c>
    </row>
    <row r="74" spans="1:12" s="52" customFormat="1" ht="17.45" customHeight="1">
      <c r="A74" s="51" t="s">
        <v>42</v>
      </c>
      <c r="B74" s="51"/>
      <c r="D74" s="215"/>
      <c r="F74" s="219">
        <v>71299</v>
      </c>
      <c r="G74" s="231"/>
      <c r="H74" s="220">
        <v>44239</v>
      </c>
      <c r="I74" s="231"/>
      <c r="J74" s="219">
        <v>73468</v>
      </c>
      <c r="K74" s="231"/>
      <c r="L74" s="220">
        <v>43719</v>
      </c>
    </row>
    <row r="75" spans="1:12" s="52" customFormat="1" ht="3.95" customHeight="1">
      <c r="A75" s="51"/>
      <c r="B75" s="51"/>
      <c r="D75" s="215"/>
      <c r="E75" s="53"/>
      <c r="F75" s="209"/>
      <c r="G75" s="214"/>
      <c r="H75" s="56"/>
      <c r="I75" s="214"/>
      <c r="J75" s="209"/>
      <c r="K75" s="214"/>
      <c r="L75" s="56"/>
    </row>
    <row r="76" spans="1:12" s="52" customFormat="1" ht="17.45" customHeight="1">
      <c r="A76" s="207" t="s">
        <v>237</v>
      </c>
      <c r="B76" s="207"/>
      <c r="D76" s="215"/>
      <c r="E76" s="233"/>
      <c r="F76" s="219">
        <f>SUM(F60:F74)</f>
        <v>-47946</v>
      </c>
      <c r="G76" s="231"/>
      <c r="H76" s="220">
        <f>SUM(H60:H74)</f>
        <v>-577770</v>
      </c>
      <c r="I76" s="231"/>
      <c r="J76" s="219">
        <f>SUM(J60:J74)</f>
        <v>-73051</v>
      </c>
      <c r="K76" s="231"/>
      <c r="L76" s="220">
        <f>SUM(L60:L74)</f>
        <v>-588144</v>
      </c>
    </row>
    <row r="77" spans="1:12" s="52" customFormat="1" ht="6" customHeight="1">
      <c r="A77" s="207"/>
      <c r="B77" s="207"/>
      <c r="D77" s="215"/>
      <c r="E77" s="233"/>
      <c r="F77" s="209"/>
      <c r="G77" s="231"/>
      <c r="H77" s="56"/>
      <c r="I77" s="231"/>
      <c r="J77" s="209"/>
      <c r="K77" s="231"/>
      <c r="L77" s="56"/>
    </row>
    <row r="78" spans="1:12" s="52" customFormat="1" ht="17.45" customHeight="1">
      <c r="A78" s="207" t="s">
        <v>44</v>
      </c>
      <c r="B78" s="207"/>
      <c r="D78" s="215"/>
      <c r="E78" s="233"/>
      <c r="F78" s="211"/>
      <c r="G78" s="231"/>
      <c r="H78" s="54"/>
      <c r="I78" s="231"/>
      <c r="J78" s="211"/>
      <c r="K78" s="231"/>
      <c r="L78" s="54"/>
    </row>
    <row r="79" spans="1:12" s="52" customFormat="1" ht="17.45" customHeight="1">
      <c r="A79" s="51" t="s">
        <v>86</v>
      </c>
      <c r="B79" s="51"/>
      <c r="D79" s="215"/>
      <c r="E79" s="233"/>
      <c r="F79" s="209">
        <v>0</v>
      </c>
      <c r="G79" s="231"/>
      <c r="H79" s="56">
        <v>990233</v>
      </c>
      <c r="I79" s="231"/>
      <c r="J79" s="209">
        <v>0</v>
      </c>
      <c r="K79" s="231"/>
      <c r="L79" s="56">
        <v>990233</v>
      </c>
    </row>
    <row r="80" spans="1:12" s="52" customFormat="1" ht="17.45" customHeight="1">
      <c r="A80" s="51" t="s">
        <v>46</v>
      </c>
      <c r="B80" s="51"/>
      <c r="D80" s="215"/>
      <c r="E80" s="233"/>
      <c r="F80" s="209">
        <v>0</v>
      </c>
      <c r="G80" s="231"/>
      <c r="H80" s="56">
        <v>-1000000</v>
      </c>
      <c r="I80" s="231"/>
      <c r="J80" s="209">
        <v>0</v>
      </c>
      <c r="K80" s="231"/>
      <c r="L80" s="56">
        <v>-1000000</v>
      </c>
    </row>
    <row r="81" spans="1:12" s="235" customFormat="1" ht="18" customHeight="1">
      <c r="A81" s="234" t="s">
        <v>221</v>
      </c>
      <c r="B81" s="234"/>
      <c r="D81" s="236">
        <v>13</v>
      </c>
      <c r="E81" s="237"/>
      <c r="F81" s="10">
        <v>120000</v>
      </c>
      <c r="G81" s="238"/>
      <c r="H81" s="239">
        <v>0</v>
      </c>
      <c r="I81" s="238"/>
      <c r="J81" s="10">
        <v>120000</v>
      </c>
      <c r="K81" s="238"/>
      <c r="L81" s="239">
        <v>0</v>
      </c>
    </row>
    <row r="82" spans="1:12" s="235" customFormat="1" ht="18" customHeight="1">
      <c r="A82" s="234" t="s">
        <v>222</v>
      </c>
      <c r="B82" s="234"/>
      <c r="D82" s="236">
        <v>13</v>
      </c>
      <c r="E82" s="237"/>
      <c r="F82" s="10">
        <v>-120000</v>
      </c>
      <c r="G82" s="238"/>
      <c r="H82" s="239">
        <v>0</v>
      </c>
      <c r="I82" s="238"/>
      <c r="J82" s="10">
        <v>-120000</v>
      </c>
      <c r="K82" s="238"/>
      <c r="L82" s="239">
        <v>0</v>
      </c>
    </row>
    <row r="83" spans="1:12" s="52" customFormat="1" ht="17.45" customHeight="1">
      <c r="A83" s="51" t="s">
        <v>173</v>
      </c>
      <c r="B83" s="51"/>
      <c r="D83" s="240">
        <v>21.5</v>
      </c>
      <c r="E83" s="233"/>
      <c r="F83" s="209">
        <v>0</v>
      </c>
      <c r="G83" s="231"/>
      <c r="H83" s="56">
        <v>0</v>
      </c>
      <c r="I83" s="231"/>
      <c r="J83" s="209">
        <v>90000</v>
      </c>
      <c r="K83" s="231"/>
      <c r="L83" s="56">
        <v>400000</v>
      </c>
    </row>
    <row r="84" spans="1:12" s="52" customFormat="1" ht="17.45" customHeight="1">
      <c r="A84" s="51" t="s">
        <v>174</v>
      </c>
      <c r="B84" s="51"/>
      <c r="D84" s="240">
        <v>21.5</v>
      </c>
      <c r="E84" s="233"/>
      <c r="F84" s="209">
        <v>0</v>
      </c>
      <c r="G84" s="231"/>
      <c r="H84" s="56">
        <v>0</v>
      </c>
      <c r="I84" s="231"/>
      <c r="J84" s="209">
        <v>0</v>
      </c>
      <c r="K84" s="231"/>
      <c r="L84" s="56">
        <v>3500000</v>
      </c>
    </row>
    <row r="85" spans="1:12" s="52" customFormat="1" ht="17.45" customHeight="1">
      <c r="A85" s="51" t="s">
        <v>188</v>
      </c>
      <c r="B85" s="51"/>
      <c r="D85" s="215"/>
      <c r="E85" s="233"/>
      <c r="F85" s="209"/>
      <c r="G85" s="231"/>
      <c r="H85" s="56"/>
      <c r="I85" s="231"/>
      <c r="J85" s="209"/>
      <c r="K85" s="231"/>
      <c r="L85" s="56"/>
    </row>
    <row r="86" spans="1:12" s="52" customFormat="1" ht="17.45" customHeight="1">
      <c r="A86" s="51"/>
      <c r="B86" s="51" t="s">
        <v>189</v>
      </c>
      <c r="D86" s="215">
        <v>14</v>
      </c>
      <c r="E86" s="233"/>
      <c r="F86" s="209">
        <v>0</v>
      </c>
      <c r="G86" s="231"/>
      <c r="H86" s="56">
        <v>4235734</v>
      </c>
      <c r="I86" s="231"/>
      <c r="J86" s="209">
        <v>0</v>
      </c>
      <c r="K86" s="231"/>
      <c r="L86" s="56">
        <v>0</v>
      </c>
    </row>
    <row r="87" spans="1:12" s="52" customFormat="1" ht="17.45" customHeight="1">
      <c r="A87" s="51" t="s">
        <v>185</v>
      </c>
      <c r="B87" s="51"/>
      <c r="D87" s="215"/>
      <c r="E87" s="233"/>
      <c r="F87" s="209"/>
      <c r="G87" s="231"/>
      <c r="H87" s="56"/>
      <c r="I87" s="231"/>
      <c r="J87" s="209"/>
      <c r="K87" s="231"/>
      <c r="L87" s="56"/>
    </row>
    <row r="88" spans="1:12" s="52" customFormat="1" ht="17.45" customHeight="1">
      <c r="B88" s="51" t="s">
        <v>183</v>
      </c>
      <c r="D88" s="215">
        <v>14</v>
      </c>
      <c r="E88" s="233"/>
      <c r="F88" s="209">
        <v>-204009</v>
      </c>
      <c r="G88" s="231"/>
      <c r="H88" s="56">
        <v>-13138</v>
      </c>
      <c r="I88" s="231"/>
      <c r="J88" s="209">
        <v>0</v>
      </c>
      <c r="K88" s="231"/>
      <c r="L88" s="56">
        <v>0</v>
      </c>
    </row>
    <row r="89" spans="1:12" s="52" customFormat="1" ht="17.45" customHeight="1">
      <c r="A89" s="51" t="s">
        <v>181</v>
      </c>
      <c r="B89" s="207"/>
      <c r="D89" s="215">
        <v>14</v>
      </c>
      <c r="E89" s="233"/>
      <c r="F89" s="211">
        <v>0</v>
      </c>
      <c r="G89" s="231"/>
      <c r="H89" s="54">
        <v>-259000</v>
      </c>
      <c r="I89" s="231"/>
      <c r="J89" s="211">
        <v>0</v>
      </c>
      <c r="K89" s="231"/>
      <c r="L89" s="54">
        <v>0</v>
      </c>
    </row>
    <row r="90" spans="1:12" s="52" customFormat="1" ht="17.45" customHeight="1">
      <c r="A90" s="51" t="s">
        <v>148</v>
      </c>
      <c r="B90" s="51"/>
      <c r="D90" s="215"/>
      <c r="E90" s="233"/>
      <c r="F90" s="209">
        <v>-49108</v>
      </c>
      <c r="G90" s="231"/>
      <c r="H90" s="56">
        <v>-105713</v>
      </c>
      <c r="I90" s="231"/>
      <c r="J90" s="209">
        <v>-17555</v>
      </c>
      <c r="K90" s="231"/>
      <c r="L90" s="56">
        <v>-21008</v>
      </c>
    </row>
    <row r="91" spans="1:12" s="52" customFormat="1" ht="17.45" customHeight="1">
      <c r="A91" s="51" t="s">
        <v>85</v>
      </c>
      <c r="B91" s="51"/>
      <c r="D91" s="215">
        <v>15</v>
      </c>
      <c r="E91" s="233"/>
      <c r="F91" s="209">
        <v>4700000</v>
      </c>
      <c r="G91" s="231"/>
      <c r="H91" s="56">
        <v>597816</v>
      </c>
      <c r="I91" s="231"/>
      <c r="J91" s="209">
        <v>4700000</v>
      </c>
      <c r="K91" s="231"/>
      <c r="L91" s="56">
        <v>597816</v>
      </c>
    </row>
    <row r="92" spans="1:12" s="52" customFormat="1" ht="17.45" customHeight="1">
      <c r="A92" s="51" t="s">
        <v>84</v>
      </c>
      <c r="B92" s="51"/>
      <c r="D92" s="215">
        <v>15</v>
      </c>
      <c r="E92" s="233"/>
      <c r="F92" s="209">
        <v>-1489400</v>
      </c>
      <c r="G92" s="231"/>
      <c r="H92" s="56">
        <v>-1600000</v>
      </c>
      <c r="I92" s="231"/>
      <c r="J92" s="209">
        <v>-1489400</v>
      </c>
      <c r="K92" s="231"/>
      <c r="L92" s="56">
        <v>-1600000</v>
      </c>
    </row>
    <row r="93" spans="1:12" s="235" customFormat="1" ht="18" customHeight="1">
      <c r="A93" s="234" t="s">
        <v>223</v>
      </c>
      <c r="B93" s="234"/>
      <c r="D93" s="236">
        <v>16</v>
      </c>
      <c r="E93" s="237"/>
      <c r="F93" s="10">
        <v>200000</v>
      </c>
      <c r="G93" s="238"/>
      <c r="H93" s="239">
        <v>0</v>
      </c>
      <c r="I93" s="238"/>
      <c r="J93" s="10">
        <v>200000</v>
      </c>
      <c r="K93" s="238"/>
      <c r="L93" s="239">
        <v>0</v>
      </c>
    </row>
    <row r="94" spans="1:12" s="52" customFormat="1" ht="17.45" customHeight="1">
      <c r="A94" s="51" t="s">
        <v>45</v>
      </c>
      <c r="B94" s="51"/>
      <c r="D94" s="215">
        <v>17</v>
      </c>
      <c r="E94" s="233"/>
      <c r="F94" s="209">
        <v>0</v>
      </c>
      <c r="G94" s="231"/>
      <c r="H94" s="56">
        <v>898813</v>
      </c>
      <c r="I94" s="231"/>
      <c r="J94" s="209">
        <v>0</v>
      </c>
      <c r="K94" s="231"/>
      <c r="L94" s="56">
        <v>898813</v>
      </c>
    </row>
    <row r="95" spans="1:12" s="52" customFormat="1" ht="17.45" customHeight="1">
      <c r="A95" s="51" t="s">
        <v>47</v>
      </c>
      <c r="B95" s="51"/>
      <c r="D95" s="215">
        <v>17</v>
      </c>
      <c r="E95" s="233"/>
      <c r="F95" s="209">
        <v>-1688999</v>
      </c>
      <c r="G95" s="231"/>
      <c r="H95" s="56">
        <v>-985724</v>
      </c>
      <c r="I95" s="231"/>
      <c r="J95" s="209">
        <v>-1688999</v>
      </c>
      <c r="K95" s="231"/>
      <c r="L95" s="56">
        <v>-985724</v>
      </c>
    </row>
    <row r="96" spans="1:12" s="52" customFormat="1" ht="17.45" customHeight="1">
      <c r="A96" s="51" t="s">
        <v>92</v>
      </c>
      <c r="B96" s="51"/>
      <c r="D96" s="241"/>
      <c r="F96" s="209">
        <v>-133756</v>
      </c>
      <c r="G96" s="230"/>
      <c r="H96" s="56">
        <v>-3347</v>
      </c>
      <c r="I96" s="230"/>
      <c r="J96" s="209">
        <v>-133756</v>
      </c>
      <c r="K96" s="230"/>
      <c r="L96" s="56">
        <v>-3347</v>
      </c>
    </row>
    <row r="97" spans="1:12" s="52" customFormat="1" ht="17.45" customHeight="1">
      <c r="A97" s="51" t="s">
        <v>229</v>
      </c>
      <c r="B97" s="51"/>
      <c r="D97" s="241">
        <v>18</v>
      </c>
      <c r="F97" s="209">
        <v>303518</v>
      </c>
      <c r="G97" s="230"/>
      <c r="H97" s="239">
        <v>0</v>
      </c>
      <c r="I97" s="230"/>
      <c r="J97" s="209">
        <v>303518</v>
      </c>
      <c r="K97" s="230"/>
      <c r="L97" s="56">
        <v>0</v>
      </c>
    </row>
    <row r="98" spans="1:12" s="52" customFormat="1" ht="17.45" customHeight="1">
      <c r="A98" s="234" t="s">
        <v>180</v>
      </c>
      <c r="B98" s="234"/>
      <c r="C98" s="235"/>
      <c r="D98" s="241">
        <v>10</v>
      </c>
      <c r="F98" s="219">
        <v>4609</v>
      </c>
      <c r="G98" s="231"/>
      <c r="H98" s="220">
        <v>48044</v>
      </c>
      <c r="I98" s="231"/>
      <c r="J98" s="219">
        <v>0</v>
      </c>
      <c r="K98" s="231"/>
      <c r="L98" s="220">
        <v>0</v>
      </c>
    </row>
    <row r="99" spans="1:12" s="52" customFormat="1" ht="3.95" customHeight="1">
      <c r="A99" s="51"/>
      <c r="B99" s="51"/>
      <c r="D99" s="215"/>
      <c r="E99" s="53"/>
      <c r="F99" s="209"/>
      <c r="G99" s="214"/>
      <c r="H99" s="56"/>
      <c r="I99" s="214"/>
      <c r="J99" s="209"/>
      <c r="K99" s="214"/>
      <c r="L99" s="56"/>
    </row>
    <row r="100" spans="1:12" s="52" customFormat="1" ht="17.45" customHeight="1">
      <c r="A100" s="207" t="s">
        <v>238</v>
      </c>
      <c r="B100" s="207"/>
      <c r="D100" s="215"/>
      <c r="E100" s="233"/>
      <c r="F100" s="219">
        <f>SUM(F79:F98)</f>
        <v>1642855</v>
      </c>
      <c r="G100" s="231"/>
      <c r="H100" s="220">
        <f>SUM(H79:H98)</f>
        <v>2803718</v>
      </c>
      <c r="I100" s="231"/>
      <c r="J100" s="219">
        <f>SUM(J79:J98)</f>
        <v>1963808</v>
      </c>
      <c r="K100" s="231"/>
      <c r="L100" s="220">
        <f>SUM(L79:L98)</f>
        <v>2776783</v>
      </c>
    </row>
    <row r="101" spans="1:12" s="52" customFormat="1" ht="6" customHeight="1">
      <c r="A101" s="51"/>
      <c r="B101" s="51"/>
      <c r="D101" s="215"/>
      <c r="E101" s="53"/>
      <c r="F101" s="209"/>
      <c r="G101" s="214"/>
      <c r="H101" s="56"/>
      <c r="I101" s="214"/>
      <c r="J101" s="209"/>
      <c r="K101" s="214"/>
      <c r="L101" s="56"/>
    </row>
    <row r="102" spans="1:12" s="52" customFormat="1" ht="17.45" customHeight="1">
      <c r="A102" s="207" t="s">
        <v>155</v>
      </c>
      <c r="B102" s="207"/>
      <c r="D102" s="215"/>
      <c r="E102" s="233"/>
      <c r="F102" s="209">
        <f>SUM(F47,F76,F100)</f>
        <v>1343949</v>
      </c>
      <c r="G102" s="231"/>
      <c r="H102" s="56">
        <f>SUM(H47,H76,H100)</f>
        <v>1495130</v>
      </c>
      <c r="I102" s="231"/>
      <c r="J102" s="209">
        <f>SUM(J47,J76,J100)</f>
        <v>1400738</v>
      </c>
      <c r="K102" s="231"/>
      <c r="L102" s="56">
        <f>SUM(L47,L76,L100)</f>
        <v>1586327</v>
      </c>
    </row>
    <row r="103" spans="1:12" s="52" customFormat="1" ht="17.45" customHeight="1">
      <c r="A103" s="51" t="s">
        <v>62</v>
      </c>
      <c r="B103" s="51"/>
      <c r="D103" s="215"/>
      <c r="E103" s="233"/>
      <c r="F103" s="219">
        <v>988858</v>
      </c>
      <c r="G103" s="231"/>
      <c r="H103" s="220">
        <v>678297</v>
      </c>
      <c r="I103" s="231"/>
      <c r="J103" s="219">
        <v>806541</v>
      </c>
      <c r="K103" s="231"/>
      <c r="L103" s="220">
        <v>386922</v>
      </c>
    </row>
    <row r="104" spans="1:12" s="52" customFormat="1" ht="3.95" customHeight="1">
      <c r="A104" s="51"/>
      <c r="B104" s="51"/>
      <c r="D104" s="215"/>
      <c r="E104" s="53"/>
      <c r="F104" s="209"/>
      <c r="G104" s="214"/>
      <c r="H104" s="56"/>
      <c r="I104" s="214"/>
      <c r="J104" s="209"/>
      <c r="K104" s="214"/>
      <c r="L104" s="56"/>
    </row>
    <row r="105" spans="1:12" s="52" customFormat="1" ht="17.45" customHeight="1" thickBot="1">
      <c r="A105" s="207" t="s">
        <v>64</v>
      </c>
      <c r="B105" s="207"/>
      <c r="D105" s="215"/>
      <c r="E105" s="233"/>
      <c r="F105" s="242">
        <f>SUM(F102:F104)</f>
        <v>2332807</v>
      </c>
      <c r="G105" s="231"/>
      <c r="H105" s="243">
        <f>SUM(H102:H104)</f>
        <v>2173427</v>
      </c>
      <c r="I105" s="231"/>
      <c r="J105" s="242">
        <f>SUM(J102:J104)</f>
        <v>2207279</v>
      </c>
      <c r="K105" s="231"/>
      <c r="L105" s="243">
        <f>SUM(L102:L104)</f>
        <v>1973249</v>
      </c>
    </row>
    <row r="106" spans="1:12" s="52" customFormat="1" ht="24.75" customHeight="1" thickTop="1">
      <c r="A106" s="207"/>
      <c r="B106" s="207"/>
      <c r="D106" s="215"/>
      <c r="E106" s="233"/>
      <c r="F106" s="56"/>
      <c r="G106" s="231"/>
      <c r="H106" s="56"/>
      <c r="I106" s="231"/>
      <c r="J106" s="56"/>
      <c r="K106" s="231"/>
      <c r="L106" s="56"/>
    </row>
    <row r="107" spans="1:12" ht="21.75" customHeight="1">
      <c r="A107" s="221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7" s="221"/>
      <c r="C107" s="200"/>
      <c r="D107" s="200"/>
      <c r="E107" s="200"/>
      <c r="F107" s="201"/>
      <c r="G107" s="244"/>
      <c r="H107" s="201"/>
      <c r="I107" s="244"/>
      <c r="J107" s="201"/>
      <c r="K107" s="200"/>
      <c r="L107" s="201"/>
    </row>
    <row r="108" spans="1:12" ht="18.95" customHeight="1">
      <c r="A108" s="198" t="s">
        <v>0</v>
      </c>
      <c r="B108" s="198"/>
      <c r="K108" s="41"/>
    </row>
    <row r="109" spans="1:12" ht="18.95" customHeight="1">
      <c r="A109" s="198" t="s">
        <v>234</v>
      </c>
      <c r="B109" s="198"/>
      <c r="K109" s="41"/>
    </row>
    <row r="110" spans="1:12" ht="18.95" customHeight="1">
      <c r="A110" s="199" t="str">
        <f>A54</f>
        <v>สำหรับงวดเก้าเดือนสิ้นสุดวันที่ 30 กันยายน พ.ศ. 2565</v>
      </c>
      <c r="B110" s="224"/>
      <c r="C110" s="200"/>
      <c r="D110" s="200"/>
      <c r="E110" s="200"/>
      <c r="F110" s="201"/>
      <c r="G110" s="200"/>
      <c r="H110" s="201"/>
      <c r="I110" s="200"/>
      <c r="J110" s="201"/>
      <c r="K110" s="200"/>
      <c r="L110" s="201"/>
    </row>
    <row r="111" spans="1:12" s="42" customFormat="1" ht="18.95" customHeight="1">
      <c r="A111" s="41"/>
      <c r="B111" s="41"/>
      <c r="C111" s="41"/>
      <c r="D111" s="41"/>
      <c r="E111" s="41"/>
      <c r="F111" s="40"/>
      <c r="G111" s="41"/>
      <c r="H111" s="40"/>
      <c r="I111" s="41"/>
      <c r="J111" s="40"/>
      <c r="K111" s="41"/>
      <c r="L111" s="40"/>
    </row>
    <row r="112" spans="1:12" s="42" customFormat="1" ht="18.95" customHeight="1">
      <c r="A112" s="225"/>
      <c r="B112" s="225"/>
      <c r="D112" s="245"/>
      <c r="E112" s="245"/>
      <c r="F112" s="272" t="s">
        <v>100</v>
      </c>
      <c r="G112" s="272"/>
      <c r="H112" s="272"/>
      <c r="I112" s="245"/>
      <c r="J112" s="272" t="s">
        <v>101</v>
      </c>
      <c r="K112" s="272"/>
      <c r="L112" s="272"/>
    </row>
    <row r="113" spans="1:12" s="42" customFormat="1" ht="18.95" customHeight="1">
      <c r="A113" s="225"/>
      <c r="B113" s="225"/>
      <c r="E113" s="246"/>
      <c r="F113" s="247" t="s">
        <v>102</v>
      </c>
      <c r="G113" s="248"/>
      <c r="H113" s="247" t="s">
        <v>102</v>
      </c>
      <c r="I113" s="248"/>
      <c r="J113" s="247" t="s">
        <v>102</v>
      </c>
      <c r="K113" s="248"/>
      <c r="L113" s="247" t="s">
        <v>102</v>
      </c>
    </row>
    <row r="114" spans="1:12" s="42" customFormat="1" ht="18.95" customHeight="1">
      <c r="A114" s="225"/>
      <c r="B114" s="225"/>
      <c r="E114" s="246"/>
      <c r="F114" s="5" t="s">
        <v>190</v>
      </c>
      <c r="G114" s="29"/>
      <c r="H114" s="5" t="s">
        <v>159</v>
      </c>
      <c r="I114" s="29"/>
      <c r="J114" s="5" t="s">
        <v>190</v>
      </c>
      <c r="K114" s="29"/>
      <c r="L114" s="5" t="s">
        <v>159</v>
      </c>
    </row>
    <row r="115" spans="1:12" s="42" customFormat="1" ht="18.95" customHeight="1">
      <c r="A115" s="225"/>
      <c r="B115" s="225"/>
      <c r="D115" s="249" t="s">
        <v>2</v>
      </c>
      <c r="E115" s="246"/>
      <c r="F115" s="6" t="s">
        <v>105</v>
      </c>
      <c r="G115" s="20"/>
      <c r="H115" s="6" t="s">
        <v>105</v>
      </c>
      <c r="I115" s="21"/>
      <c r="J115" s="6" t="s">
        <v>105</v>
      </c>
      <c r="K115" s="20"/>
      <c r="L115" s="6" t="s">
        <v>105</v>
      </c>
    </row>
    <row r="116" spans="1:12" s="42" customFormat="1" ht="6" customHeight="1">
      <c r="A116" s="250"/>
      <c r="B116" s="250"/>
      <c r="E116" s="251"/>
      <c r="F116" s="252"/>
      <c r="G116" s="228"/>
      <c r="H116" s="40"/>
      <c r="I116" s="228"/>
      <c r="J116" s="252"/>
      <c r="K116" s="228"/>
      <c r="L116" s="40"/>
    </row>
    <row r="117" spans="1:12" s="42" customFormat="1" ht="18.95" customHeight="1">
      <c r="A117" s="250" t="s">
        <v>149</v>
      </c>
      <c r="B117" s="250"/>
      <c r="E117" s="251"/>
      <c r="F117" s="252"/>
      <c r="G117" s="228"/>
      <c r="H117" s="40"/>
      <c r="I117" s="228"/>
      <c r="J117" s="252"/>
      <c r="K117" s="228"/>
      <c r="L117" s="40"/>
    </row>
    <row r="118" spans="1:12" s="42" customFormat="1" ht="6" customHeight="1">
      <c r="A118" s="250"/>
      <c r="B118" s="250"/>
      <c r="E118" s="251"/>
      <c r="F118" s="252"/>
      <c r="G118" s="228"/>
      <c r="H118" s="40"/>
      <c r="I118" s="228"/>
      <c r="J118" s="252"/>
      <c r="K118" s="228"/>
      <c r="L118" s="40"/>
    </row>
    <row r="119" spans="1:12" s="42" customFormat="1" ht="18.95" customHeight="1">
      <c r="A119" s="253" t="s">
        <v>99</v>
      </c>
      <c r="E119" s="251"/>
      <c r="F119" s="252"/>
      <c r="G119" s="228"/>
      <c r="H119" s="40"/>
      <c r="I119" s="228"/>
      <c r="J119" s="252"/>
      <c r="K119" s="228"/>
      <c r="L119" s="40"/>
    </row>
    <row r="120" spans="1:12" s="42" customFormat="1" ht="18.95" customHeight="1">
      <c r="B120" s="225" t="s">
        <v>232</v>
      </c>
      <c r="D120" s="254"/>
      <c r="E120" s="251"/>
      <c r="F120" s="255">
        <v>0</v>
      </c>
      <c r="G120" s="256"/>
      <c r="H120" s="217">
        <v>3761</v>
      </c>
      <c r="I120" s="256"/>
      <c r="J120" s="255">
        <v>0</v>
      </c>
      <c r="K120" s="256"/>
      <c r="L120" s="217">
        <v>3761</v>
      </c>
    </row>
    <row r="121" spans="1:12" s="42" customFormat="1" ht="18.95" customHeight="1">
      <c r="B121" s="253" t="s">
        <v>233</v>
      </c>
      <c r="D121" s="254"/>
      <c r="E121" s="251"/>
      <c r="F121" s="257">
        <v>200</v>
      </c>
      <c r="G121" s="258"/>
      <c r="H121" s="259">
        <v>0</v>
      </c>
      <c r="I121" s="256"/>
      <c r="J121" s="257">
        <v>0</v>
      </c>
      <c r="K121" s="256"/>
      <c r="L121" s="259">
        <v>0</v>
      </c>
    </row>
    <row r="122" spans="1:12" s="42" customFormat="1" ht="18" customHeight="1">
      <c r="B122" s="253" t="s">
        <v>240</v>
      </c>
      <c r="D122" s="254">
        <v>9</v>
      </c>
      <c r="E122" s="251"/>
      <c r="F122" s="257">
        <v>3673</v>
      </c>
      <c r="G122" s="258"/>
      <c r="H122" s="259">
        <v>0</v>
      </c>
      <c r="I122" s="256"/>
      <c r="J122" s="257">
        <v>3673</v>
      </c>
      <c r="K122" s="256"/>
      <c r="L122" s="259">
        <v>0</v>
      </c>
    </row>
    <row r="123" spans="1:12" s="42" customFormat="1" ht="18" customHeight="1">
      <c r="B123" s="253" t="s">
        <v>241</v>
      </c>
      <c r="D123" s="254"/>
      <c r="E123" s="251"/>
      <c r="F123" s="260"/>
      <c r="G123" s="258"/>
      <c r="H123" s="226"/>
      <c r="I123" s="256"/>
      <c r="J123" s="257"/>
      <c r="K123" s="256"/>
      <c r="L123" s="259"/>
    </row>
    <row r="124" spans="1:12" s="42" customFormat="1" ht="18" customHeight="1">
      <c r="B124" s="253"/>
      <c r="C124" s="42" t="s">
        <v>242</v>
      </c>
      <c r="D124" s="254"/>
      <c r="E124" s="251"/>
      <c r="F124" s="260">
        <v>13981</v>
      </c>
      <c r="G124" s="258"/>
      <c r="H124" s="226">
        <v>0</v>
      </c>
      <c r="I124" s="256"/>
      <c r="J124" s="257">
        <v>13637</v>
      </c>
      <c r="K124" s="256"/>
      <c r="L124" s="259">
        <v>0</v>
      </c>
    </row>
    <row r="125" spans="1:12" s="42" customFormat="1" ht="18.95" customHeight="1">
      <c r="B125" s="253" t="s">
        <v>158</v>
      </c>
      <c r="D125" s="254"/>
      <c r="E125" s="251"/>
      <c r="F125" s="260">
        <v>68722</v>
      </c>
      <c r="G125" s="258"/>
      <c r="H125" s="226">
        <v>12296</v>
      </c>
      <c r="I125" s="256"/>
      <c r="J125" s="257">
        <v>0</v>
      </c>
      <c r="K125" s="256"/>
      <c r="L125" s="259">
        <v>0</v>
      </c>
    </row>
    <row r="126" spans="1:12" s="42" customFormat="1" ht="18.95" customHeight="1">
      <c r="B126" s="253" t="s">
        <v>224</v>
      </c>
      <c r="D126" s="254">
        <v>16</v>
      </c>
      <c r="E126" s="251"/>
      <c r="F126" s="260">
        <v>200000</v>
      </c>
      <c r="G126" s="258"/>
      <c r="H126" s="226">
        <v>0</v>
      </c>
      <c r="I126" s="256"/>
      <c r="J126" s="257">
        <v>200000</v>
      </c>
      <c r="K126" s="256"/>
      <c r="L126" s="259">
        <v>0</v>
      </c>
    </row>
    <row r="127" spans="1:12" s="42" customFormat="1" ht="18.95" customHeight="1">
      <c r="B127" s="253" t="s">
        <v>236</v>
      </c>
      <c r="D127" s="261">
        <v>21.4</v>
      </c>
      <c r="E127" s="251"/>
      <c r="F127" s="260">
        <v>308700</v>
      </c>
      <c r="G127" s="258"/>
      <c r="H127" s="226">
        <v>0</v>
      </c>
      <c r="I127" s="256"/>
      <c r="J127" s="257">
        <v>308700</v>
      </c>
      <c r="K127" s="256"/>
      <c r="L127" s="259">
        <v>0</v>
      </c>
    </row>
    <row r="128" spans="1:12" s="42" customFormat="1" ht="18.95" customHeight="1">
      <c r="B128" s="253"/>
      <c r="D128" s="254"/>
      <c r="E128" s="251"/>
      <c r="F128" s="226"/>
      <c r="G128" s="258"/>
      <c r="H128" s="226"/>
      <c r="I128" s="256"/>
      <c r="J128" s="259"/>
      <c r="K128" s="256"/>
      <c r="L128" s="259"/>
    </row>
    <row r="129" spans="2:12" s="42" customFormat="1" ht="18.95" customHeight="1">
      <c r="B129" s="253"/>
      <c r="D129" s="254"/>
      <c r="E129" s="251"/>
      <c r="F129" s="226"/>
      <c r="G129" s="258"/>
      <c r="H129" s="226"/>
      <c r="I129" s="256"/>
      <c r="J129" s="259"/>
      <c r="K129" s="256"/>
      <c r="L129" s="259"/>
    </row>
    <row r="130" spans="2:12" s="42" customFormat="1" ht="18.95" customHeight="1">
      <c r="B130" s="253"/>
      <c r="D130" s="254"/>
      <c r="E130" s="251"/>
      <c r="F130" s="226"/>
      <c r="G130" s="258"/>
      <c r="H130" s="226"/>
      <c r="I130" s="256"/>
      <c r="J130" s="259"/>
      <c r="K130" s="256"/>
      <c r="L130" s="259"/>
    </row>
    <row r="131" spans="2:12" s="42" customFormat="1" ht="18.95" customHeight="1">
      <c r="B131" s="253"/>
      <c r="D131" s="254"/>
      <c r="E131" s="251"/>
      <c r="F131" s="226"/>
      <c r="G131" s="258"/>
      <c r="H131" s="226"/>
      <c r="I131" s="256"/>
      <c r="J131" s="259"/>
      <c r="K131" s="256"/>
      <c r="L131" s="259"/>
    </row>
    <row r="132" spans="2:12" s="42" customFormat="1" ht="18.95" customHeight="1">
      <c r="B132" s="253"/>
      <c r="D132" s="254"/>
      <c r="E132" s="251"/>
      <c r="F132" s="226"/>
      <c r="G132" s="258"/>
      <c r="H132" s="226"/>
      <c r="I132" s="256"/>
      <c r="J132" s="259"/>
      <c r="K132" s="256"/>
      <c r="L132" s="259"/>
    </row>
    <row r="133" spans="2:12" s="42" customFormat="1" ht="18.95" customHeight="1">
      <c r="B133" s="253"/>
      <c r="D133" s="254"/>
      <c r="E133" s="251"/>
      <c r="F133" s="226"/>
      <c r="G133" s="258"/>
      <c r="H133" s="226"/>
      <c r="I133" s="256"/>
      <c r="J133" s="259"/>
      <c r="K133" s="256"/>
      <c r="L133" s="259"/>
    </row>
    <row r="134" spans="2:12" s="42" customFormat="1" ht="18.95" customHeight="1">
      <c r="B134" s="253"/>
      <c r="D134" s="254"/>
      <c r="E134" s="251"/>
      <c r="F134" s="226"/>
      <c r="G134" s="258"/>
      <c r="H134" s="226"/>
      <c r="I134" s="256"/>
      <c r="J134" s="259"/>
      <c r="K134" s="256"/>
      <c r="L134" s="259"/>
    </row>
    <row r="135" spans="2:12" s="42" customFormat="1" ht="18.95" customHeight="1">
      <c r="B135" s="253"/>
      <c r="D135" s="254"/>
      <c r="E135" s="251"/>
      <c r="F135" s="226"/>
      <c r="G135" s="258"/>
      <c r="H135" s="226"/>
      <c r="I135" s="256"/>
      <c r="J135" s="259"/>
      <c r="K135" s="256"/>
      <c r="L135" s="259"/>
    </row>
    <row r="136" spans="2:12" s="42" customFormat="1" ht="18.95" customHeight="1">
      <c r="B136" s="253"/>
      <c r="D136" s="254"/>
      <c r="E136" s="251"/>
      <c r="F136" s="226"/>
      <c r="G136" s="258"/>
      <c r="H136" s="226"/>
      <c r="I136" s="256"/>
      <c r="J136" s="259"/>
      <c r="K136" s="256"/>
      <c r="L136" s="259"/>
    </row>
    <row r="137" spans="2:12" s="42" customFormat="1" ht="18.95" customHeight="1">
      <c r="B137" s="253"/>
      <c r="D137" s="254"/>
      <c r="E137" s="251"/>
      <c r="F137" s="226"/>
      <c r="G137" s="258"/>
      <c r="H137" s="226"/>
      <c r="I137" s="256"/>
      <c r="J137" s="259"/>
      <c r="K137" s="256"/>
      <c r="L137" s="259"/>
    </row>
    <row r="138" spans="2:12" s="42" customFormat="1" ht="18.95" customHeight="1">
      <c r="B138" s="253"/>
      <c r="D138" s="254"/>
      <c r="E138" s="251"/>
      <c r="F138" s="226"/>
      <c r="G138" s="258"/>
      <c r="H138" s="226"/>
      <c r="I138" s="256"/>
      <c r="J138" s="259"/>
      <c r="K138" s="256"/>
      <c r="L138" s="259"/>
    </row>
    <row r="139" spans="2:12" s="42" customFormat="1" ht="18.95" customHeight="1">
      <c r="B139" s="253"/>
      <c r="D139" s="254"/>
      <c r="E139" s="251"/>
      <c r="F139" s="226"/>
      <c r="G139" s="258"/>
      <c r="H139" s="226"/>
      <c r="I139" s="256"/>
      <c r="J139" s="259"/>
      <c r="K139" s="256"/>
      <c r="L139" s="259"/>
    </row>
    <row r="140" spans="2:12" s="42" customFormat="1" ht="18.95" customHeight="1">
      <c r="B140" s="253"/>
      <c r="D140" s="254"/>
      <c r="E140" s="251"/>
      <c r="F140" s="226"/>
      <c r="G140" s="258"/>
      <c r="H140" s="226"/>
      <c r="I140" s="256"/>
      <c r="J140" s="259"/>
      <c r="K140" s="256"/>
      <c r="L140" s="259"/>
    </row>
    <row r="141" spans="2:12" s="42" customFormat="1" ht="18.95" customHeight="1">
      <c r="B141" s="253"/>
      <c r="D141" s="254"/>
      <c r="E141" s="251"/>
      <c r="F141" s="226"/>
      <c r="G141" s="258"/>
      <c r="H141" s="226"/>
      <c r="I141" s="256"/>
      <c r="J141" s="259"/>
      <c r="K141" s="256"/>
      <c r="L141" s="259"/>
    </row>
    <row r="142" spans="2:12" s="42" customFormat="1" ht="18.95" customHeight="1">
      <c r="B142" s="253"/>
      <c r="D142" s="254"/>
      <c r="E142" s="251"/>
      <c r="F142" s="226"/>
      <c r="G142" s="258"/>
      <c r="H142" s="226"/>
      <c r="I142" s="256"/>
      <c r="J142" s="259"/>
      <c r="K142" s="256"/>
      <c r="L142" s="259"/>
    </row>
    <row r="143" spans="2:12" s="42" customFormat="1" ht="18.95" customHeight="1">
      <c r="B143" s="253"/>
      <c r="D143" s="254"/>
      <c r="E143" s="251"/>
      <c r="F143" s="226"/>
      <c r="G143" s="258"/>
      <c r="H143" s="226"/>
      <c r="I143" s="256"/>
      <c r="J143" s="259"/>
      <c r="K143" s="256"/>
      <c r="L143" s="259"/>
    </row>
    <row r="144" spans="2:12" s="42" customFormat="1" ht="18.95" customHeight="1">
      <c r="B144" s="253"/>
      <c r="D144" s="254"/>
      <c r="E144" s="251"/>
      <c r="F144" s="226"/>
      <c r="G144" s="258"/>
      <c r="H144" s="226"/>
      <c r="I144" s="256"/>
      <c r="J144" s="259"/>
      <c r="K144" s="256"/>
      <c r="L144" s="259"/>
    </row>
    <row r="145" spans="1:12" ht="18.95" customHeight="1"/>
    <row r="146" spans="1:12" ht="18.95" customHeight="1"/>
    <row r="147" spans="1:12" ht="18.95" customHeight="1"/>
    <row r="148" spans="1:12" ht="18.95" customHeight="1"/>
    <row r="149" spans="1:12" ht="18.95" customHeight="1"/>
    <row r="150" spans="1:12" ht="18.95" customHeight="1"/>
    <row r="151" spans="1:12" s="42" customFormat="1" ht="18.95" customHeight="1">
      <c r="A151" s="41"/>
      <c r="B151" s="41"/>
      <c r="C151" s="41"/>
      <c r="D151" s="41"/>
      <c r="E151" s="41"/>
      <c r="F151" s="40"/>
      <c r="G151" s="41"/>
      <c r="H151" s="40"/>
      <c r="I151" s="41"/>
      <c r="J151" s="40"/>
      <c r="L151" s="40"/>
    </row>
    <row r="152" spans="1:12" s="42" customFormat="1" ht="18.95" customHeight="1">
      <c r="A152" s="41"/>
      <c r="B152" s="41"/>
      <c r="C152" s="41"/>
      <c r="D152" s="41"/>
      <c r="E152" s="41"/>
      <c r="F152" s="40"/>
      <c r="G152" s="41"/>
      <c r="H152" s="40"/>
      <c r="I152" s="41"/>
      <c r="J152" s="40"/>
      <c r="L152" s="40"/>
    </row>
    <row r="153" spans="1:12" s="42" customFormat="1" ht="18.95" customHeight="1">
      <c r="A153" s="41"/>
      <c r="B153" s="41"/>
      <c r="C153" s="41"/>
      <c r="D153" s="41"/>
      <c r="E153" s="41"/>
      <c r="F153" s="40"/>
      <c r="G153" s="41"/>
      <c r="H153" s="40"/>
      <c r="I153" s="41"/>
      <c r="J153" s="40"/>
      <c r="L153" s="40"/>
    </row>
    <row r="154" spans="1:12" s="42" customFormat="1" ht="14.45" customHeight="1">
      <c r="F154" s="40"/>
      <c r="H154" s="40"/>
      <c r="J154" s="40"/>
      <c r="L154" s="40"/>
    </row>
    <row r="155" spans="1:12" ht="14.45" customHeight="1">
      <c r="F155" s="41"/>
      <c r="H155" s="41"/>
      <c r="J155" s="41"/>
      <c r="K155" s="41"/>
      <c r="L155" s="41"/>
    </row>
    <row r="156" spans="1:12" ht="18.95" customHeight="1"/>
    <row r="157" spans="1:12" ht="7.5" customHeight="1"/>
    <row r="158" spans="1:12" ht="10.5" customHeight="1"/>
    <row r="159" spans="1:12" ht="21.75" customHeight="1">
      <c r="A159" s="271" t="str">
        <f>A107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9" s="271"/>
      <c r="C159" s="271"/>
      <c r="D159" s="271"/>
      <c r="E159" s="271"/>
      <c r="F159" s="271"/>
      <c r="G159" s="271"/>
      <c r="H159" s="271"/>
      <c r="I159" s="271"/>
      <c r="J159" s="271"/>
      <c r="K159" s="271"/>
      <c r="L159" s="271"/>
    </row>
  </sheetData>
  <mergeCells count="7">
    <mergeCell ref="A159:L159"/>
    <mergeCell ref="J112:L112"/>
    <mergeCell ref="F5:H5"/>
    <mergeCell ref="J5:L5"/>
    <mergeCell ref="F56:H56"/>
    <mergeCell ref="J56:L56"/>
    <mergeCell ref="F112:H112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 </vt:lpstr>
      <vt:lpstr>PL 5-6 (3m)</vt:lpstr>
      <vt:lpstr>PL 7-8 (9m)</vt:lpstr>
      <vt:lpstr>CE 9</vt:lpstr>
      <vt:lpstr>CE 10</vt:lpstr>
      <vt:lpstr>CF 11-13</vt:lpstr>
      <vt:lpstr>'PL 7-8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Duangporn Pongvitayakorn</cp:lastModifiedBy>
  <cp:lastPrinted>2022-11-07T03:25:32Z</cp:lastPrinted>
  <dcterms:created xsi:type="dcterms:W3CDTF">2018-03-29T09:13:27Z</dcterms:created>
  <dcterms:modified xsi:type="dcterms:W3CDTF">2022-11-07T03:25:39Z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