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M:\ABAS-Listed\Grande Asset Hotels and Property Public Company Limited\Grande Asset Hotels Q3'22\"/>
    </mc:Choice>
  </mc:AlternateContent>
  <xr:revisionPtr revIDLastSave="0" documentId="13_ncr:1_{F9CBADF7-36AF-4B00-82FD-CF02867F3087}" xr6:coauthVersionLast="47" xr6:coauthVersionMax="47" xr10:uidLastSave="{00000000-0000-0000-0000-000000000000}"/>
  <bookViews>
    <workbookView xWindow="-120" yWindow="-120" windowWidth="24240" windowHeight="13140" tabRatio="794" activeTab="4" xr2:uid="{00000000-000D-0000-FFFF-FFFF00000000}"/>
  </bookViews>
  <sheets>
    <sheet name="BS 2-4 " sheetId="16" r:id="rId1"/>
    <sheet name="PL 5-6 (3m)" sheetId="11" r:id="rId2"/>
    <sheet name="PL 7-8 (9m)" sheetId="12" r:id="rId3"/>
    <sheet name="CE 9" sheetId="13" r:id="rId4"/>
    <sheet name="CE 10" sheetId="14" r:id="rId5"/>
    <sheet name="CF 11-13" sheetId="9" r:id="rId6"/>
  </sheets>
  <calcPr calcId="191029"/>
</workbook>
</file>

<file path=xl/calcChain.xml><?xml version="1.0" encoding="utf-8"?>
<calcChain xmlns="http://schemas.openxmlformats.org/spreadsheetml/2006/main">
  <c r="R27" i="14" l="1"/>
  <c r="R26" i="14"/>
  <c r="T33" i="13"/>
  <c r="X33" i="13" s="1"/>
  <c r="T32" i="13"/>
  <c r="X32" i="13" s="1"/>
  <c r="T31" i="13"/>
  <c r="X31" i="13" s="1"/>
  <c r="T29" i="13"/>
  <c r="X29" i="13" s="1"/>
  <c r="T28" i="13"/>
  <c r="X28" i="13" s="1"/>
  <c r="F31" i="14" l="1"/>
  <c r="F20" i="14"/>
  <c r="F23" i="13" l="1"/>
  <c r="F36" i="13" s="1"/>
  <c r="P36" i="13" l="1"/>
  <c r="N36" i="13"/>
  <c r="L36" i="13"/>
  <c r="J36" i="13"/>
  <c r="L112" i="9"/>
  <c r="L87" i="9"/>
  <c r="H112" i="9"/>
  <c r="H87" i="9"/>
  <c r="L46" i="9"/>
  <c r="L51" i="9" s="1"/>
  <c r="H46" i="9"/>
  <c r="H51" i="9" s="1"/>
  <c r="N31" i="14"/>
  <c r="L31" i="14"/>
  <c r="J31" i="14"/>
  <c r="H31" i="14"/>
  <c r="D31" i="14"/>
  <c r="R29" i="14"/>
  <c r="R28" i="14"/>
  <c r="P23" i="14"/>
  <c r="R23" i="14" s="1"/>
  <c r="V36" i="13"/>
  <c r="R34" i="13"/>
  <c r="T34" i="13" s="1"/>
  <c r="X34" i="13" s="1"/>
  <c r="M82" i="12"/>
  <c r="M75" i="12"/>
  <c r="I82" i="12"/>
  <c r="I75" i="12"/>
  <c r="M50" i="12"/>
  <c r="M26" i="12"/>
  <c r="M18" i="12"/>
  <c r="I50" i="12"/>
  <c r="I26" i="12"/>
  <c r="I18" i="12"/>
  <c r="M74" i="11"/>
  <c r="I81" i="11"/>
  <c r="I74" i="11"/>
  <c r="M50" i="11"/>
  <c r="M26" i="11"/>
  <c r="M18" i="11"/>
  <c r="I50" i="11"/>
  <c r="I26" i="11"/>
  <c r="I18" i="11"/>
  <c r="A157" i="16"/>
  <c r="M143" i="16"/>
  <c r="M146" i="16" s="1"/>
  <c r="K143" i="16"/>
  <c r="K146" i="16" s="1"/>
  <c r="I143" i="16"/>
  <c r="I146" i="16" s="1"/>
  <c r="G143" i="16"/>
  <c r="G146" i="16" s="1"/>
  <c r="A109" i="16"/>
  <c r="A106" i="16"/>
  <c r="M97" i="16"/>
  <c r="K97" i="16"/>
  <c r="I97" i="16"/>
  <c r="G97" i="16"/>
  <c r="M82" i="16"/>
  <c r="K82" i="16"/>
  <c r="I82" i="16"/>
  <c r="G82" i="16"/>
  <c r="A58" i="16"/>
  <c r="M45" i="16"/>
  <c r="K45" i="16"/>
  <c r="I45" i="16"/>
  <c r="G45" i="16"/>
  <c r="M26" i="16"/>
  <c r="K26" i="16"/>
  <c r="I26" i="16"/>
  <c r="G26" i="16"/>
  <c r="F112" i="9"/>
  <c r="J46" i="9"/>
  <c r="F46" i="9"/>
  <c r="P17" i="14"/>
  <c r="R17" i="14" s="1"/>
  <c r="R21" i="13"/>
  <c r="P23" i="13"/>
  <c r="R20" i="13"/>
  <c r="T20" i="13" s="1"/>
  <c r="X20" i="13" s="1"/>
  <c r="R19" i="13"/>
  <c r="R16" i="13"/>
  <c r="M28" i="12" l="1"/>
  <c r="M36" i="12" s="1"/>
  <c r="M39" i="12" s="1"/>
  <c r="M52" i="12" s="1"/>
  <c r="I28" i="11"/>
  <c r="I36" i="11" s="1"/>
  <c r="I39" i="11" s="1"/>
  <c r="I52" i="11" s="1"/>
  <c r="I28" i="12"/>
  <c r="I36" i="12" s="1"/>
  <c r="I39" i="12" s="1"/>
  <c r="I52" i="12" s="1"/>
  <c r="M28" i="11"/>
  <c r="M36" i="11" s="1"/>
  <c r="M39" i="11" s="1"/>
  <c r="M52" i="11" s="1"/>
  <c r="M81" i="11" s="1"/>
  <c r="I47" i="16"/>
  <c r="M47" i="16"/>
  <c r="M99" i="16"/>
  <c r="M148" i="16" s="1"/>
  <c r="K47" i="16"/>
  <c r="I99" i="16"/>
  <c r="I148" i="16" s="1"/>
  <c r="L114" i="9"/>
  <c r="L117" i="9" s="1"/>
  <c r="H114" i="9"/>
  <c r="H117" i="9" s="1"/>
  <c r="P31" i="14"/>
  <c r="R31" i="14"/>
  <c r="G99" i="16"/>
  <c r="G148" i="16" s="1"/>
  <c r="K99" i="16"/>
  <c r="K148" i="16" s="1"/>
  <c r="G47" i="16"/>
  <c r="R23" i="13"/>
  <c r="R36" i="13" l="1"/>
  <c r="G75" i="12"/>
  <c r="A121" i="9" l="1"/>
  <c r="P18" i="14" l="1"/>
  <c r="T19" i="13"/>
  <c r="A3" i="9" l="1"/>
  <c r="A3" i="14"/>
  <c r="A3" i="13"/>
  <c r="L20" i="14"/>
  <c r="H20" i="14"/>
  <c r="D20" i="14"/>
  <c r="J20" i="14"/>
  <c r="P15" i="14"/>
  <c r="R15" i="14" s="1"/>
  <c r="L23" i="13"/>
  <c r="H23" i="13"/>
  <c r="D23" i="13"/>
  <c r="V23" i="13"/>
  <c r="J23" i="13"/>
  <c r="X19" i="13"/>
  <c r="T16" i="13"/>
  <c r="K82" i="12"/>
  <c r="G82" i="12"/>
  <c r="K75" i="12"/>
  <c r="A62" i="12"/>
  <c r="K50" i="12"/>
  <c r="G50" i="12"/>
  <c r="K26" i="12"/>
  <c r="G26" i="12"/>
  <c r="K18" i="12"/>
  <c r="G18" i="12"/>
  <c r="G81" i="11"/>
  <c r="K74" i="11"/>
  <c r="G74" i="11"/>
  <c r="A61" i="11"/>
  <c r="K50" i="11"/>
  <c r="G50" i="11"/>
  <c r="K26" i="11"/>
  <c r="G26" i="11"/>
  <c r="K18" i="11"/>
  <c r="G18" i="11"/>
  <c r="D26" i="13" l="1"/>
  <c r="H26" i="13"/>
  <c r="H36" i="13" s="1"/>
  <c r="G28" i="12"/>
  <c r="G36" i="12" s="1"/>
  <c r="G39" i="12" s="1"/>
  <c r="G52" i="12" s="1"/>
  <c r="G28" i="11"/>
  <c r="G36" i="11" s="1"/>
  <c r="K28" i="12"/>
  <c r="K36" i="12" s="1"/>
  <c r="K39" i="12" s="1"/>
  <c r="K52" i="12" s="1"/>
  <c r="K28" i="11"/>
  <c r="N23" i="13"/>
  <c r="R18" i="14"/>
  <c r="R20" i="14" s="1"/>
  <c r="N20" i="14"/>
  <c r="X16" i="13"/>
  <c r="T26" i="13" l="1"/>
  <c r="D36" i="13"/>
  <c r="G39" i="11"/>
  <c r="K36" i="11"/>
  <c r="T21" i="13"/>
  <c r="X21" i="13" s="1"/>
  <c r="X23" i="13" s="1"/>
  <c r="P20" i="14"/>
  <c r="X26" i="13" l="1"/>
  <c r="X36" i="13" s="1"/>
  <c r="T36" i="13"/>
  <c r="K39" i="11"/>
  <c r="G52" i="11"/>
  <c r="T23" i="13"/>
  <c r="J51" i="9"/>
  <c r="F51" i="9"/>
  <c r="F87" i="9"/>
  <c r="J87" i="9"/>
  <c r="J112" i="9"/>
  <c r="A63" i="9"/>
  <c r="A124" i="9" s="1"/>
  <c r="K52" i="11" l="1"/>
  <c r="K81" i="11" s="1"/>
  <c r="F114" i="9"/>
  <c r="F117" i="9" s="1"/>
  <c r="J114" i="9"/>
  <c r="J117" i="9" s="1"/>
</calcChain>
</file>

<file path=xl/sharedStrings.xml><?xml version="1.0" encoding="utf-8"?>
<sst xmlns="http://schemas.openxmlformats.org/spreadsheetml/2006/main" count="577" uniqueCount="265">
  <si>
    <t>Grande Asset Hotels and Property Public Company Limited</t>
  </si>
  <si>
    <t>Statement of Financial Position</t>
  </si>
  <si>
    <t xml:space="preserve">Consolidated </t>
  </si>
  <si>
    <t>Separate</t>
  </si>
  <si>
    <t>financial information</t>
  </si>
  <si>
    <t>Unaudited</t>
  </si>
  <si>
    <t>Audited</t>
  </si>
  <si>
    <t>31 December</t>
  </si>
  <si>
    <t>Notes</t>
  </si>
  <si>
    <t>Thousand Baht</t>
  </si>
  <si>
    <t>Assets</t>
  </si>
  <si>
    <t>Current assets</t>
  </si>
  <si>
    <t>Cash and cash equivalents</t>
  </si>
  <si>
    <t>Trade and other receivables, net</t>
  </si>
  <si>
    <t>Inventories</t>
  </si>
  <si>
    <t>Cost of real estate development</t>
  </si>
  <si>
    <t>Other current assets</t>
  </si>
  <si>
    <t>Total current assets</t>
  </si>
  <si>
    <t>Non-current assets</t>
  </si>
  <si>
    <t>Bank deposits pledged as security</t>
  </si>
  <si>
    <t>Investments in subsidiaries, net</t>
  </si>
  <si>
    <t>Investments in joint ventures</t>
  </si>
  <si>
    <t>Land held for development</t>
  </si>
  <si>
    <t>Property, plant and equipment, net</t>
  </si>
  <si>
    <t>Intangible assets, net</t>
  </si>
  <si>
    <t>Deferred tax assets</t>
  </si>
  <si>
    <t>Other non-current assets</t>
  </si>
  <si>
    <t>Total non-current assets</t>
  </si>
  <si>
    <t>Total assets</t>
  </si>
  <si>
    <t>The accompanying notes are an integral part of this interim financial information.</t>
  </si>
  <si>
    <t>Liabilities and equity</t>
  </si>
  <si>
    <t>Current liabilities</t>
  </si>
  <si>
    <t>Trade and other payables</t>
  </si>
  <si>
    <t>Current portion of debentures</t>
  </si>
  <si>
    <t xml:space="preserve">Current portion of long-term borrowings </t>
  </si>
  <si>
    <t>Deposits and cash received in advance</t>
  </si>
  <si>
    <t>Other current liabilities</t>
  </si>
  <si>
    <t>Total current liabilities</t>
  </si>
  <si>
    <t>Non-current liabilities</t>
  </si>
  <si>
    <t>Debentures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</si>
  <si>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</si>
  <si>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</si>
  <si>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</si>
  <si>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</si>
  <si>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</si>
  <si>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</si>
  <si>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</si>
  <si>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</si>
  <si>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</si>
  <si>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at par value of Baht 1 each</t>
  </si>
  <si>
    <t>Issued and paid-up share capital</t>
  </si>
  <si>
    <t>paid up at Baht 1 each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</si>
  <si>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</si>
  <si>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</si>
  <si>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</si>
  <si>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</si>
  <si>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</si>
  <si>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</si>
  <si>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</si>
  <si>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</si>
  <si>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 xml:space="preserve">Separate </t>
  </si>
  <si>
    <t>Note</t>
  </si>
  <si>
    <t>Revenues</t>
  </si>
  <si>
    <t>Revenues from hotel operations</t>
  </si>
  <si>
    <t>Revenues from sales of real estate</t>
  </si>
  <si>
    <t>Revenues from rental income</t>
  </si>
  <si>
    <t>Total revenues</t>
  </si>
  <si>
    <t>Cost of sales of goods and services</t>
  </si>
  <si>
    <t>Cost of hotel operations</t>
  </si>
  <si>
    <t>Cost of sales of real estate</t>
  </si>
  <si>
    <t>Cost of rental</t>
  </si>
  <si>
    <t>Total cost of sales of goods and services</t>
  </si>
  <si>
    <t>Other incomes</t>
  </si>
  <si>
    <t>Selling expenses</t>
  </si>
  <si>
    <t>Administrative expenses</t>
  </si>
  <si>
    <t>Finance costs</t>
  </si>
  <si>
    <t>Share of loss from investments in joint ventures</t>
  </si>
  <si>
    <t>Income tax</t>
  </si>
  <si>
    <t>Other comprehensive income (expense):</t>
  </si>
  <si>
    <t>to profit or loss</t>
  </si>
  <si>
    <t>for the period, net of tax</t>
  </si>
  <si>
    <r>
      <t>Statement of Comprehensive Income</t>
    </r>
    <r>
      <rPr>
        <sz val="9"/>
        <rFont val="Arial"/>
        <family val="2"/>
      </rPr>
      <t xml:space="preserve"> (Cont’d)</t>
    </r>
  </si>
  <si>
    <t>Owners of the parent</t>
  </si>
  <si>
    <t>attributable to:</t>
  </si>
  <si>
    <t>Statement of Changes in Equity</t>
  </si>
  <si>
    <t>Consolidated financial information (Unaudited)</t>
  </si>
  <si>
    <t>Attributable to owners of the parent</t>
  </si>
  <si>
    <t>of equity</t>
  </si>
  <si>
    <t>Issued and</t>
  </si>
  <si>
    <t>paid-up</t>
  </si>
  <si>
    <t>Appropriated</t>
  </si>
  <si>
    <t>Total owners</t>
  </si>
  <si>
    <t>Non-controlling</t>
  </si>
  <si>
    <t>share capital</t>
  </si>
  <si>
    <t>- legal reserve</t>
  </si>
  <si>
    <t>of the parent</t>
  </si>
  <si>
    <t>interests</t>
  </si>
  <si>
    <t xml:space="preserve">Changes in equity for the period </t>
  </si>
  <si>
    <r>
      <t xml:space="preserve">Statement of Changes in Equity </t>
    </r>
    <r>
      <rPr>
        <sz val="9"/>
        <rFont val="Arial"/>
        <family val="2"/>
      </rPr>
      <t>(Cont’d)</t>
    </r>
  </si>
  <si>
    <t>Separate financial information (Unaudited)</t>
  </si>
  <si>
    <t>Total comprehensive expense for the period</t>
  </si>
  <si>
    <t>Statement of Cash Flows</t>
  </si>
  <si>
    <t>Cash flows from operating activities</t>
  </si>
  <si>
    <t>Adjustments for:</t>
  </si>
  <si>
    <t>Depreciation and amortisation</t>
  </si>
  <si>
    <t>Warranty provision for real estate project</t>
  </si>
  <si>
    <t>Employee benefit expenses</t>
  </si>
  <si>
    <t>Interest income</t>
  </si>
  <si>
    <t>Trade and other receivables</t>
  </si>
  <si>
    <t xml:space="preserve">Other non-current liabilities </t>
  </si>
  <si>
    <t>Interest paid</t>
  </si>
  <si>
    <t>Income tax paid</t>
  </si>
  <si>
    <t>Cash flows from investing activities</t>
  </si>
  <si>
    <t>Proceeds from disposals of equipment</t>
  </si>
  <si>
    <t>Interest received</t>
  </si>
  <si>
    <t>Cash flows from financing activities</t>
  </si>
  <si>
    <t>Proceeds from bills of exchange payables</t>
  </si>
  <si>
    <t>Proceeds from issue of debentures</t>
  </si>
  <si>
    <t>Repayments of debentures</t>
  </si>
  <si>
    <t>Significant non-cash transactions are as follows:</t>
  </si>
  <si>
    <t xml:space="preserve">Transfer of deposits for construction </t>
  </si>
  <si>
    <t xml:space="preserve">   to property, plant and equipment</t>
  </si>
  <si>
    <t>Transfer of property, plant and equipment</t>
  </si>
  <si>
    <t xml:space="preserve">   to intangible assets</t>
  </si>
  <si>
    <t>Repayments of bills of exchange payables</t>
  </si>
  <si>
    <t>Director  ____________________________                    Director  ______________________________</t>
  </si>
  <si>
    <t>Investment properties, net</t>
  </si>
  <si>
    <t>Amortisation of unearned leasehold rights</t>
  </si>
  <si>
    <t>Dividend income</t>
  </si>
  <si>
    <t>Dividend received</t>
  </si>
  <si>
    <t>Cash and cash equivalents at the beginning of the period</t>
  </si>
  <si>
    <t>Cash and cash equivalents at the end of the period</t>
  </si>
  <si>
    <t>30 September</t>
  </si>
  <si>
    <t>Withholding tax deducted at source written-off</t>
  </si>
  <si>
    <t>Income tax received</t>
  </si>
  <si>
    <t>Payments for investment in a joint venture</t>
  </si>
  <si>
    <t xml:space="preserve">Financial assets measured at fair value </t>
  </si>
  <si>
    <t>through other comprehensive income</t>
  </si>
  <si>
    <t>Long-term loans to related parties</t>
  </si>
  <si>
    <t>Right-of-use assets, net</t>
  </si>
  <si>
    <t>Short-term borrowings from related parties</t>
  </si>
  <si>
    <t>Current portion of lease liabilities</t>
  </si>
  <si>
    <t>Lease liabilities</t>
  </si>
  <si>
    <t xml:space="preserve">Retained earnings (deficits) </t>
  </si>
  <si>
    <t>Gross profit (loss)</t>
  </si>
  <si>
    <t>Loss before income tax</t>
  </si>
  <si>
    <t>Loss for the period</t>
  </si>
  <si>
    <t xml:space="preserve">Loss per share </t>
  </si>
  <si>
    <t xml:space="preserve">Measurement of equity </t>
  </si>
  <si>
    <t>Retained earnings (deficits)</t>
  </si>
  <si>
    <t xml:space="preserve">investments at fair value </t>
  </si>
  <si>
    <t>Total other</t>
  </si>
  <si>
    <t xml:space="preserve">through other </t>
  </si>
  <si>
    <t>components</t>
  </si>
  <si>
    <t>comprehensive income</t>
  </si>
  <si>
    <t xml:space="preserve">Increase (decrease) in expected credit losses </t>
  </si>
  <si>
    <t>and right-of-use assets</t>
  </si>
  <si>
    <t>Changes in operating assets and liabilities:</t>
  </si>
  <si>
    <t>Payments for property, plant and equipment</t>
  </si>
  <si>
    <t>Payments for intangible assets</t>
  </si>
  <si>
    <t>Repayments of liabilities under lease agreements</t>
  </si>
  <si>
    <t xml:space="preserve">Supplemental information of cash flow </t>
  </si>
  <si>
    <t>Consolidated</t>
  </si>
  <si>
    <t>Items that will not be reclassified subsequently</t>
  </si>
  <si>
    <t>subsequently to profit or loss</t>
  </si>
  <si>
    <t xml:space="preserve">Income tax on item that will not be reclassified </t>
  </si>
  <si>
    <t>Net cash used in operating activities</t>
  </si>
  <si>
    <t>Net increase in cash and cash equivalents</t>
  </si>
  <si>
    <t xml:space="preserve">Transfer of guarantee for lease agreement for </t>
  </si>
  <si>
    <t>payment of lease liabilities</t>
  </si>
  <si>
    <t>Payment for financing arrangement fees</t>
  </si>
  <si>
    <t>2021</t>
  </si>
  <si>
    <t xml:space="preserve">Advance for acquisition of land </t>
  </si>
  <si>
    <t>for real estate development</t>
  </si>
  <si>
    <t>from financial institution</t>
  </si>
  <si>
    <t>Opening balance at 1 January 2021</t>
  </si>
  <si>
    <t>Closing balance at 30 September 2021</t>
  </si>
  <si>
    <t>Changes in parent's ownership interests</t>
  </si>
  <si>
    <t xml:space="preserve">   in subsidiary</t>
  </si>
  <si>
    <t>Other comprehensive income for the period</t>
  </si>
  <si>
    <t>Changes in parent's</t>
  </si>
  <si>
    <t>ownership interests</t>
  </si>
  <si>
    <t>in subsidiary</t>
  </si>
  <si>
    <t>Proceeds from changes in parent's ownership interests</t>
  </si>
  <si>
    <t>-</t>
  </si>
  <si>
    <r>
      <t xml:space="preserve">Statement of Cash Flows </t>
    </r>
    <r>
      <rPr>
        <sz val="9"/>
        <rFont val="Arial"/>
        <family val="2"/>
      </rPr>
      <t>(Cont'd)</t>
    </r>
  </si>
  <si>
    <t>Other comprehensive income (expense)</t>
  </si>
  <si>
    <t>Loss attributable to:</t>
  </si>
  <si>
    <t>Total comprehensive expense</t>
  </si>
  <si>
    <t>Proceeds from long-term borrowings from financial institutions</t>
  </si>
  <si>
    <t>Repayments of long-term borrowings from financial institutions</t>
  </si>
  <si>
    <t>Long-term borrowing from related party</t>
  </si>
  <si>
    <t>Decrease (increase) in bank deposits pledged as security</t>
  </si>
  <si>
    <t>buy-back obligation</t>
  </si>
  <si>
    <t>Payment for guarantee for lease agreement</t>
  </si>
  <si>
    <t>Liability from lease agreement with</t>
  </si>
  <si>
    <t xml:space="preserve">Proceeds from short-term borrowing from related party </t>
  </si>
  <si>
    <t>Proceeds from long-term borrowing from related party</t>
  </si>
  <si>
    <t xml:space="preserve">Changes in fair value of equity investments measured  </t>
  </si>
  <si>
    <t>Cash used in operation</t>
  </si>
  <si>
    <t>Payments for short-term loans to related parties</t>
  </si>
  <si>
    <t>Payments for long-term loans to related parties</t>
  </si>
  <si>
    <t xml:space="preserve">Changes in fair value of equity investments measured </t>
  </si>
  <si>
    <t>at fair value through other comprehensive income</t>
  </si>
  <si>
    <t>2022</t>
  </si>
  <si>
    <t>Short-term loans to related parties, net</t>
  </si>
  <si>
    <t>Guarantee for lease agreement</t>
  </si>
  <si>
    <t>The accompanying condensed notes are an integral part of this interim financial information.</t>
  </si>
  <si>
    <r>
      <t xml:space="preserve">Statement of Financial Position </t>
    </r>
    <r>
      <rPr>
        <sz val="9"/>
        <rFont val="Arial"/>
        <family val="2"/>
      </rPr>
      <t>(Cont'd)</t>
    </r>
  </si>
  <si>
    <t>Income tax payable</t>
  </si>
  <si>
    <t>Long-term borrowings</t>
  </si>
  <si>
    <t>Ordinary shares, 10,646,994,100 shares</t>
  </si>
  <si>
    <t>at par value of Baht 0.5 each</t>
  </si>
  <si>
    <t xml:space="preserve">(31 December 2021 : Ordinary shares, </t>
  </si>
  <si>
    <t>5,000,000,000 shares</t>
  </si>
  <si>
    <t>Ordinary shares, 9,341,120,023 shares</t>
  </si>
  <si>
    <t>paid up at Baht 0.5 each</t>
  </si>
  <si>
    <t>3,615,929,965 shares</t>
  </si>
  <si>
    <t>Share discount on ordinary shares</t>
  </si>
  <si>
    <t>As at 30 September 2022</t>
  </si>
  <si>
    <t>For the three-month period ended 30 September 2022</t>
  </si>
  <si>
    <t>For the nine-month period ended 30 September 2022</t>
  </si>
  <si>
    <t>Opening balance at 1 January 2022</t>
  </si>
  <si>
    <t>Closing balance at 30 September 2022</t>
  </si>
  <si>
    <t>Issue of ordinary shares</t>
  </si>
  <si>
    <t>Exercise of conversion rights</t>
  </si>
  <si>
    <t>Liquidation of a subsidiary</t>
  </si>
  <si>
    <t xml:space="preserve">Share discount </t>
  </si>
  <si>
    <t>on  ordinary</t>
  </si>
  <si>
    <t>shares</t>
  </si>
  <si>
    <t>Revaluation</t>
  </si>
  <si>
    <t>surplus of land</t>
  </si>
  <si>
    <t xml:space="preserve">Variance from a discount on lease payment </t>
  </si>
  <si>
    <t>and lease modification</t>
  </si>
  <si>
    <t>Proceeds from short-term borrowing from other parties</t>
  </si>
  <si>
    <t>Repayments of short-term borrowings from other parties</t>
  </si>
  <si>
    <t>Proceeds from issue of convertible debentures</t>
  </si>
  <si>
    <t>Gain from dissolution of subsidiary</t>
  </si>
  <si>
    <t>Gain from recognition of land held for development</t>
  </si>
  <si>
    <t xml:space="preserve">Payments for advance for acquisition of land </t>
  </si>
  <si>
    <t>Proceeds from issue of ordinary shares</t>
  </si>
  <si>
    <t>Debentures converted to ordinary shares</t>
  </si>
  <si>
    <t>Guarantee for lease agreements</t>
  </si>
  <si>
    <t>Proceeds from short-term loans to related parties</t>
  </si>
  <si>
    <t>Proceeds from long-term loans to related parties</t>
  </si>
  <si>
    <t xml:space="preserve">Proceeds from advance for acquisition of land </t>
  </si>
  <si>
    <t xml:space="preserve">Net proceeds from sell of assets to GROREIT </t>
  </si>
  <si>
    <t>with buy-back obligation</t>
  </si>
  <si>
    <t xml:space="preserve">Repayments of liability from lease agreement </t>
  </si>
  <si>
    <t>in joint venture</t>
  </si>
  <si>
    <t>Proceeds from disposal of investment in subsidiary</t>
  </si>
  <si>
    <t>through other</t>
  </si>
  <si>
    <t>investments at fair value</t>
  </si>
  <si>
    <t>Measurement of equity</t>
  </si>
  <si>
    <t>Share of profit (loss) from investments in joint ventures</t>
  </si>
  <si>
    <t xml:space="preserve">Convert loan to joint venture to investment </t>
  </si>
  <si>
    <t>Basic and diluted loss per share (Baht)</t>
  </si>
  <si>
    <t>Net cash used in investing activities</t>
  </si>
  <si>
    <t>Net cash generated from financing activities</t>
  </si>
  <si>
    <t xml:space="preserve">Net gain on disposals and write-offs of equipment </t>
  </si>
  <si>
    <t>Transfer of cost of real estate development</t>
  </si>
  <si>
    <t xml:space="preserve">   to investment properties</t>
  </si>
  <si>
    <t>Additional right-of-use assets which have not been</t>
  </si>
  <si>
    <t>paid under lease agreements during the period</t>
  </si>
  <si>
    <t xml:space="preserve">Gain from disposal of investment in subsidiary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</si>
</sst>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.0;\-#,##0.0"/>
    <numFmt numFmtId="168" formatCode="_(* #,##0_);_(* \(#,##0\);_(* &quot;-&quot;??_);_(@_)"/>
    <numFmt numFmtId="169" formatCode="#,##0.0;\(#,##0.0\);&quot;-&quot;;@"/>
    <numFmt numFmtId="170" formatCode="#,##0.000;\(#,##0.000\);&quot;-&quot;;@"/>
    <numFmt numFmtId="171" formatCode="#,##0;\(#,##0\);&quot;-&quot;\ ;@"/>
  </numFmts>
  <fonts count="29"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pFont"/>
    </font>
    <font>
      <sz val="10"/>
      <color indexed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9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AFAFA"/>
        <bgColor theme="0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7" applyNumberFormat="0" applyAlignment="0" applyProtection="0"/>
    <xf numFmtId="0" fontId="13" fillId="28" borderId="8" applyNumberFormat="0" applyAlignment="0" applyProtection="0"/>
    <xf numFmtId="43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7" applyNumberFormat="0" applyAlignment="0" applyProtection="0"/>
    <xf numFmtId="0" fontId="21" fillId="0" borderId="12" applyNumberFormat="0" applyFill="0" applyAlignment="0" applyProtection="0"/>
    <xf numFmtId="0" fontId="2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23" fillId="0" borderId="0"/>
    <xf numFmtId="0" fontId="3" fillId="0" borderId="0"/>
    <xf numFmtId="0" fontId="14" fillId="0" borderId="0"/>
    <xf numFmtId="0" fontId="14" fillId="0" borderId="0"/>
    <xf numFmtId="0" fontId="4" fillId="0" borderId="0"/>
    <xf numFmtId="0" fontId="9" fillId="32" borderId="13" applyNumberFormat="0" applyFont="0" applyAlignment="0" applyProtection="0"/>
    <xf numFmtId="0" fontId="24" fillId="27" borderId="14" applyNumberFormat="0" applyAlignment="0" applyProtection="0"/>
    <xf numFmtId="9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5" applyNumberFormat="0" applyFill="0" applyAlignment="0" applyProtection="0"/>
    <xf numFmtId="0" fontId="27" fillId="0" borderId="0" applyNumberFormat="0" applyFill="0" applyBorder="0" applyAlignment="0" applyProtection="0"/>
    <xf numFmtId="0" fontId="23" fillId="0" borderId="0"/>
  </cellStyleXfs>
  <cellXfs count="246">
    <xf numFmtId="0" fontId="0" fillId="0" borderId="0" xfId="0"/>
    <xf numFmtId="166" fontId="5" fillId="33" borderId="0" xfId="43" applyNumberFormat="1" applyFont="1" applyFill="1" applyAlignment="1">
      <alignment horizontal="right" vertical="center"/>
    </xf>
    <xf numFmtId="166" fontId="5" fillId="33" borderId="0" xfId="51" applyNumberFormat="1" applyFont="1" applyFill="1" applyAlignment="1">
      <alignment horizontal="right" vertical="center"/>
    </xf>
    <xf numFmtId="166" fontId="6" fillId="33" borderId="0" xfId="51" applyNumberFormat="1" applyFont="1" applyFill="1" applyAlignment="1">
      <alignment horizontal="right" vertical="center"/>
    </xf>
    <xf numFmtId="166" fontId="6" fillId="33" borderId="0" xfId="43" applyNumberFormat="1" applyFont="1" applyFill="1" applyAlignment="1">
      <alignment horizontal="right" vertical="center"/>
    </xf>
    <xf numFmtId="166" fontId="6" fillId="33" borderId="1" xfId="43" applyNumberFormat="1" applyFont="1" applyFill="1" applyBorder="1" applyAlignment="1">
      <alignment horizontal="right" vertical="center"/>
    </xf>
    <xf numFmtId="166" fontId="6" fillId="33" borderId="1" xfId="51" applyNumberFormat="1" applyFont="1" applyFill="1" applyBorder="1" applyAlignment="1">
      <alignment horizontal="right" vertical="center"/>
    </xf>
    <xf numFmtId="166" fontId="6" fillId="33" borderId="2" xfId="51" applyNumberFormat="1" applyFont="1" applyFill="1" applyBorder="1" applyAlignment="1">
      <alignment horizontal="right" vertical="center"/>
    </xf>
    <xf numFmtId="166" fontId="6" fillId="33" borderId="3" xfId="51" applyNumberFormat="1" applyFont="1" applyFill="1" applyBorder="1" applyAlignment="1">
      <alignment horizontal="right" vertical="center"/>
    </xf>
    <xf numFmtId="166" fontId="6" fillId="33" borderId="0" xfId="51" applyNumberFormat="1" applyFont="1" applyFill="1" applyAlignment="1">
      <alignment horizontal="center" vertical="center"/>
    </xf>
    <xf numFmtId="166" fontId="6" fillId="0" borderId="0" xfId="33" applyNumberFormat="1" applyFont="1" applyAlignment="1">
      <alignment horizontal="right" vertical="center"/>
    </xf>
    <xf numFmtId="166" fontId="6" fillId="33" borderId="0" xfId="51" applyNumberFormat="1" applyFont="1" applyFill="1" applyAlignment="1">
      <alignment vertical="center"/>
    </xf>
    <xf numFmtId="164" fontId="6" fillId="0" borderId="0" xfId="33" applyNumberFormat="1" applyFont="1" applyAlignment="1">
      <alignment horizontal="right" vertical="center"/>
    </xf>
    <xf numFmtId="166" fontId="6" fillId="33" borderId="3" xfId="33" applyNumberFormat="1" applyFont="1" applyFill="1" applyBorder="1" applyAlignment="1">
      <alignment horizontal="right" vertical="center"/>
    </xf>
    <xf numFmtId="166" fontId="6" fillId="0" borderId="3" xfId="33" applyNumberFormat="1" applyFont="1" applyBorder="1" applyAlignment="1">
      <alignment horizontal="right" vertical="center"/>
    </xf>
    <xf numFmtId="166" fontId="6" fillId="33" borderId="0" xfId="33" applyNumberFormat="1" applyFont="1" applyFill="1" applyAlignment="1">
      <alignment horizontal="right" vertical="center"/>
    </xf>
    <xf numFmtId="166" fontId="6" fillId="33" borderId="3" xfId="43" applyNumberFormat="1" applyFont="1" applyFill="1" applyBorder="1" applyAlignment="1">
      <alignment horizontal="right" vertical="center"/>
    </xf>
    <xf numFmtId="166" fontId="6" fillId="33" borderId="0" xfId="46" applyNumberFormat="1" applyFont="1" applyFill="1" applyAlignment="1">
      <alignment vertical="center"/>
    </xf>
    <xf numFmtId="166" fontId="6" fillId="33" borderId="0" xfId="46" applyNumberFormat="1" applyFont="1" applyFill="1" applyAlignment="1">
      <alignment horizontal="right" vertical="center"/>
    </xf>
    <xf numFmtId="166" fontId="6" fillId="33" borderId="4" xfId="43" applyNumberFormat="1" applyFont="1" applyFill="1" applyBorder="1" applyAlignment="1">
      <alignment horizontal="right" vertical="center"/>
    </xf>
    <xf numFmtId="0" fontId="5" fillId="0" borderId="0" xfId="51" applyFont="1" applyAlignment="1">
      <alignment vertical="center"/>
    </xf>
    <xf numFmtId="0" fontId="6" fillId="0" borderId="0" xfId="51" applyFont="1" applyAlignment="1">
      <alignment horizontal="center" vertical="center"/>
    </xf>
    <xf numFmtId="166" fontId="6" fillId="0" borderId="0" xfId="51" applyNumberFormat="1" applyFont="1" applyAlignment="1">
      <alignment horizontal="right" vertical="center"/>
    </xf>
    <xf numFmtId="164" fontId="6" fillId="0" borderId="0" xfId="51" applyNumberFormat="1" applyFont="1" applyAlignment="1">
      <alignment horizontal="center" vertical="center"/>
    </xf>
    <xf numFmtId="166" fontId="6" fillId="0" borderId="0" xfId="51" applyNumberFormat="1" applyFont="1" applyAlignment="1">
      <alignment horizontal="center" vertical="center"/>
    </xf>
    <xf numFmtId="0" fontId="6" fillId="0" borderId="0" xfId="51" applyFont="1" applyAlignment="1">
      <alignment vertical="center"/>
    </xf>
    <xf numFmtId="3" fontId="5" fillId="0" borderId="0" xfId="51" applyNumberFormat="1" applyFont="1" applyAlignment="1">
      <alignment horizontal="left" vertical="center"/>
    </xf>
    <xf numFmtId="3" fontId="5" fillId="0" borderId="1" xfId="43" applyNumberFormat="1" applyFont="1" applyBorder="1" applyAlignment="1">
      <alignment horizontal="left" vertical="center"/>
    </xf>
    <xf numFmtId="0" fontId="6" fillId="0" borderId="1" xfId="51" applyFont="1" applyBorder="1" applyAlignment="1">
      <alignment horizontal="center" vertical="center"/>
    </xf>
    <xf numFmtId="166" fontId="6" fillId="0" borderId="1" xfId="51" applyNumberFormat="1" applyFont="1" applyBorder="1" applyAlignment="1">
      <alignment horizontal="right" vertical="center"/>
    </xf>
    <xf numFmtId="164" fontId="6" fillId="0" borderId="1" xfId="51" applyNumberFormat="1" applyFont="1" applyBorder="1" applyAlignment="1">
      <alignment horizontal="center" vertical="center"/>
    </xf>
    <xf numFmtId="166" fontId="6" fillId="0" borderId="1" xfId="51" applyNumberFormat="1" applyFont="1" applyBorder="1" applyAlignment="1">
      <alignment horizontal="center" vertical="center"/>
    </xf>
    <xf numFmtId="164" fontId="6" fillId="0" borderId="0" xfId="51" applyNumberFormat="1" applyFont="1" applyAlignment="1">
      <alignment vertical="center"/>
    </xf>
    <xf numFmtId="164" fontId="5" fillId="0" borderId="0" xfId="51" applyNumberFormat="1" applyFont="1" applyAlignment="1">
      <alignment vertical="center" wrapText="1"/>
    </xf>
    <xf numFmtId="164" fontId="5" fillId="0" borderId="0" xfId="51" applyNumberFormat="1" applyFont="1" applyAlignment="1">
      <alignment horizontal="right" vertical="center" wrapText="1"/>
    </xf>
    <xf numFmtId="164" fontId="5" fillId="0" borderId="0" xfId="51" quotePrefix="1" applyNumberFormat="1" applyFont="1" applyAlignment="1">
      <alignment horizontal="right" vertical="center" wrapText="1"/>
    </xf>
    <xf numFmtId="166" fontId="5" fillId="0" borderId="0" xfId="43" quotePrefix="1" applyNumberFormat="1" applyFont="1" applyAlignment="1">
      <alignment horizontal="right" vertical="center"/>
    </xf>
    <xf numFmtId="164" fontId="5" fillId="0" borderId="0" xfId="43" applyNumberFormat="1" applyFont="1" applyAlignment="1">
      <alignment vertical="center"/>
    </xf>
    <xf numFmtId="0" fontId="5" fillId="0" borderId="1" xfId="51" applyFont="1" applyBorder="1" applyAlignment="1">
      <alignment horizontal="center" vertical="center"/>
    </xf>
    <xf numFmtId="166" fontId="5" fillId="0" borderId="1" xfId="43" applyNumberFormat="1" applyFont="1" applyBorder="1" applyAlignment="1">
      <alignment horizontal="right" vertical="center"/>
    </xf>
    <xf numFmtId="0" fontId="5" fillId="0" borderId="0" xfId="51" applyFont="1" applyAlignment="1">
      <alignment horizontal="center" vertical="center"/>
    </xf>
    <xf numFmtId="166" fontId="5" fillId="0" borderId="0" xfId="43" applyNumberFormat="1" applyFont="1" applyAlignment="1">
      <alignment horizontal="right" vertical="center"/>
    </xf>
    <xf numFmtId="166" fontId="5" fillId="0" borderId="0" xfId="51" applyNumberFormat="1" applyFont="1" applyAlignment="1">
      <alignment horizontal="right" vertical="center"/>
    </xf>
    <xf numFmtId="164" fontId="5" fillId="0" borderId="0" xfId="51" applyNumberFormat="1" applyFont="1" applyAlignment="1">
      <alignment horizontal="right" vertical="center"/>
    </xf>
    <xf numFmtId="37" fontId="6" fillId="0" borderId="0" xfId="51" applyNumberFormat="1" applyFont="1" applyAlignment="1">
      <alignment vertical="center"/>
    </xf>
    <xf numFmtId="164" fontId="6" fillId="0" borderId="0" xfId="51" applyNumberFormat="1" applyFont="1" applyAlignment="1">
      <alignment horizontal="right" vertical="center"/>
    </xf>
    <xf numFmtId="164" fontId="6" fillId="0" borderId="0" xfId="43" applyNumberFormat="1" applyFont="1" applyAlignment="1">
      <alignment horizontal="right" vertical="center"/>
    </xf>
    <xf numFmtId="166" fontId="6" fillId="0" borderId="0" xfId="43" applyNumberFormat="1" applyFont="1" applyAlignment="1">
      <alignment horizontal="right" vertical="center"/>
    </xf>
    <xf numFmtId="167" fontId="6" fillId="0" borderId="0" xfId="51" applyNumberFormat="1" applyFont="1" applyAlignment="1">
      <alignment horizontal="center" vertical="center"/>
    </xf>
    <xf numFmtId="166" fontId="6" fillId="0" borderId="0" xfId="51" applyNumberFormat="1" applyFont="1" applyAlignment="1">
      <alignment vertical="center"/>
    </xf>
    <xf numFmtId="166" fontId="6" fillId="0" borderId="1" xfId="43" applyNumberFormat="1" applyFont="1" applyBorder="1" applyAlignment="1">
      <alignment horizontal="right" vertical="center"/>
    </xf>
    <xf numFmtId="0" fontId="6" fillId="0" borderId="0" xfId="51" applyFont="1" applyAlignment="1">
      <alignment horizontal="left" vertical="center"/>
    </xf>
    <xf numFmtId="37" fontId="6" fillId="0" borderId="0" xfId="51" applyNumberFormat="1" applyFont="1" applyAlignment="1">
      <alignment horizontal="left" vertical="center"/>
    </xf>
    <xf numFmtId="166" fontId="6" fillId="0" borderId="2" xfId="51" applyNumberFormat="1" applyFont="1" applyBorder="1" applyAlignment="1">
      <alignment horizontal="right" vertical="center"/>
    </xf>
    <xf numFmtId="0" fontId="5" fillId="0" borderId="0" xfId="51" applyFont="1" applyAlignment="1">
      <alignment horizontal="left" vertical="center"/>
    </xf>
    <xf numFmtId="166" fontId="6" fillId="0" borderId="3" xfId="51" applyNumberFormat="1" applyFont="1" applyBorder="1" applyAlignment="1">
      <alignment horizontal="right" vertical="center"/>
    </xf>
    <xf numFmtId="37" fontId="6" fillId="0" borderId="1" xfId="51" applyNumberFormat="1" applyFont="1" applyBorder="1" applyAlignment="1">
      <alignment vertical="center"/>
    </xf>
    <xf numFmtId="0" fontId="6" fillId="0" borderId="1" xfId="43" applyFont="1" applyBorder="1" applyAlignment="1">
      <alignment vertical="center"/>
    </xf>
    <xf numFmtId="3" fontId="5" fillId="0" borderId="1" xfId="51" applyNumberFormat="1" applyFont="1" applyBorder="1" applyAlignment="1">
      <alignment horizontal="left" vertical="center"/>
    </xf>
    <xf numFmtId="0" fontId="7" fillId="0" borderId="0" xfId="51" applyFont="1" applyAlignment="1">
      <alignment vertical="center"/>
    </xf>
    <xf numFmtId="0" fontId="7" fillId="0" borderId="0" xfId="51" applyFont="1" applyAlignment="1">
      <alignment horizontal="center" vertical="center"/>
    </xf>
    <xf numFmtId="164" fontId="5" fillId="0" borderId="0" xfId="43" applyNumberFormat="1" applyFont="1" applyAlignment="1">
      <alignment horizontal="right" vertical="center"/>
    </xf>
    <xf numFmtId="37" fontId="8" fillId="0" borderId="0" xfId="51" applyNumberFormat="1" applyFont="1" applyAlignment="1">
      <alignment horizontal="center" vertical="center"/>
    </xf>
    <xf numFmtId="37" fontId="6" fillId="0" borderId="0" xfId="43" applyNumberFormat="1" applyFont="1" applyAlignment="1">
      <alignment horizontal="left" vertical="center"/>
    </xf>
    <xf numFmtId="37" fontId="6" fillId="0" borderId="0" xfId="43" applyNumberFormat="1" applyFont="1" applyAlignment="1">
      <alignment horizontal="center" vertical="center"/>
    </xf>
    <xf numFmtId="37" fontId="6" fillId="0" borderId="0" xfId="43" applyNumberFormat="1" applyFont="1" applyAlignment="1">
      <alignment horizontal="centerContinuous" vertical="center"/>
    </xf>
    <xf numFmtId="164" fontId="6" fillId="0" borderId="0" xfId="43" applyNumberFormat="1" applyFont="1" applyAlignment="1">
      <alignment horizontal="centerContinuous" vertical="center"/>
    </xf>
    <xf numFmtId="0" fontId="6" fillId="0" borderId="0" xfId="43" applyFont="1" applyAlignment="1">
      <alignment vertical="center"/>
    </xf>
    <xf numFmtId="37" fontId="5" fillId="0" borderId="0" xfId="43" applyNumberFormat="1" applyFont="1" applyAlignment="1">
      <alignment horizontal="left" vertical="center"/>
    </xf>
    <xf numFmtId="37" fontId="5" fillId="0" borderId="1" xfId="43" applyNumberFormat="1" applyFont="1" applyBorder="1" applyAlignment="1">
      <alignment horizontal="left" vertical="center"/>
    </xf>
    <xf numFmtId="37" fontId="6" fillId="0" borderId="1" xfId="43" applyNumberFormat="1" applyFont="1" applyBorder="1" applyAlignment="1">
      <alignment horizontal="left" vertical="center"/>
    </xf>
    <xf numFmtId="37" fontId="6" fillId="0" borderId="1" xfId="43" applyNumberFormat="1" applyFont="1" applyBorder="1" applyAlignment="1">
      <alignment horizontal="center" vertical="center"/>
    </xf>
    <xf numFmtId="37" fontId="6" fillId="0" borderId="1" xfId="43" applyNumberFormat="1" applyFont="1" applyBorder="1" applyAlignment="1">
      <alignment horizontal="centerContinuous" vertical="center"/>
    </xf>
    <xf numFmtId="164" fontId="6" fillId="0" borderId="1" xfId="43" applyNumberFormat="1" applyFont="1" applyBorder="1" applyAlignment="1">
      <alignment horizontal="centerContinuous" vertical="center"/>
    </xf>
    <xf numFmtId="37" fontId="6" fillId="0" borderId="0" xfId="43" applyNumberFormat="1" applyFont="1" applyAlignment="1">
      <alignment vertical="center"/>
    </xf>
    <xf numFmtId="164" fontId="6" fillId="0" borderId="0" xfId="43" applyNumberFormat="1" applyFont="1" applyAlignment="1">
      <alignment vertical="center"/>
    </xf>
    <xf numFmtId="164" fontId="5" fillId="0" borderId="0" xfId="51" applyNumberFormat="1" applyFont="1" applyAlignment="1">
      <alignment vertical="center"/>
    </xf>
    <xf numFmtId="0" fontId="5" fillId="0" borderId="0" xfId="43" applyFont="1" applyAlignment="1">
      <alignment horizontal="center" vertical="center"/>
    </xf>
    <xf numFmtId="166" fontId="8" fillId="33" borderId="0" xfId="43" applyNumberFormat="1" applyFont="1" applyFill="1" applyAlignment="1">
      <alignment horizontal="right" vertical="center"/>
    </xf>
    <xf numFmtId="164" fontId="8" fillId="0" borderId="0" xfId="43" applyNumberFormat="1" applyFont="1" applyAlignment="1">
      <alignment vertical="center"/>
    </xf>
    <xf numFmtId="37" fontId="7" fillId="0" borderId="0" xfId="43" applyNumberFormat="1" applyFont="1" applyAlignment="1">
      <alignment horizontal="center" vertical="center"/>
    </xf>
    <xf numFmtId="164" fontId="6" fillId="0" borderId="1" xfId="43" applyNumberFormat="1" applyFont="1" applyBorder="1" applyAlignment="1">
      <alignment horizontal="right" vertical="center"/>
    </xf>
    <xf numFmtId="37" fontId="5" fillId="0" borderId="0" xfId="43" applyNumberFormat="1" applyFont="1" applyAlignment="1">
      <alignment vertical="center"/>
    </xf>
    <xf numFmtId="170" fontId="6" fillId="0" borderId="0" xfId="43" applyNumberFormat="1" applyFont="1" applyAlignment="1">
      <alignment horizontal="right" vertical="center"/>
    </xf>
    <xf numFmtId="0" fontId="5" fillId="0" borderId="0" xfId="46" applyFont="1" applyAlignment="1">
      <alignment horizontal="left" vertical="center"/>
    </xf>
    <xf numFmtId="166" fontId="6" fillId="0" borderId="0" xfId="46" applyNumberFormat="1" applyFont="1" applyAlignment="1">
      <alignment horizontal="left" vertical="center"/>
    </xf>
    <xf numFmtId="0" fontId="6" fillId="0" borderId="0" xfId="46" applyFont="1" applyAlignment="1">
      <alignment vertical="center"/>
    </xf>
    <xf numFmtId="0" fontId="5" fillId="0" borderId="0" xfId="46" applyFont="1" applyAlignment="1">
      <alignment vertical="center"/>
    </xf>
    <xf numFmtId="0" fontId="5" fillId="0" borderId="1" xfId="46" applyFont="1" applyBorder="1" applyAlignment="1">
      <alignment vertical="center"/>
    </xf>
    <xf numFmtId="0" fontId="6" fillId="0" borderId="0" xfId="46" applyFont="1" applyAlignment="1">
      <alignment horizontal="center" vertical="center"/>
    </xf>
    <xf numFmtId="166" fontId="5" fillId="0" borderId="0" xfId="46" applyNumberFormat="1" applyFont="1" applyAlignment="1">
      <alignment horizontal="right" vertical="center"/>
    </xf>
    <xf numFmtId="166" fontId="5" fillId="0" borderId="2" xfId="46" applyNumberFormat="1" applyFont="1" applyBorder="1" applyAlignment="1">
      <alignment vertical="center"/>
    </xf>
    <xf numFmtId="166" fontId="5" fillId="0" borderId="0" xfId="46" applyNumberFormat="1" applyFont="1" applyAlignment="1">
      <alignment horizontal="center" vertical="center"/>
    </xf>
    <xf numFmtId="166" fontId="5" fillId="0" borderId="0" xfId="46" applyNumberFormat="1" applyFont="1" applyAlignment="1">
      <alignment vertical="center"/>
    </xf>
    <xf numFmtId="0" fontId="5" fillId="0" borderId="0" xfId="46" applyFont="1" applyAlignment="1">
      <alignment horizontal="right" vertical="center"/>
    </xf>
    <xf numFmtId="166" fontId="5" fillId="0" borderId="0" xfId="46" quotePrefix="1" applyNumberFormat="1" applyFont="1" applyAlignment="1">
      <alignment horizontal="right" vertical="center"/>
    </xf>
    <xf numFmtId="166" fontId="6" fillId="0" borderId="0" xfId="46" applyNumberFormat="1" applyFont="1" applyAlignment="1">
      <alignment vertical="center"/>
    </xf>
    <xf numFmtId="37" fontId="5" fillId="0" borderId="0" xfId="51" applyNumberFormat="1" applyFont="1" applyAlignment="1">
      <alignment vertical="center"/>
    </xf>
    <xf numFmtId="166" fontId="6" fillId="0" borderId="0" xfId="46" applyNumberFormat="1" applyFont="1" applyAlignment="1">
      <alignment horizontal="right" vertical="center"/>
    </xf>
    <xf numFmtId="37" fontId="5" fillId="0" borderId="0" xfId="43" applyNumberFormat="1" applyFont="1" applyFill="1" applyAlignment="1">
      <alignment horizontal="left" vertical="center"/>
    </xf>
    <xf numFmtId="37" fontId="6" fillId="0" borderId="0" xfId="43" applyNumberFormat="1" applyFont="1" applyFill="1" applyAlignment="1">
      <alignment horizontal="left" vertical="center"/>
    </xf>
    <xf numFmtId="166" fontId="6" fillId="0" borderId="0" xfId="43" applyNumberFormat="1" applyFont="1" applyFill="1" applyAlignment="1">
      <alignment horizontal="right" vertical="center"/>
    </xf>
    <xf numFmtId="0" fontId="6" fillId="0" borderId="0" xfId="43" applyFont="1" applyFill="1" applyAlignment="1">
      <alignment vertical="center"/>
    </xf>
    <xf numFmtId="170" fontId="6" fillId="0" borderId="5" xfId="43" applyNumberFormat="1" applyFont="1" applyFill="1" applyBorder="1" applyAlignment="1">
      <alignment horizontal="right" vertical="center"/>
    </xf>
    <xf numFmtId="170" fontId="6" fillId="0" borderId="0" xfId="43" applyNumberFormat="1" applyFont="1" applyFill="1" applyAlignment="1">
      <alignment horizontal="right" vertical="center"/>
    </xf>
    <xf numFmtId="170" fontId="6" fillId="0" borderId="3" xfId="43" applyNumberFormat="1" applyFont="1" applyFill="1" applyBorder="1" applyAlignment="1">
      <alignment horizontal="right" vertical="center"/>
    </xf>
    <xf numFmtId="166" fontId="6" fillId="33" borderId="4" xfId="51" applyNumberFormat="1" applyFont="1" applyFill="1" applyBorder="1" applyAlignment="1">
      <alignment horizontal="right" vertical="center"/>
    </xf>
    <xf numFmtId="166" fontId="6" fillId="33" borderId="0" xfId="43" applyNumberFormat="1" applyFont="1" applyFill="1" applyBorder="1" applyAlignment="1">
      <alignment horizontal="right" vertical="center"/>
    </xf>
    <xf numFmtId="166" fontId="6" fillId="33" borderId="0" xfId="43" applyNumberFormat="1" applyFont="1" applyFill="1" applyBorder="1" applyAlignment="1">
      <alignment vertical="center"/>
    </xf>
    <xf numFmtId="166" fontId="6" fillId="33" borderId="4" xfId="43" applyNumberFormat="1" applyFont="1" applyFill="1" applyBorder="1" applyAlignment="1">
      <alignment vertical="center"/>
    </xf>
    <xf numFmtId="166" fontId="6" fillId="33" borderId="0" xfId="43" quotePrefix="1" applyNumberFormat="1" applyFont="1" applyFill="1" applyAlignment="1">
      <alignment horizontal="right" vertical="center"/>
    </xf>
    <xf numFmtId="166" fontId="6" fillId="33" borderId="4" xfId="43" quotePrefix="1" applyNumberFormat="1" applyFont="1" applyFill="1" applyBorder="1" applyAlignment="1">
      <alignment horizontal="right" vertical="center"/>
    </xf>
    <xf numFmtId="166" fontId="6" fillId="0" borderId="4" xfId="43" applyNumberFormat="1" applyFont="1" applyFill="1" applyBorder="1" applyAlignment="1">
      <alignment horizontal="right" vertical="center"/>
    </xf>
    <xf numFmtId="166" fontId="6" fillId="33" borderId="4" xfId="33" applyNumberFormat="1" applyFont="1" applyFill="1" applyBorder="1" applyAlignment="1">
      <alignment horizontal="right" vertical="center"/>
    </xf>
    <xf numFmtId="166" fontId="6" fillId="33" borderId="5" xfId="43" applyNumberFormat="1" applyFont="1" applyFill="1" applyBorder="1" applyAlignment="1">
      <alignment horizontal="right" vertical="center"/>
    </xf>
    <xf numFmtId="170" fontId="6" fillId="33" borderId="5" xfId="43" applyNumberFormat="1" applyFont="1" applyFill="1" applyBorder="1" applyAlignment="1">
      <alignment horizontal="right" vertical="center"/>
    </xf>
    <xf numFmtId="170" fontId="6" fillId="33" borderId="3" xfId="43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16" fontId="5" fillId="0" borderId="0" xfId="51" quotePrefix="1" applyNumberFormat="1" applyFont="1" applyAlignment="1">
      <alignment horizontal="right" vertical="center"/>
    </xf>
    <xf numFmtId="166" fontId="6" fillId="0" borderId="1" xfId="43" applyNumberFormat="1" applyFont="1" applyFill="1" applyBorder="1" applyAlignment="1">
      <alignment horizontal="right" vertical="center"/>
    </xf>
    <xf numFmtId="164" fontId="5" fillId="0" borderId="0" xfId="51" applyNumberFormat="1" applyFont="1" applyFill="1" applyAlignment="1">
      <alignment horizontal="right" vertical="center" wrapText="1"/>
    </xf>
    <xf numFmtId="164" fontId="5" fillId="0" borderId="0" xfId="51" quotePrefix="1" applyNumberFormat="1" applyFont="1" applyFill="1" applyAlignment="1">
      <alignment horizontal="right" vertical="center" wrapText="1"/>
    </xf>
    <xf numFmtId="166" fontId="5" fillId="0" borderId="1" xfId="43" applyNumberFormat="1" applyFont="1" applyFill="1" applyBorder="1" applyAlignment="1">
      <alignment horizontal="right" vertical="center"/>
    </xf>
    <xf numFmtId="166" fontId="8" fillId="0" borderId="0" xfId="43" applyNumberFormat="1" applyFont="1" applyFill="1" applyAlignment="1">
      <alignment horizontal="right" vertical="center"/>
    </xf>
    <xf numFmtId="166" fontId="6" fillId="0" borderId="0" xfId="43" applyNumberFormat="1" applyFont="1" applyFill="1" applyBorder="1" applyAlignment="1">
      <alignment horizontal="right" vertical="center"/>
    </xf>
    <xf numFmtId="166" fontId="6" fillId="0" borderId="0" xfId="43" applyNumberFormat="1" applyFont="1" applyFill="1" applyBorder="1" applyAlignment="1">
      <alignment vertical="center"/>
    </xf>
    <xf numFmtId="166" fontId="6" fillId="0" borderId="4" xfId="43" applyNumberFormat="1" applyFont="1" applyFill="1" applyBorder="1" applyAlignment="1">
      <alignment vertical="center"/>
    </xf>
    <xf numFmtId="166" fontId="6" fillId="0" borderId="5" xfId="43" applyNumberFormat="1" applyFont="1" applyFill="1" applyBorder="1" applyAlignment="1">
      <alignment horizontal="right" vertical="center"/>
    </xf>
    <xf numFmtId="166" fontId="5" fillId="0" borderId="1" xfId="43" applyNumberFormat="1" applyFont="1" applyBorder="1" applyAlignment="1">
      <alignment horizontal="center" vertical="center"/>
    </xf>
    <xf numFmtId="37" fontId="6" fillId="0" borderId="0" xfId="51" applyNumberFormat="1" applyFont="1" applyFill="1" applyBorder="1" applyAlignment="1">
      <alignment vertical="center"/>
    </xf>
    <xf numFmtId="0" fontId="6" fillId="0" borderId="0" xfId="51" applyFont="1" applyFill="1" applyAlignment="1">
      <alignment vertical="center"/>
    </xf>
    <xf numFmtId="166" fontId="6" fillId="0" borderId="0" xfId="43" applyNumberFormat="1" applyFont="1" applyAlignment="1">
      <alignment horizontal="center" vertical="center"/>
    </xf>
    <xf numFmtId="37" fontId="8" fillId="0" borderId="0" xfId="46" applyNumberFormat="1" applyFont="1" applyAlignment="1">
      <alignment horizontal="center" vertical="center"/>
    </xf>
    <xf numFmtId="166" fontId="6" fillId="0" borderId="0" xfId="43" applyNumberFormat="1" applyFont="1" applyBorder="1" applyAlignment="1">
      <alignment horizontal="right" vertical="center"/>
    </xf>
    <xf numFmtId="0" fontId="6" fillId="0" borderId="0" xfId="46" applyFont="1" applyAlignment="1">
      <alignment horizontal="right" vertical="center"/>
    </xf>
    <xf numFmtId="166" fontId="5" fillId="0" borderId="2" xfId="46" applyNumberFormat="1" applyFont="1" applyBorder="1" applyAlignment="1">
      <alignment horizontal="center" vertical="center"/>
    </xf>
    <xf numFmtId="166" fontId="28" fillId="0" borderId="0" xfId="46" applyNumberFormat="1" applyFont="1" applyAlignment="1">
      <alignment horizontal="right" vertical="center"/>
    </xf>
    <xf numFmtId="166" fontId="8" fillId="0" borderId="0" xfId="46" applyNumberFormat="1" applyFont="1" applyAlignment="1">
      <alignment horizontal="right" vertical="center"/>
    </xf>
    <xf numFmtId="166" fontId="6" fillId="0" borderId="1" xfId="46" applyNumberFormat="1" applyFont="1" applyBorder="1" applyAlignment="1">
      <alignment vertical="center"/>
    </xf>
    <xf numFmtId="166" fontId="6" fillId="33" borderId="0" xfId="46" applyNumberFormat="1" applyFont="1" applyFill="1" applyBorder="1" applyAlignment="1">
      <alignment vertical="center"/>
    </xf>
    <xf numFmtId="166" fontId="6" fillId="33" borderId="1" xfId="46" applyNumberFormat="1" applyFont="1" applyFill="1" applyBorder="1" applyAlignment="1">
      <alignment vertical="center"/>
    </xf>
    <xf numFmtId="166" fontId="6" fillId="33" borderId="4" xfId="46" applyNumberFormat="1" applyFont="1" applyFill="1" applyBorder="1" applyAlignment="1">
      <alignment vertical="center"/>
    </xf>
    <xf numFmtId="166" fontId="6" fillId="33" borderId="3" xfId="46" applyNumberFormat="1" applyFont="1" applyFill="1" applyBorder="1" applyAlignment="1">
      <alignment horizontal="right" vertical="center"/>
    </xf>
    <xf numFmtId="166" fontId="6" fillId="33" borderId="5" xfId="46" applyNumberFormat="1" applyFont="1" applyFill="1" applyBorder="1" applyAlignment="1">
      <alignment vertical="center"/>
    </xf>
    <xf numFmtId="0" fontId="5" fillId="0" borderId="0" xfId="51" applyFont="1" applyFill="1" applyAlignment="1">
      <alignment vertical="center"/>
    </xf>
    <xf numFmtId="0" fontId="6" fillId="0" borderId="0" xfId="46" applyFont="1" applyFill="1" applyAlignment="1">
      <alignment vertical="center"/>
    </xf>
    <xf numFmtId="166" fontId="6" fillId="0" borderId="0" xfId="46" applyNumberFormat="1" applyFont="1" applyFill="1" applyAlignment="1">
      <alignment vertical="center"/>
    </xf>
    <xf numFmtId="43" fontId="6" fillId="0" borderId="0" xfId="28" applyFont="1" applyFill="1" applyAlignment="1">
      <alignment vertical="center"/>
    </xf>
    <xf numFmtId="0" fontId="6" fillId="0" borderId="0" xfId="46" applyFont="1" applyFill="1" applyAlignment="1">
      <alignment horizontal="left" vertical="center"/>
    </xf>
    <xf numFmtId="166" fontId="6" fillId="0" borderId="0" xfId="46" applyNumberFormat="1" applyFont="1" applyFill="1" applyAlignment="1">
      <alignment horizontal="left" vertical="center"/>
    </xf>
    <xf numFmtId="3" fontId="6" fillId="0" borderId="0" xfId="46" applyNumberFormat="1" applyFont="1" applyFill="1" applyAlignment="1">
      <alignment horizontal="left" vertical="center"/>
    </xf>
    <xf numFmtId="37" fontId="6" fillId="0" borderId="0" xfId="46" applyNumberFormat="1" applyFont="1" applyFill="1" applyAlignment="1">
      <alignment horizontal="left" vertical="center"/>
    </xf>
    <xf numFmtId="37" fontId="5" fillId="0" borderId="1" xfId="43" applyNumberFormat="1" applyFont="1" applyFill="1" applyBorder="1" applyAlignment="1">
      <alignment horizontal="left" vertical="center"/>
    </xf>
    <xf numFmtId="0" fontId="6" fillId="0" borderId="1" xfId="46" applyFont="1" applyFill="1" applyBorder="1" applyAlignment="1">
      <alignment horizontal="left" vertical="center"/>
    </xf>
    <xf numFmtId="166" fontId="6" fillId="0" borderId="1" xfId="46" applyNumberFormat="1" applyFont="1" applyFill="1" applyBorder="1" applyAlignment="1">
      <alignment horizontal="left" vertical="center"/>
    </xf>
    <xf numFmtId="37" fontId="5" fillId="0" borderId="0" xfId="43" applyNumberFormat="1" applyFont="1" applyFill="1" applyBorder="1" applyAlignment="1">
      <alignment horizontal="left" vertical="center"/>
    </xf>
    <xf numFmtId="0" fontId="6" fillId="0" borderId="0" xfId="46" applyFont="1" applyFill="1" applyBorder="1" applyAlignment="1">
      <alignment horizontal="left" vertical="center"/>
    </xf>
    <xf numFmtId="166" fontId="6" fillId="0" borderId="0" xfId="46" applyNumberFormat="1" applyFont="1" applyFill="1" applyBorder="1" applyAlignment="1">
      <alignment horizontal="left" vertical="center"/>
    </xf>
    <xf numFmtId="0" fontId="6" fillId="0" borderId="0" xfId="46" applyFont="1" applyFill="1" applyAlignment="1">
      <alignment horizontal="center" vertical="center"/>
    </xf>
    <xf numFmtId="37" fontId="6" fillId="0" borderId="0" xfId="46" applyNumberFormat="1" applyFont="1" applyFill="1" applyAlignment="1">
      <alignment horizontal="center" vertical="center"/>
    </xf>
    <xf numFmtId="164" fontId="5" fillId="0" borderId="0" xfId="51" applyNumberFormat="1" applyFont="1" applyFill="1" applyAlignment="1">
      <alignment vertical="center" wrapText="1"/>
    </xf>
    <xf numFmtId="37" fontId="6" fillId="0" borderId="0" xfId="43" applyNumberFormat="1" applyFont="1" applyFill="1" applyAlignment="1">
      <alignment vertical="center"/>
    </xf>
    <xf numFmtId="164" fontId="5" fillId="0" borderId="0" xfId="51" applyNumberFormat="1" applyFont="1" applyFill="1" applyAlignment="1">
      <alignment horizontal="center" vertical="center" wrapText="1"/>
    </xf>
    <xf numFmtId="164" fontId="5" fillId="0" borderId="0" xfId="51" applyNumberFormat="1" applyFont="1" applyFill="1" applyAlignment="1">
      <alignment vertical="center"/>
    </xf>
    <xf numFmtId="37" fontId="5" fillId="0" borderId="4" xfId="46" applyNumberFormat="1" applyFont="1" applyFill="1" applyBorder="1" applyAlignment="1">
      <alignment horizontal="center" vertical="center"/>
    </xf>
    <xf numFmtId="37" fontId="7" fillId="0" borderId="0" xfId="46" applyNumberFormat="1" applyFont="1" applyFill="1" applyAlignment="1">
      <alignment horizontal="center" vertical="center"/>
    </xf>
    <xf numFmtId="164" fontId="5" fillId="0" borderId="0" xfId="43" applyNumberFormat="1" applyFont="1" applyFill="1" applyAlignment="1">
      <alignment vertical="center"/>
    </xf>
    <xf numFmtId="37" fontId="5" fillId="0" borderId="0" xfId="46" applyNumberFormat="1" applyFont="1" applyFill="1" applyAlignment="1">
      <alignment horizontal="center" vertical="center"/>
    </xf>
    <xf numFmtId="0" fontId="7" fillId="0" borderId="0" xfId="46" applyFont="1" applyFill="1" applyAlignment="1">
      <alignment horizontal="center" vertical="center"/>
    </xf>
    <xf numFmtId="166" fontId="5" fillId="0" borderId="0" xfId="43" applyNumberFormat="1" applyFont="1" applyFill="1" applyAlignment="1">
      <alignment horizontal="right" vertical="center"/>
    </xf>
    <xf numFmtId="37" fontId="6" fillId="0" borderId="0" xfId="46" applyNumberFormat="1" applyFont="1" applyFill="1" applyAlignment="1">
      <alignment vertical="center"/>
    </xf>
    <xf numFmtId="37" fontId="8" fillId="0" borderId="0" xfId="46" applyNumberFormat="1" applyFont="1" applyFill="1" applyAlignment="1">
      <alignment horizontal="center" vertical="center"/>
    </xf>
    <xf numFmtId="38" fontId="6" fillId="0" borderId="0" xfId="46" applyNumberFormat="1" applyFont="1" applyFill="1" applyAlignment="1">
      <alignment vertical="center"/>
    </xf>
    <xf numFmtId="171" fontId="6" fillId="33" borderId="0" xfId="58" applyNumberFormat="1" applyFont="1" applyFill="1" applyAlignment="1">
      <alignment horizontal="right" vertical="center"/>
    </xf>
    <xf numFmtId="171" fontId="6" fillId="0" borderId="0" xfId="58" applyNumberFormat="1" applyFont="1" applyFill="1" applyAlignment="1">
      <alignment horizontal="right" vertical="center"/>
    </xf>
    <xf numFmtId="166" fontId="6" fillId="0" borderId="0" xfId="43" applyNumberFormat="1" applyFont="1" applyFill="1" applyAlignment="1">
      <alignment horizontal="center" vertical="center"/>
    </xf>
    <xf numFmtId="171" fontId="6" fillId="33" borderId="0" xfId="58" applyNumberFormat="1" applyFont="1" applyFill="1" applyBorder="1" applyAlignment="1">
      <alignment horizontal="right" vertical="center"/>
    </xf>
    <xf numFmtId="171" fontId="6" fillId="0" borderId="0" xfId="58" applyNumberFormat="1" applyFont="1" applyFill="1" applyBorder="1" applyAlignment="1">
      <alignment horizontal="right" vertical="center"/>
    </xf>
    <xf numFmtId="171" fontId="6" fillId="33" borderId="4" xfId="58" applyNumberFormat="1" applyFont="1" applyFill="1" applyBorder="1" applyAlignment="1">
      <alignment horizontal="right" vertical="center"/>
    </xf>
    <xf numFmtId="171" fontId="6" fillId="0" borderId="4" xfId="58" applyNumberFormat="1" applyFont="1" applyFill="1" applyBorder="1" applyAlignment="1">
      <alignment horizontal="right" vertical="center"/>
    </xf>
    <xf numFmtId="37" fontId="6" fillId="0" borderId="0" xfId="51" applyNumberFormat="1" applyFont="1" applyFill="1" applyAlignment="1">
      <alignment vertical="center"/>
    </xf>
    <xf numFmtId="0" fontId="6" fillId="0" borderId="0" xfId="43" applyFont="1" applyFill="1" applyAlignment="1">
      <alignment horizontal="justify" vertical="center"/>
    </xf>
    <xf numFmtId="37" fontId="5" fillId="0" borderId="1" xfId="51" applyNumberFormat="1" applyFont="1" applyFill="1" applyBorder="1" applyAlignment="1">
      <alignment vertical="center"/>
    </xf>
    <xf numFmtId="0" fontId="6" fillId="0" borderId="1" xfId="46" applyFont="1" applyFill="1" applyBorder="1" applyAlignment="1">
      <alignment vertical="center"/>
    </xf>
    <xf numFmtId="166" fontId="6" fillId="0" borderId="1" xfId="46" applyNumberFormat="1" applyFont="1" applyFill="1" applyBorder="1" applyAlignment="1">
      <alignment vertical="center"/>
    </xf>
    <xf numFmtId="166" fontId="5" fillId="0" borderId="1" xfId="43" applyNumberFormat="1" applyFont="1" applyFill="1" applyBorder="1" applyAlignment="1">
      <alignment horizontal="center" vertical="center"/>
    </xf>
    <xf numFmtId="0" fontId="6" fillId="0" borderId="0" xfId="46" applyFont="1" applyFill="1" applyAlignment="1">
      <alignment horizontal="right" vertical="center"/>
    </xf>
    <xf numFmtId="166" fontId="6" fillId="0" borderId="0" xfId="46" applyNumberFormat="1" applyFont="1" applyFill="1" applyAlignment="1">
      <alignment horizontal="right" vertical="center"/>
    </xf>
    <xf numFmtId="168" fontId="6" fillId="0" borderId="0" xfId="46" applyNumberFormat="1" applyFont="1" applyFill="1" applyAlignment="1">
      <alignment horizontal="right" vertical="center"/>
    </xf>
    <xf numFmtId="167" fontId="6" fillId="0" borderId="0" xfId="46" applyNumberFormat="1" applyFont="1" applyFill="1" applyAlignment="1">
      <alignment horizontal="center" vertical="center"/>
    </xf>
    <xf numFmtId="169" fontId="6" fillId="0" borderId="0" xfId="43" applyNumberFormat="1" applyFont="1" applyFill="1" applyAlignment="1">
      <alignment horizontal="center" vertical="center"/>
    </xf>
    <xf numFmtId="37" fontId="5" fillId="0" borderId="0" xfId="46" applyNumberFormat="1" applyFont="1" applyFill="1" applyAlignment="1">
      <alignment vertical="center"/>
    </xf>
    <xf numFmtId="164" fontId="6" fillId="0" borderId="0" xfId="46" applyNumberFormat="1" applyFont="1" applyFill="1" applyAlignment="1">
      <alignment horizontal="right" vertical="center"/>
    </xf>
    <xf numFmtId="171" fontId="6" fillId="34" borderId="0" xfId="58" applyNumberFormat="1" applyFont="1" applyFill="1" applyBorder="1" applyAlignment="1">
      <alignment horizontal="right" vertical="center"/>
    </xf>
    <xf numFmtId="0" fontId="5" fillId="0" borderId="0" xfId="46" applyFont="1" applyFill="1" applyAlignment="1">
      <alignment vertical="center"/>
    </xf>
    <xf numFmtId="164" fontId="6" fillId="0" borderId="0" xfId="58" applyNumberFormat="1" applyFont="1" applyFill="1" applyAlignment="1">
      <alignment horizontal="right" vertical="center"/>
    </xf>
    <xf numFmtId="166" fontId="6" fillId="0" borderId="3" xfId="43" applyNumberFormat="1" applyFont="1" applyFill="1" applyBorder="1" applyAlignment="1">
      <alignment horizontal="right" vertical="center"/>
    </xf>
    <xf numFmtId="37" fontId="6" fillId="0" borderId="4" xfId="46" applyNumberFormat="1" applyFont="1" applyFill="1" applyBorder="1" applyAlignment="1">
      <alignment vertical="center"/>
    </xf>
    <xf numFmtId="0" fontId="6" fillId="0" borderId="4" xfId="46" applyFont="1" applyFill="1" applyBorder="1" applyAlignment="1">
      <alignment vertical="center"/>
    </xf>
    <xf numFmtId="166" fontId="6" fillId="0" borderId="4" xfId="43" applyNumberFormat="1" applyFont="1" applyFill="1" applyBorder="1" applyAlignment="1">
      <alignment horizontal="center" vertical="center"/>
    </xf>
    <xf numFmtId="37" fontId="8" fillId="0" borderId="4" xfId="46" applyNumberFormat="1" applyFont="1" applyFill="1" applyBorder="1" applyAlignment="1">
      <alignment horizontal="center" vertical="center"/>
    </xf>
    <xf numFmtId="171" fontId="6" fillId="33" borderId="0" xfId="29" applyNumberFormat="1" applyFont="1" applyFill="1" applyBorder="1" applyAlignment="1">
      <alignment horizontal="right" vertical="center"/>
    </xf>
    <xf numFmtId="171" fontId="6" fillId="0" borderId="0" xfId="29" applyNumberFormat="1" applyFont="1" applyFill="1" applyBorder="1" applyAlignment="1">
      <alignment horizontal="right" vertical="center"/>
    </xf>
    <xf numFmtId="171" fontId="6" fillId="33" borderId="0" xfId="29" applyNumberFormat="1" applyFont="1" applyFill="1" applyAlignment="1">
      <alignment horizontal="right" vertical="center"/>
    </xf>
    <xf numFmtId="171" fontId="6" fillId="0" borderId="0" xfId="29" applyNumberFormat="1" applyFont="1" applyFill="1" applyAlignment="1">
      <alignment horizontal="right" vertical="center"/>
    </xf>
    <xf numFmtId="0" fontId="6" fillId="0" borderId="0" xfId="51" applyFont="1" applyFill="1" applyAlignment="1">
      <alignment horizontal="left" vertical="center" indent="1"/>
    </xf>
    <xf numFmtId="166" fontId="6" fillId="0" borderId="0" xfId="58" applyNumberFormat="1" applyFont="1" applyFill="1" applyAlignment="1">
      <alignment horizontal="center" vertical="center"/>
    </xf>
    <xf numFmtId="37" fontId="6" fillId="0" borderId="0" xfId="58" applyNumberFormat="1" applyFont="1" applyFill="1" applyAlignment="1">
      <alignment horizontal="center" vertical="center"/>
    </xf>
    <xf numFmtId="167" fontId="6" fillId="0" borderId="0" xfId="58" applyNumberFormat="1" applyFont="1" applyFill="1" applyAlignment="1">
      <alignment horizontal="center" vertical="center"/>
    </xf>
    <xf numFmtId="169" fontId="6" fillId="0" borderId="0" xfId="58" applyNumberFormat="1" applyFont="1" applyFill="1" applyAlignment="1">
      <alignment horizontal="center" vertical="center"/>
    </xf>
    <xf numFmtId="37" fontId="6" fillId="0" borderId="0" xfId="43" applyNumberFormat="1" applyFont="1" applyFill="1" applyAlignment="1">
      <alignment horizontal="center" vertical="center"/>
    </xf>
    <xf numFmtId="37" fontId="6" fillId="0" borderId="0" xfId="51" applyNumberFormat="1" applyFont="1" applyAlignment="1">
      <alignment horizontal="center" vertical="center"/>
    </xf>
    <xf numFmtId="167" fontId="6" fillId="0" borderId="0" xfId="43" applyNumberFormat="1" applyFont="1" applyAlignment="1">
      <alignment horizontal="center" vertical="center"/>
    </xf>
    <xf numFmtId="9" fontId="6" fillId="0" borderId="0" xfId="54" applyFont="1" applyFill="1" applyAlignment="1">
      <alignment horizontal="left" vertical="center"/>
    </xf>
    <xf numFmtId="37" fontId="5" fillId="0" borderId="0" xfId="43" applyNumberFormat="1" applyFont="1" applyFill="1" applyAlignment="1">
      <alignment vertical="center"/>
    </xf>
    <xf numFmtId="166" fontId="6" fillId="0" borderId="0" xfId="46" applyNumberFormat="1" applyFont="1" applyFill="1" applyBorder="1" applyAlignment="1">
      <alignment vertical="center"/>
    </xf>
    <xf numFmtId="166" fontId="6" fillId="0" borderId="4" xfId="46" applyNumberFormat="1" applyFont="1" applyFill="1" applyBorder="1" applyAlignment="1">
      <alignment vertical="center"/>
    </xf>
    <xf numFmtId="166" fontId="6" fillId="0" borderId="3" xfId="46" applyNumberFormat="1" applyFont="1" applyFill="1" applyBorder="1" applyAlignment="1">
      <alignment horizontal="right" vertical="center"/>
    </xf>
    <xf numFmtId="166" fontId="6" fillId="0" borderId="5" xfId="46" applyNumberFormat="1" applyFont="1" applyFill="1" applyBorder="1" applyAlignment="1">
      <alignment vertical="center"/>
    </xf>
    <xf numFmtId="166" fontId="5" fillId="0" borderId="0" xfId="46" applyNumberFormat="1" applyFont="1" applyFill="1" applyAlignment="1">
      <alignment horizontal="right" vertical="center"/>
    </xf>
    <xf numFmtId="37" fontId="5" fillId="0" borderId="0" xfId="51" applyNumberFormat="1" applyFont="1" applyFill="1" applyAlignment="1">
      <alignment vertical="center"/>
    </xf>
    <xf numFmtId="0" fontId="6" fillId="0" borderId="0" xfId="46" applyFont="1" applyAlignment="1">
      <alignment horizontal="right" vertical="center"/>
    </xf>
    <xf numFmtId="0" fontId="5" fillId="0" borderId="0" xfId="46" applyFont="1" applyAlignment="1">
      <alignment horizontal="center" vertical="center"/>
    </xf>
    <xf numFmtId="0" fontId="5" fillId="0" borderId="4" xfId="46" applyFont="1" applyBorder="1" applyAlignment="1">
      <alignment horizontal="center" vertical="center"/>
    </xf>
    <xf numFmtId="166" fontId="6" fillId="0" borderId="0" xfId="46" applyNumberFormat="1" applyFont="1" applyAlignment="1">
      <alignment horizontal="center" vertical="center"/>
    </xf>
    <xf numFmtId="37" fontId="6" fillId="0" borderId="0" xfId="51" applyNumberFormat="1" applyFont="1" applyAlignment="1">
      <alignment horizontal="center" vertical="center"/>
    </xf>
    <xf numFmtId="0" fontId="6" fillId="0" borderId="0" xfId="51" applyFont="1" applyFill="1" applyAlignment="1">
      <alignment horizontal="left" vertical="center"/>
    </xf>
    <xf numFmtId="164" fontId="6" fillId="0" borderId="0" xfId="43" applyNumberFormat="1" applyFont="1" applyFill="1" applyAlignment="1">
      <alignment horizontal="right" vertical="center"/>
    </xf>
    <xf numFmtId="37" fontId="6" fillId="0" borderId="0" xfId="51" applyNumberFormat="1" applyFont="1" applyAlignment="1">
      <alignment horizontal="center" vertical="center"/>
    </xf>
    <xf numFmtId="166" fontId="6" fillId="0" borderId="0" xfId="51" applyNumberFormat="1" applyFont="1" applyFill="1" applyAlignment="1">
      <alignment horizontal="right" vertical="center"/>
    </xf>
    <xf numFmtId="0" fontId="5" fillId="0" borderId="0" xfId="51" applyFont="1" applyBorder="1" applyAlignment="1">
      <alignment horizontal="center" vertical="center"/>
    </xf>
    <xf numFmtId="37" fontId="6" fillId="0" borderId="0" xfId="51" applyNumberFormat="1" applyFont="1" applyAlignment="1">
      <alignment horizontal="center" vertical="center"/>
    </xf>
    <xf numFmtId="164" fontId="5" fillId="0" borderId="0" xfId="51" applyNumberFormat="1" applyFont="1" applyAlignment="1">
      <alignment horizontal="center" vertical="center" wrapText="1"/>
    </xf>
    <xf numFmtId="164" fontId="5" fillId="0" borderId="1" xfId="51" applyNumberFormat="1" applyFont="1" applyBorder="1" applyAlignment="1">
      <alignment horizontal="center" vertical="center" wrapText="1"/>
    </xf>
    <xf numFmtId="37" fontId="6" fillId="0" borderId="0" xfId="51" applyNumberFormat="1" applyFont="1" applyAlignment="1">
      <alignment horizontal="center" vertical="center"/>
    </xf>
    <xf numFmtId="37" fontId="6" fillId="0" borderId="1" xfId="51" applyNumberFormat="1" applyFont="1" applyBorder="1" applyAlignment="1">
      <alignment horizontal="justify" vertical="center"/>
    </xf>
    <xf numFmtId="37" fontId="6" fillId="0" borderId="1" xfId="51" applyNumberFormat="1" applyFont="1" applyFill="1" applyBorder="1" applyAlignment="1">
      <alignment horizontal="justify" vertical="center"/>
    </xf>
    <xf numFmtId="164" fontId="5" fillId="0" borderId="0" xfId="43" applyNumberFormat="1" applyFont="1" applyAlignment="1">
      <alignment horizontal="center" vertical="center"/>
    </xf>
    <xf numFmtId="166" fontId="5" fillId="0" borderId="1" xfId="46" applyNumberFormat="1" applyFont="1" applyBorder="1" applyAlignment="1">
      <alignment horizontal="center" vertical="center"/>
    </xf>
    <xf numFmtId="166" fontId="5" fillId="0" borderId="6" xfId="46" applyNumberFormat="1" applyFont="1" applyBorder="1" applyAlignment="1">
      <alignment horizontal="center" vertical="center"/>
    </xf>
    <xf numFmtId="166" fontId="5" fillId="0" borderId="16" xfId="46" applyNumberFormat="1" applyFont="1" applyBorder="1" applyAlignment="1">
      <alignment horizontal="center" vertical="center"/>
    </xf>
    <xf numFmtId="166" fontId="5" fillId="0" borderId="17" xfId="46" applyNumberFormat="1" applyFont="1" applyBorder="1" applyAlignment="1">
      <alignment horizontal="center" vertical="center"/>
    </xf>
    <xf numFmtId="37" fontId="6" fillId="0" borderId="4" xfId="51" applyNumberFormat="1" applyFont="1" applyBorder="1" applyAlignment="1">
      <alignment horizontal="left" vertical="center"/>
    </xf>
    <xf numFmtId="0" fontId="6" fillId="0" borderId="0" xfId="46" applyFont="1" applyAlignment="1">
      <alignment horizontal="right" vertical="center"/>
    </xf>
    <xf numFmtId="164" fontId="5" fillId="0" borderId="0" xfId="51" applyNumberFormat="1" applyFont="1" applyFill="1" applyAlignment="1">
      <alignment horizontal="center" vertical="center" wrapText="1"/>
    </xf>
    <xf numFmtId="164" fontId="5" fillId="0" borderId="1" xfId="51" applyNumberFormat="1" applyFont="1" applyFill="1" applyBorder="1" applyAlignment="1">
      <alignment horizontal="center" vertical="center" wrapText="1"/>
    </xf>
  </cellXfs>
  <cellStyles count="5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 3" xfId="29" xr:uid="{00000000-0005-0000-0000-00001C000000}"/>
    <cellStyle name="Comma 2" xfId="30" xr:uid="{00000000-0005-0000-0000-00001D000000}"/>
    <cellStyle name="Comma 2 5 3 2 2" xfId="31" xr:uid="{00000000-0005-0000-0000-00001E000000}"/>
    <cellStyle name="Comma 3" xfId="32" xr:uid="{00000000-0005-0000-0000-00001F000000}"/>
    <cellStyle name="Comma_OHTL - E updat" xfId="33" xr:uid="{00000000-0005-0000-0000-000020000000}"/>
    <cellStyle name="Explanatory Text" xfId="34" builtinId="53" customBuiltin="1"/>
    <cellStyle name="Good" xfId="35" builtinId="26" customBuiltin="1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Linked Cell" xfId="41" builtinId="24" customBuiltin="1"/>
    <cellStyle name="Neutral" xfId="42" builtinId="28" customBuiltin="1"/>
    <cellStyle name="Normal" xfId="0" builtinId="0" customBuiltin="1"/>
    <cellStyle name="Normal 2" xfId="43" xr:uid="{00000000-0005-0000-0000-00002B000000}"/>
    <cellStyle name="Normal 2 3" xfId="44" xr:uid="{00000000-0005-0000-0000-00002C000000}"/>
    <cellStyle name="Normal 2 5" xfId="45" xr:uid="{00000000-0005-0000-0000-00002D000000}"/>
    <cellStyle name="Normal 3" xfId="46" xr:uid="{00000000-0005-0000-0000-00002E000000}"/>
    <cellStyle name="Normal 3 2" xfId="47" xr:uid="{00000000-0005-0000-0000-00002F000000}"/>
    <cellStyle name="Normal 3 2 2 6" xfId="58" xr:uid="{437F6476-DF61-4785-8FFD-F50F3C61BF75}"/>
    <cellStyle name="Normal 3 28" xfId="48" xr:uid="{00000000-0005-0000-0000-000030000000}"/>
    <cellStyle name="Normal 4" xfId="49" xr:uid="{00000000-0005-0000-0000-000031000000}"/>
    <cellStyle name="Normal 47" xfId="50" xr:uid="{00000000-0005-0000-0000-000032000000}"/>
    <cellStyle name="Normal_OHTL - E updat" xfId="51" xr:uid="{00000000-0005-0000-0000-000033000000}"/>
    <cellStyle name="Note" xfId="52" builtinId="10" customBuiltin="1"/>
    <cellStyle name="Output" xfId="53" builtinId="21" customBuiltin="1"/>
    <cellStyle name="Percent 2" xfId="54" xr:uid="{00000000-0005-0000-0000-000036000000}"/>
    <cellStyle name="Title" xfId="55" builtinId="15" customBuiltin="1"/>
    <cellStyle name="Total" xfId="56" builtinId="25" customBuiltin="1"/>
    <cellStyle name="Warning Text" xfId="57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16C4C-2022-4CE4-A793-2A0F69CAD1B4}">
  <dimension ref="A1:M157"/>
  <sheetViews>
    <sheetView topLeftCell="A142" zoomScaleNormal="100" zoomScaleSheetLayoutView="100" zoomScalePageLayoutView="80" workbookViewId="0">
      <selection activeCell="K162" sqref="K162"/>
    </sheetView>
  </sheetViews>
  <sheetFormatPr defaultColWidth="8.7109375" defaultRowHeight="16.5" customHeight="1"/>
  <cols>
    <col min="1" max="3" width="1.7109375" style="25" customWidth="1"/>
    <col min="4" max="4" width="31.28515625" style="25" customWidth="1"/>
    <col min="5" max="5" width="5" style="25" customWidth="1"/>
    <col min="6" max="6" width="0.7109375" style="25" customWidth="1"/>
    <col min="7" max="7" width="12.28515625" style="49" customWidth="1"/>
    <col min="8" max="8" width="0.7109375" style="32" customWidth="1"/>
    <col min="9" max="9" width="12.7109375" style="49" customWidth="1"/>
    <col min="10" max="10" width="0.7109375" style="32" customWidth="1"/>
    <col min="11" max="11" width="12.7109375" style="49" customWidth="1"/>
    <col min="12" max="12" width="0.7109375" style="32" customWidth="1"/>
    <col min="13" max="13" width="12.7109375" style="49" customWidth="1"/>
    <col min="14" max="16384" width="8.7109375" style="25"/>
  </cols>
  <sheetData>
    <row r="1" spans="1:13" ht="16.5" customHeight="1">
      <c r="A1" s="20" t="s">
        <v>0</v>
      </c>
      <c r="B1" s="21"/>
      <c r="C1" s="21"/>
      <c r="D1" s="21"/>
      <c r="E1" s="21"/>
      <c r="F1" s="21"/>
      <c r="G1" s="22"/>
      <c r="H1" s="23"/>
      <c r="I1" s="24"/>
      <c r="J1" s="23"/>
      <c r="K1" s="24"/>
      <c r="L1" s="23"/>
      <c r="M1" s="24"/>
    </row>
    <row r="2" spans="1:13" ht="16.5" customHeight="1">
      <c r="A2" s="26" t="s">
        <v>1</v>
      </c>
      <c r="B2" s="21"/>
      <c r="C2" s="21"/>
      <c r="D2" s="21"/>
      <c r="E2" s="21"/>
      <c r="F2" s="21"/>
      <c r="G2" s="22"/>
      <c r="H2" s="23"/>
      <c r="I2" s="24"/>
      <c r="J2" s="23"/>
      <c r="K2" s="24"/>
      <c r="L2" s="23"/>
      <c r="M2" s="24"/>
    </row>
    <row r="3" spans="1:13" ht="16.5" customHeight="1">
      <c r="A3" s="27" t="s">
        <v>219</v>
      </c>
      <c r="B3" s="28"/>
      <c r="C3" s="28"/>
      <c r="D3" s="28"/>
      <c r="E3" s="28"/>
      <c r="F3" s="28"/>
      <c r="G3" s="29"/>
      <c r="H3" s="30"/>
      <c r="I3" s="31"/>
      <c r="J3" s="30"/>
      <c r="K3" s="31"/>
      <c r="L3" s="30"/>
      <c r="M3" s="31"/>
    </row>
    <row r="4" spans="1:13" ht="15" customHeight="1">
      <c r="C4" s="21"/>
      <c r="D4" s="21"/>
      <c r="G4" s="22"/>
      <c r="I4" s="22"/>
      <c r="K4" s="22"/>
      <c r="M4" s="22"/>
    </row>
    <row r="5" spans="1:13" ht="15" customHeight="1">
      <c r="C5" s="21"/>
      <c r="D5" s="21"/>
      <c r="G5" s="22"/>
      <c r="I5" s="22"/>
      <c r="K5" s="22"/>
      <c r="M5" s="22"/>
    </row>
    <row r="6" spans="1:13" ht="15" customHeight="1">
      <c r="C6" s="21"/>
      <c r="D6" s="21"/>
      <c r="G6" s="232" t="s">
        <v>2</v>
      </c>
      <c r="H6" s="232"/>
      <c r="I6" s="232"/>
      <c r="J6" s="33"/>
      <c r="K6" s="232" t="s">
        <v>3</v>
      </c>
      <c r="L6" s="232"/>
      <c r="M6" s="232"/>
    </row>
    <row r="7" spans="1:13" ht="15" customHeight="1">
      <c r="C7" s="21"/>
      <c r="D7" s="21"/>
      <c r="G7" s="233" t="s">
        <v>4</v>
      </c>
      <c r="H7" s="233"/>
      <c r="I7" s="233"/>
      <c r="J7" s="33"/>
      <c r="K7" s="233" t="s">
        <v>4</v>
      </c>
      <c r="L7" s="233"/>
      <c r="M7" s="233"/>
    </row>
    <row r="8" spans="1:13" ht="15" customHeight="1">
      <c r="C8" s="21"/>
      <c r="D8" s="21"/>
      <c r="G8" s="34" t="s">
        <v>5</v>
      </c>
      <c r="H8" s="34"/>
      <c r="I8" s="34" t="s">
        <v>6</v>
      </c>
      <c r="J8" s="33"/>
      <c r="K8" s="34" t="s">
        <v>5</v>
      </c>
      <c r="L8" s="34"/>
      <c r="M8" s="34" t="s">
        <v>6</v>
      </c>
    </row>
    <row r="9" spans="1:13" ht="15" customHeight="1">
      <c r="C9" s="21"/>
      <c r="D9" s="21"/>
      <c r="G9" s="118" t="s">
        <v>132</v>
      </c>
      <c r="H9" s="33"/>
      <c r="I9" s="41" t="s">
        <v>7</v>
      </c>
      <c r="J9" s="33"/>
      <c r="K9" s="118" t="s">
        <v>132</v>
      </c>
      <c r="L9" s="33"/>
      <c r="M9" s="41" t="s">
        <v>7</v>
      </c>
    </row>
    <row r="10" spans="1:13" ht="15" customHeight="1">
      <c r="C10" s="21"/>
      <c r="D10" s="21"/>
      <c r="G10" s="36" t="s">
        <v>204</v>
      </c>
      <c r="H10" s="37"/>
      <c r="I10" s="36" t="s">
        <v>171</v>
      </c>
      <c r="J10" s="37"/>
      <c r="K10" s="36" t="s">
        <v>204</v>
      </c>
      <c r="L10" s="37"/>
      <c r="M10" s="36" t="s">
        <v>171</v>
      </c>
    </row>
    <row r="11" spans="1:13" ht="15" customHeight="1">
      <c r="C11" s="21"/>
      <c r="D11" s="21"/>
      <c r="E11" s="38" t="s">
        <v>8</v>
      </c>
      <c r="G11" s="39" t="s">
        <v>9</v>
      </c>
      <c r="H11" s="37"/>
      <c r="I11" s="39" t="s">
        <v>9</v>
      </c>
      <c r="J11" s="37"/>
      <c r="K11" s="39" t="s">
        <v>9</v>
      </c>
      <c r="L11" s="37"/>
      <c r="M11" s="39" t="s">
        <v>9</v>
      </c>
    </row>
    <row r="12" spans="1:13" ht="15" customHeight="1">
      <c r="C12" s="21"/>
      <c r="D12" s="21"/>
      <c r="E12" s="40"/>
      <c r="G12" s="1"/>
      <c r="H12" s="37"/>
      <c r="I12" s="41"/>
      <c r="J12" s="41"/>
      <c r="K12" s="1"/>
      <c r="L12" s="41"/>
      <c r="M12" s="41"/>
    </row>
    <row r="13" spans="1:13" ht="15" customHeight="1">
      <c r="A13" s="20" t="s">
        <v>10</v>
      </c>
      <c r="C13" s="21"/>
      <c r="D13" s="21"/>
      <c r="E13" s="40"/>
      <c r="F13" s="21"/>
      <c r="G13" s="2"/>
      <c r="H13" s="23"/>
      <c r="I13" s="42"/>
      <c r="J13" s="43"/>
      <c r="K13" s="2"/>
      <c r="L13" s="23"/>
      <c r="M13" s="42"/>
    </row>
    <row r="14" spans="1:13" ht="15" customHeight="1">
      <c r="A14" s="20"/>
      <c r="C14" s="21"/>
      <c r="D14" s="21"/>
      <c r="E14" s="40"/>
      <c r="F14" s="21"/>
      <c r="G14" s="2"/>
      <c r="H14" s="23"/>
      <c r="I14" s="42"/>
      <c r="J14" s="43"/>
      <c r="K14" s="2"/>
      <c r="L14" s="23"/>
      <c r="M14" s="42"/>
    </row>
    <row r="15" spans="1:13" ht="15" customHeight="1">
      <c r="A15" s="20" t="s">
        <v>11</v>
      </c>
      <c r="C15" s="44"/>
      <c r="D15" s="44"/>
      <c r="E15" s="211"/>
      <c r="F15" s="211"/>
      <c r="G15" s="3"/>
      <c r="I15" s="22"/>
      <c r="J15" s="45"/>
      <c r="K15" s="3"/>
      <c r="M15" s="22"/>
    </row>
    <row r="16" spans="1:13" ht="15" customHeight="1">
      <c r="A16" s="20"/>
      <c r="C16" s="44"/>
      <c r="D16" s="44"/>
      <c r="E16" s="211"/>
      <c r="F16" s="211"/>
      <c r="G16" s="3"/>
      <c r="I16" s="22"/>
      <c r="J16" s="45"/>
      <c r="K16" s="3"/>
      <c r="M16" s="22"/>
    </row>
    <row r="17" spans="1:13" ht="15" customHeight="1">
      <c r="A17" s="25" t="s">
        <v>12</v>
      </c>
      <c r="C17" s="44"/>
      <c r="D17" s="44"/>
      <c r="E17" s="211"/>
      <c r="F17" s="211"/>
      <c r="G17" s="4">
        <v>2332807</v>
      </c>
      <c r="H17" s="46"/>
      <c r="I17" s="22">
        <v>988858</v>
      </c>
      <c r="J17" s="46"/>
      <c r="K17" s="110">
        <v>2207279</v>
      </c>
      <c r="L17" s="46"/>
      <c r="M17" s="22">
        <v>806541</v>
      </c>
    </row>
    <row r="18" spans="1:13" ht="15" customHeight="1">
      <c r="A18" s="25" t="s">
        <v>13</v>
      </c>
      <c r="C18" s="44"/>
      <c r="D18" s="44"/>
      <c r="E18" s="211"/>
      <c r="F18" s="211"/>
      <c r="G18" s="4">
        <v>158902</v>
      </c>
      <c r="H18" s="46"/>
      <c r="I18" s="47">
        <v>163243</v>
      </c>
      <c r="J18" s="46"/>
      <c r="K18" s="4">
        <v>147718</v>
      </c>
      <c r="L18" s="46"/>
      <c r="M18" s="47">
        <v>151875</v>
      </c>
    </row>
    <row r="19" spans="1:13" ht="15" customHeight="1">
      <c r="A19" s="25" t="s">
        <v>205</v>
      </c>
      <c r="C19" s="44"/>
      <c r="D19" s="44"/>
      <c r="E19" s="212">
        <v>21.4</v>
      </c>
      <c r="F19" s="211"/>
      <c r="G19" s="4">
        <v>40000</v>
      </c>
      <c r="H19" s="46"/>
      <c r="I19" s="47">
        <v>3500</v>
      </c>
      <c r="J19" s="46"/>
      <c r="K19" s="110">
        <v>386326</v>
      </c>
      <c r="L19" s="46"/>
      <c r="M19" s="47">
        <v>310126</v>
      </c>
    </row>
    <row r="20" spans="1:13" ht="15" customHeight="1">
      <c r="A20" s="25" t="s">
        <v>14</v>
      </c>
      <c r="C20" s="44"/>
      <c r="D20" s="44"/>
      <c r="E20" s="211"/>
      <c r="F20" s="211"/>
      <c r="G20" s="4">
        <v>8720</v>
      </c>
      <c r="H20" s="46"/>
      <c r="I20" s="47">
        <v>9836</v>
      </c>
      <c r="J20" s="46"/>
      <c r="K20" s="110">
        <v>4487</v>
      </c>
      <c r="L20" s="46"/>
      <c r="M20" s="47">
        <v>4697</v>
      </c>
    </row>
    <row r="21" spans="1:13" ht="15" customHeight="1">
      <c r="A21" s="25" t="s">
        <v>172</v>
      </c>
      <c r="C21" s="44"/>
      <c r="D21" s="44"/>
      <c r="E21" s="211"/>
      <c r="F21" s="211"/>
      <c r="G21" s="4"/>
      <c r="H21" s="46"/>
      <c r="I21" s="47"/>
      <c r="J21" s="46"/>
      <c r="K21" s="110"/>
      <c r="L21" s="46"/>
      <c r="M21" s="47"/>
    </row>
    <row r="22" spans="1:13" ht="15" customHeight="1">
      <c r="B22" s="25" t="s">
        <v>173</v>
      </c>
      <c r="E22" s="211"/>
      <c r="F22" s="211"/>
      <c r="G22" s="4">
        <v>180000</v>
      </c>
      <c r="H22" s="47"/>
      <c r="I22" s="49">
        <v>130000</v>
      </c>
      <c r="J22" s="46"/>
      <c r="K22" s="110">
        <v>180000</v>
      </c>
      <c r="L22" s="46"/>
      <c r="M22" s="49">
        <v>130000</v>
      </c>
    </row>
    <row r="23" spans="1:13" ht="15" customHeight="1">
      <c r="A23" s="25" t="s">
        <v>15</v>
      </c>
      <c r="C23" s="44"/>
      <c r="D23" s="44"/>
      <c r="E23" s="211">
        <v>9</v>
      </c>
      <c r="F23" s="211"/>
      <c r="G23" s="4">
        <v>1629544</v>
      </c>
      <c r="H23" s="46"/>
      <c r="I23" s="47">
        <v>1626912</v>
      </c>
      <c r="J23" s="46"/>
      <c r="K23" s="110">
        <v>1602552</v>
      </c>
      <c r="L23" s="46"/>
      <c r="M23" s="47">
        <v>1581531</v>
      </c>
    </row>
    <row r="24" spans="1:13" ht="15" customHeight="1">
      <c r="A24" s="25" t="s">
        <v>16</v>
      </c>
      <c r="C24" s="44"/>
      <c r="D24" s="44"/>
      <c r="E24" s="211"/>
      <c r="F24" s="211"/>
      <c r="G24" s="19">
        <v>36277</v>
      </c>
      <c r="H24" s="46"/>
      <c r="I24" s="50">
        <v>66752</v>
      </c>
      <c r="J24" s="46"/>
      <c r="K24" s="111">
        <v>13392</v>
      </c>
      <c r="L24" s="45"/>
      <c r="M24" s="50">
        <v>13869</v>
      </c>
    </row>
    <row r="25" spans="1:13" ht="15" customHeight="1">
      <c r="C25" s="44"/>
      <c r="D25" s="44"/>
      <c r="E25" s="211"/>
      <c r="F25" s="211"/>
      <c r="G25" s="3"/>
      <c r="H25" s="45"/>
      <c r="I25" s="22"/>
      <c r="J25" s="45"/>
      <c r="K25" s="4"/>
      <c r="L25" s="45"/>
      <c r="M25" s="22"/>
    </row>
    <row r="26" spans="1:13" ht="15" customHeight="1">
      <c r="A26" s="20" t="s">
        <v>17</v>
      </c>
      <c r="C26" s="44"/>
      <c r="D26" s="44"/>
      <c r="E26" s="211"/>
      <c r="F26" s="211"/>
      <c r="G26" s="6">
        <f>SUM(G17:G24)</f>
        <v>4386250</v>
      </c>
      <c r="H26" s="45"/>
      <c r="I26" s="29">
        <f>SUM(I17:I24)</f>
        <v>2989101</v>
      </c>
      <c r="J26" s="45"/>
      <c r="K26" s="19">
        <f>SUM(K17:K24)</f>
        <v>4541754</v>
      </c>
      <c r="L26" s="45"/>
      <c r="M26" s="29">
        <f>SUM(M17:M24)</f>
        <v>2998639</v>
      </c>
    </row>
    <row r="27" spans="1:13" ht="15" customHeight="1">
      <c r="A27" s="20"/>
      <c r="C27" s="44"/>
      <c r="D27" s="44"/>
      <c r="E27" s="211"/>
      <c r="F27" s="211"/>
      <c r="G27" s="3"/>
      <c r="H27" s="45"/>
      <c r="I27" s="22"/>
      <c r="J27" s="45"/>
      <c r="K27" s="3"/>
      <c r="L27" s="45"/>
      <c r="M27" s="22"/>
    </row>
    <row r="28" spans="1:13" ht="15" customHeight="1">
      <c r="A28" s="20" t="s">
        <v>18</v>
      </c>
      <c r="C28" s="44"/>
      <c r="D28" s="44"/>
      <c r="E28" s="211"/>
      <c r="F28" s="211"/>
      <c r="G28" s="3"/>
      <c r="H28" s="45"/>
      <c r="I28" s="22"/>
      <c r="J28" s="45"/>
      <c r="K28" s="3"/>
      <c r="L28" s="45"/>
      <c r="M28" s="22"/>
    </row>
    <row r="29" spans="1:13" ht="15" customHeight="1">
      <c r="A29" s="20"/>
      <c r="C29" s="44"/>
      <c r="D29" s="44"/>
      <c r="E29" s="211"/>
      <c r="F29" s="211"/>
      <c r="G29" s="3"/>
      <c r="H29" s="45"/>
      <c r="I29" s="22"/>
      <c r="J29" s="45"/>
      <c r="K29" s="3"/>
      <c r="L29" s="45"/>
      <c r="M29" s="22"/>
    </row>
    <row r="30" spans="1:13" ht="15" customHeight="1">
      <c r="A30" s="51" t="s">
        <v>19</v>
      </c>
      <c r="C30" s="52"/>
      <c r="D30" s="52"/>
      <c r="E30" s="48"/>
      <c r="F30" s="211"/>
      <c r="G30" s="3">
        <v>5293</v>
      </c>
      <c r="H30" s="45"/>
      <c r="I30" s="22">
        <v>21638</v>
      </c>
      <c r="J30" s="46"/>
      <c r="K30" s="3">
        <v>3200</v>
      </c>
      <c r="L30" s="45"/>
      <c r="M30" s="22">
        <v>19545</v>
      </c>
    </row>
    <row r="31" spans="1:13" ht="15" customHeight="1">
      <c r="A31" s="51" t="s">
        <v>136</v>
      </c>
      <c r="C31" s="52"/>
      <c r="D31" s="52"/>
      <c r="E31" s="211"/>
      <c r="F31" s="211"/>
      <c r="G31" s="3"/>
      <c r="H31" s="45"/>
      <c r="I31" s="22"/>
      <c r="J31" s="45"/>
      <c r="K31" s="3"/>
      <c r="L31" s="45"/>
      <c r="M31" s="22"/>
    </row>
    <row r="32" spans="1:13" ht="15" customHeight="1">
      <c r="B32" s="51" t="s">
        <v>137</v>
      </c>
      <c r="C32" s="52"/>
      <c r="D32" s="52"/>
      <c r="E32" s="211">
        <v>6</v>
      </c>
      <c r="F32" s="211"/>
      <c r="G32" s="3">
        <v>137768</v>
      </c>
      <c r="H32" s="45"/>
      <c r="I32" s="22">
        <v>152685</v>
      </c>
      <c r="J32" s="46"/>
      <c r="K32" s="3">
        <v>137768</v>
      </c>
      <c r="L32" s="45"/>
      <c r="M32" s="22">
        <v>152685</v>
      </c>
    </row>
    <row r="33" spans="1:13" ht="15" customHeight="1">
      <c r="A33" s="51" t="s">
        <v>20</v>
      </c>
      <c r="C33" s="52"/>
      <c r="D33" s="52"/>
      <c r="E33" s="211">
        <v>10</v>
      </c>
      <c r="F33" s="211"/>
      <c r="G33" s="3">
        <v>0</v>
      </c>
      <c r="H33" s="45"/>
      <c r="I33" s="22">
        <v>0</v>
      </c>
      <c r="J33" s="45"/>
      <c r="K33" s="3">
        <v>3956662</v>
      </c>
      <c r="L33" s="45"/>
      <c r="M33" s="22">
        <v>3956662</v>
      </c>
    </row>
    <row r="34" spans="1:13" ht="15" customHeight="1">
      <c r="A34" s="213" t="s">
        <v>21</v>
      </c>
      <c r="C34" s="52"/>
      <c r="D34" s="52"/>
      <c r="E34" s="211">
        <v>11</v>
      </c>
      <c r="F34" s="211"/>
      <c r="G34" s="3">
        <v>1079357</v>
      </c>
      <c r="H34" s="45"/>
      <c r="I34" s="22">
        <v>681318</v>
      </c>
      <c r="J34" s="45"/>
      <c r="K34" s="3">
        <v>1162662</v>
      </c>
      <c r="L34" s="45"/>
      <c r="M34" s="22">
        <v>751062</v>
      </c>
    </row>
    <row r="35" spans="1:13" ht="15" customHeight="1">
      <c r="A35" s="213" t="s">
        <v>138</v>
      </c>
      <c r="C35" s="52"/>
      <c r="D35" s="52"/>
      <c r="E35" s="48">
        <v>21.4</v>
      </c>
      <c r="F35" s="211"/>
      <c r="G35" s="3">
        <v>725000</v>
      </c>
      <c r="H35" s="45"/>
      <c r="I35" s="22">
        <v>1097400</v>
      </c>
      <c r="J35" s="45"/>
      <c r="K35" s="3">
        <v>725000</v>
      </c>
      <c r="L35" s="45"/>
      <c r="M35" s="22">
        <v>1097400</v>
      </c>
    </row>
    <row r="36" spans="1:13" ht="15" customHeight="1">
      <c r="A36" s="51" t="s">
        <v>22</v>
      </c>
      <c r="C36" s="52"/>
      <c r="D36" s="52"/>
      <c r="E36" s="211"/>
      <c r="F36" s="211"/>
      <c r="G36" s="3">
        <v>130222</v>
      </c>
      <c r="H36" s="45"/>
      <c r="I36" s="22">
        <v>129490</v>
      </c>
      <c r="J36" s="45"/>
      <c r="K36" s="3">
        <v>130222</v>
      </c>
      <c r="L36" s="45"/>
      <c r="M36" s="22">
        <v>129490</v>
      </c>
    </row>
    <row r="37" spans="1:13" ht="15" customHeight="1">
      <c r="A37" s="51" t="s">
        <v>126</v>
      </c>
      <c r="C37" s="52"/>
      <c r="D37" s="52"/>
      <c r="E37" s="211"/>
      <c r="F37" s="211"/>
      <c r="G37" s="3">
        <v>236514</v>
      </c>
      <c r="H37" s="45"/>
      <c r="I37" s="22">
        <v>235563</v>
      </c>
      <c r="J37" s="45"/>
      <c r="K37" s="3">
        <v>236514</v>
      </c>
      <c r="L37" s="45"/>
      <c r="M37" s="22">
        <v>235563</v>
      </c>
    </row>
    <row r="38" spans="1:13" ht="15" customHeight="1">
      <c r="A38" s="51" t="s">
        <v>23</v>
      </c>
      <c r="C38" s="52"/>
      <c r="D38" s="52"/>
      <c r="E38" s="211">
        <v>12</v>
      </c>
      <c r="F38" s="211"/>
      <c r="G38" s="3">
        <v>10556145</v>
      </c>
      <c r="H38" s="45"/>
      <c r="I38" s="22">
        <v>10735282</v>
      </c>
      <c r="J38" s="45"/>
      <c r="K38" s="3">
        <v>5808453</v>
      </c>
      <c r="L38" s="45"/>
      <c r="M38" s="22">
        <v>5901172</v>
      </c>
    </row>
    <row r="39" spans="1:13" ht="15" customHeight="1">
      <c r="A39" s="51" t="s">
        <v>139</v>
      </c>
      <c r="C39" s="52"/>
      <c r="D39" s="52"/>
      <c r="E39" s="211"/>
      <c r="F39" s="211"/>
      <c r="G39" s="3">
        <v>409882</v>
      </c>
      <c r="H39" s="45"/>
      <c r="I39" s="22">
        <v>510023</v>
      </c>
      <c r="J39" s="45"/>
      <c r="K39" s="3">
        <v>19650</v>
      </c>
      <c r="L39" s="45"/>
      <c r="M39" s="22">
        <v>22197</v>
      </c>
    </row>
    <row r="40" spans="1:13" ht="15" customHeight="1">
      <c r="A40" s="51" t="s">
        <v>24</v>
      </c>
      <c r="C40" s="52"/>
      <c r="D40" s="52"/>
      <c r="E40" s="211"/>
      <c r="F40" s="211"/>
      <c r="G40" s="3">
        <v>63127</v>
      </c>
      <c r="H40" s="45"/>
      <c r="I40" s="22">
        <v>71157</v>
      </c>
      <c r="J40" s="45"/>
      <c r="K40" s="3">
        <v>58272</v>
      </c>
      <c r="L40" s="45"/>
      <c r="M40" s="22">
        <v>65335</v>
      </c>
    </row>
    <row r="41" spans="1:13" ht="15" customHeight="1">
      <c r="A41" s="51" t="s">
        <v>206</v>
      </c>
      <c r="C41" s="52"/>
      <c r="D41" s="52"/>
      <c r="E41" s="48"/>
      <c r="F41" s="211"/>
      <c r="G41" s="3">
        <v>278278</v>
      </c>
      <c r="H41" s="45"/>
      <c r="I41" s="22">
        <v>311366</v>
      </c>
      <c r="J41" s="45"/>
      <c r="K41" s="3">
        <v>0</v>
      </c>
      <c r="L41" s="45"/>
      <c r="M41" s="22">
        <v>0</v>
      </c>
    </row>
    <row r="42" spans="1:13" ht="15" customHeight="1">
      <c r="A42" s="51" t="s">
        <v>25</v>
      </c>
      <c r="C42" s="52"/>
      <c r="D42" s="52"/>
      <c r="E42" s="211"/>
      <c r="F42" s="211"/>
      <c r="G42" s="4">
        <v>801315</v>
      </c>
      <c r="H42" s="45"/>
      <c r="I42" s="22">
        <v>651574</v>
      </c>
      <c r="J42" s="45"/>
      <c r="K42" s="4">
        <v>233559</v>
      </c>
      <c r="L42" s="45"/>
      <c r="M42" s="22">
        <v>110593</v>
      </c>
    </row>
    <row r="43" spans="1:13" ht="15" customHeight="1">
      <c r="A43" s="51" t="s">
        <v>26</v>
      </c>
      <c r="C43" s="52"/>
      <c r="D43" s="52"/>
      <c r="E43" s="211"/>
      <c r="F43" s="211"/>
      <c r="G43" s="106">
        <v>37889</v>
      </c>
      <c r="H43" s="45"/>
      <c r="I43" s="22">
        <v>9420</v>
      </c>
      <c r="J43" s="45"/>
      <c r="K43" s="106">
        <v>34161</v>
      </c>
      <c r="L43" s="45"/>
      <c r="M43" s="22">
        <v>6072</v>
      </c>
    </row>
    <row r="44" spans="1:13" ht="15" customHeight="1">
      <c r="A44" s="51"/>
      <c r="C44" s="52"/>
      <c r="D44" s="52"/>
      <c r="E44" s="211"/>
      <c r="F44" s="211"/>
      <c r="G44" s="7"/>
      <c r="H44" s="45"/>
      <c r="I44" s="53"/>
      <c r="J44" s="45"/>
      <c r="K44" s="7"/>
      <c r="L44" s="45"/>
      <c r="M44" s="53"/>
    </row>
    <row r="45" spans="1:13" ht="15" customHeight="1">
      <c r="A45" s="54" t="s">
        <v>27</v>
      </c>
      <c r="C45" s="52"/>
      <c r="D45" s="52"/>
      <c r="E45" s="211"/>
      <c r="F45" s="211"/>
      <c r="G45" s="6">
        <f>SUM(G30:G44)</f>
        <v>14460790</v>
      </c>
      <c r="H45" s="45"/>
      <c r="I45" s="29">
        <f>SUM(I30:I44)</f>
        <v>14606916</v>
      </c>
      <c r="J45" s="45"/>
      <c r="K45" s="6">
        <f>SUM(K30:K44)</f>
        <v>12506123</v>
      </c>
      <c r="L45" s="45"/>
      <c r="M45" s="29">
        <f>SUM(M30:M44)</f>
        <v>12447776</v>
      </c>
    </row>
    <row r="46" spans="1:13" ht="15" customHeight="1">
      <c r="G46" s="3"/>
      <c r="H46" s="45"/>
      <c r="I46" s="22"/>
      <c r="J46" s="45"/>
      <c r="K46" s="3"/>
      <c r="L46" s="45"/>
      <c r="M46" s="22"/>
    </row>
    <row r="47" spans="1:13" ht="15" customHeight="1" thickBot="1">
      <c r="A47" s="54" t="s">
        <v>28</v>
      </c>
      <c r="B47" s="51"/>
      <c r="C47" s="52"/>
      <c r="D47" s="52"/>
      <c r="E47" s="211"/>
      <c r="F47" s="211"/>
      <c r="G47" s="8">
        <f>G45+G26</f>
        <v>18847040</v>
      </c>
      <c r="H47" s="45"/>
      <c r="I47" s="55">
        <f>I45+I26</f>
        <v>17596017</v>
      </c>
      <c r="J47" s="45"/>
      <c r="K47" s="8">
        <f>K45+K26</f>
        <v>17047877</v>
      </c>
      <c r="L47" s="45"/>
      <c r="M47" s="55">
        <f>M45+M26</f>
        <v>15446415</v>
      </c>
    </row>
    <row r="48" spans="1:13" ht="15" customHeight="1" thickTop="1">
      <c r="A48" s="54"/>
      <c r="B48" s="51"/>
      <c r="C48" s="52"/>
      <c r="D48" s="52"/>
      <c r="E48" s="211"/>
      <c r="F48" s="211"/>
      <c r="G48" s="22"/>
      <c r="H48" s="45"/>
      <c r="I48" s="22"/>
      <c r="J48" s="45"/>
      <c r="K48" s="22"/>
      <c r="L48" s="45"/>
      <c r="M48" s="22"/>
    </row>
    <row r="49" spans="1:13" ht="15" customHeight="1">
      <c r="A49" s="54"/>
      <c r="B49" s="51"/>
      <c r="C49" s="52"/>
      <c r="D49" s="52"/>
      <c r="E49" s="228"/>
      <c r="F49" s="228"/>
      <c r="G49" s="22"/>
      <c r="H49" s="45"/>
      <c r="I49" s="22"/>
      <c r="J49" s="45"/>
      <c r="K49" s="22"/>
      <c r="L49" s="45"/>
      <c r="M49" s="22"/>
    </row>
    <row r="50" spans="1:13" ht="12.75" customHeight="1">
      <c r="A50" s="54"/>
      <c r="B50" s="51"/>
      <c r="C50" s="52"/>
      <c r="D50" s="52"/>
      <c r="E50" s="225"/>
      <c r="F50" s="225"/>
      <c r="G50" s="22"/>
      <c r="H50" s="45"/>
      <c r="I50" s="22"/>
      <c r="J50" s="45"/>
      <c r="K50" s="22"/>
      <c r="L50" s="45"/>
      <c r="M50" s="22"/>
    </row>
    <row r="51" spans="1:13" ht="12.75" customHeight="1">
      <c r="A51" s="54"/>
      <c r="B51" s="51"/>
      <c r="C51" s="52"/>
      <c r="D51" s="52"/>
      <c r="E51" s="211"/>
      <c r="F51" s="211"/>
      <c r="G51" s="22"/>
      <c r="H51" s="45"/>
      <c r="I51" s="22"/>
      <c r="J51" s="45"/>
      <c r="K51" s="22"/>
      <c r="L51" s="45"/>
      <c r="M51" s="22"/>
    </row>
    <row r="52" spans="1:13" ht="15" customHeight="1">
      <c r="A52" s="234" t="s">
        <v>125</v>
      </c>
      <c r="B52" s="234"/>
      <c r="C52" s="234"/>
      <c r="D52" s="234"/>
      <c r="E52" s="234"/>
      <c r="F52" s="234"/>
      <c r="G52" s="234"/>
      <c r="H52" s="234"/>
      <c r="I52" s="234"/>
      <c r="J52" s="234"/>
      <c r="K52" s="234"/>
      <c r="L52" s="234"/>
      <c r="M52" s="234"/>
    </row>
    <row r="53" spans="1:13" ht="15" customHeight="1"/>
    <row r="54" spans="1:13" ht="15" customHeight="1">
      <c r="A54" s="54"/>
      <c r="B54" s="51"/>
      <c r="C54" s="52"/>
      <c r="D54" s="52"/>
      <c r="E54" s="211"/>
      <c r="F54" s="211"/>
      <c r="G54" s="22"/>
      <c r="H54" s="45"/>
      <c r="I54" s="22"/>
      <c r="J54" s="45"/>
      <c r="K54" s="22"/>
      <c r="L54" s="45"/>
      <c r="M54" s="22"/>
    </row>
    <row r="55" spans="1:13" ht="21.95" customHeight="1">
      <c r="A55" s="56" t="s">
        <v>207</v>
      </c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</row>
    <row r="56" spans="1:13" ht="16.5" customHeight="1">
      <c r="A56" s="20" t="s">
        <v>0</v>
      </c>
      <c r="B56" s="21"/>
      <c r="C56" s="21"/>
      <c r="D56" s="21"/>
      <c r="E56" s="21"/>
      <c r="F56" s="21"/>
      <c r="G56" s="22"/>
      <c r="H56" s="23"/>
      <c r="I56" s="24"/>
      <c r="J56" s="23"/>
      <c r="K56" s="24"/>
      <c r="L56" s="23"/>
      <c r="M56" s="24"/>
    </row>
    <row r="57" spans="1:13" ht="16.5" customHeight="1">
      <c r="A57" s="26" t="s">
        <v>208</v>
      </c>
      <c r="B57" s="21"/>
      <c r="C57" s="21"/>
      <c r="D57" s="21"/>
      <c r="E57" s="21"/>
      <c r="F57" s="21"/>
      <c r="G57" s="22"/>
      <c r="H57" s="23"/>
      <c r="I57" s="24"/>
      <c r="J57" s="23"/>
      <c r="K57" s="24"/>
      <c r="L57" s="23"/>
      <c r="M57" s="24"/>
    </row>
    <row r="58" spans="1:13" ht="16.5" customHeight="1">
      <c r="A58" s="58" t="str">
        <f>A3</f>
        <v>As at 30 September 2022</v>
      </c>
      <c r="B58" s="28"/>
      <c r="C58" s="28"/>
      <c r="D58" s="28"/>
      <c r="E58" s="28"/>
      <c r="F58" s="28"/>
      <c r="G58" s="29"/>
      <c r="H58" s="30"/>
      <c r="I58" s="31"/>
      <c r="J58" s="30"/>
      <c r="K58" s="31"/>
      <c r="L58" s="30"/>
      <c r="M58" s="31"/>
    </row>
    <row r="59" spans="1:13" ht="16.5" customHeight="1">
      <c r="A59" s="26"/>
      <c r="B59" s="21"/>
      <c r="C59" s="21"/>
      <c r="D59" s="21"/>
      <c r="E59" s="21"/>
      <c r="F59" s="21"/>
      <c r="G59" s="22"/>
      <c r="H59" s="23"/>
      <c r="I59" s="24"/>
      <c r="J59" s="23"/>
      <c r="K59" s="24"/>
      <c r="L59" s="23"/>
      <c r="M59" s="24"/>
    </row>
    <row r="60" spans="1:13" ht="16.5" customHeight="1">
      <c r="C60" s="21"/>
      <c r="D60" s="21"/>
      <c r="G60" s="22"/>
      <c r="I60" s="22"/>
      <c r="K60" s="22"/>
      <c r="M60" s="22"/>
    </row>
    <row r="61" spans="1:13" ht="16.5" customHeight="1">
      <c r="C61" s="21"/>
      <c r="D61" s="21"/>
      <c r="G61" s="232" t="s">
        <v>2</v>
      </c>
      <c r="H61" s="232"/>
      <c r="I61" s="232"/>
      <c r="J61" s="33"/>
      <c r="K61" s="232" t="s">
        <v>3</v>
      </c>
      <c r="L61" s="232"/>
      <c r="M61" s="232"/>
    </row>
    <row r="62" spans="1:13" ht="16.5" customHeight="1">
      <c r="C62" s="21"/>
      <c r="D62" s="21"/>
      <c r="G62" s="233" t="s">
        <v>4</v>
      </c>
      <c r="H62" s="233"/>
      <c r="I62" s="233"/>
      <c r="J62" s="33"/>
      <c r="K62" s="233" t="s">
        <v>4</v>
      </c>
      <c r="L62" s="233"/>
      <c r="M62" s="233"/>
    </row>
    <row r="63" spans="1:13" ht="16.5" customHeight="1">
      <c r="C63" s="21"/>
      <c r="D63" s="21"/>
      <c r="G63" s="34" t="s">
        <v>5</v>
      </c>
      <c r="H63" s="34"/>
      <c r="I63" s="34" t="s">
        <v>6</v>
      </c>
      <c r="J63" s="33"/>
      <c r="K63" s="34" t="s">
        <v>5</v>
      </c>
      <c r="L63" s="34"/>
      <c r="M63" s="34" t="s">
        <v>6</v>
      </c>
    </row>
    <row r="64" spans="1:13" ht="16.5" customHeight="1">
      <c r="C64" s="21"/>
      <c r="D64" s="21"/>
      <c r="G64" s="118" t="s">
        <v>132</v>
      </c>
      <c r="H64" s="33"/>
      <c r="I64" s="41" t="s">
        <v>7</v>
      </c>
      <c r="J64" s="33"/>
      <c r="K64" s="118" t="s">
        <v>132</v>
      </c>
      <c r="L64" s="33"/>
      <c r="M64" s="41" t="s">
        <v>7</v>
      </c>
    </row>
    <row r="65" spans="1:13" ht="16.5" customHeight="1">
      <c r="C65" s="21"/>
      <c r="D65" s="21"/>
      <c r="G65" s="36" t="s">
        <v>204</v>
      </c>
      <c r="H65" s="37"/>
      <c r="I65" s="36" t="s">
        <v>171</v>
      </c>
      <c r="J65" s="37"/>
      <c r="K65" s="36" t="s">
        <v>204</v>
      </c>
      <c r="L65" s="37"/>
      <c r="M65" s="36" t="s">
        <v>171</v>
      </c>
    </row>
    <row r="66" spans="1:13" ht="16.5" customHeight="1">
      <c r="C66" s="21"/>
      <c r="D66" s="21"/>
      <c r="E66" s="38" t="s">
        <v>8</v>
      </c>
      <c r="G66" s="39" t="s">
        <v>9</v>
      </c>
      <c r="H66" s="37"/>
      <c r="I66" s="39" t="s">
        <v>9</v>
      </c>
      <c r="J66" s="37"/>
      <c r="K66" s="39" t="s">
        <v>9</v>
      </c>
      <c r="L66" s="37"/>
      <c r="M66" s="39" t="s">
        <v>9</v>
      </c>
    </row>
    <row r="67" spans="1:13" ht="16.5" customHeight="1">
      <c r="C67" s="59"/>
      <c r="D67" s="59"/>
      <c r="E67" s="40"/>
      <c r="F67" s="60"/>
      <c r="G67" s="1"/>
      <c r="H67" s="61"/>
      <c r="I67" s="41"/>
      <c r="J67" s="61"/>
      <c r="K67" s="1"/>
      <c r="L67" s="61"/>
      <c r="M67" s="41"/>
    </row>
    <row r="68" spans="1:13" ht="16.5" customHeight="1">
      <c r="A68" s="20" t="s">
        <v>30</v>
      </c>
      <c r="B68" s="20"/>
      <c r="C68" s="21"/>
      <c r="D68" s="21"/>
      <c r="E68" s="40"/>
      <c r="F68" s="21"/>
      <c r="G68" s="2"/>
      <c r="H68" s="23"/>
      <c r="I68" s="42"/>
      <c r="J68" s="43"/>
      <c r="K68" s="2"/>
      <c r="L68" s="23"/>
      <c r="M68" s="42"/>
    </row>
    <row r="69" spans="1:13" ht="16.5" customHeight="1">
      <c r="A69" s="20"/>
      <c r="B69" s="20"/>
      <c r="C69" s="21"/>
      <c r="D69" s="21"/>
      <c r="E69" s="21"/>
      <c r="F69" s="21"/>
      <c r="G69" s="3"/>
      <c r="H69" s="23"/>
      <c r="I69" s="24"/>
      <c r="J69" s="45"/>
      <c r="K69" s="9"/>
      <c r="L69" s="23"/>
      <c r="M69" s="24"/>
    </row>
    <row r="70" spans="1:13" ht="16.5" customHeight="1">
      <c r="A70" s="20" t="s">
        <v>31</v>
      </c>
      <c r="B70" s="20"/>
      <c r="C70" s="44"/>
      <c r="D70" s="44"/>
      <c r="E70" s="211"/>
      <c r="F70" s="211"/>
      <c r="G70" s="3"/>
      <c r="I70" s="22"/>
      <c r="J70" s="45"/>
      <c r="K70" s="3"/>
      <c r="M70" s="22"/>
    </row>
    <row r="71" spans="1:13" ht="16.5" customHeight="1">
      <c r="A71" s="20"/>
      <c r="B71" s="20"/>
      <c r="C71" s="21"/>
      <c r="D71" s="21"/>
      <c r="E71" s="21"/>
      <c r="F71" s="21"/>
      <c r="G71" s="3"/>
      <c r="H71" s="23"/>
      <c r="I71" s="24"/>
      <c r="J71" s="45"/>
      <c r="K71" s="9"/>
      <c r="L71" s="23"/>
      <c r="M71" s="24"/>
    </row>
    <row r="72" spans="1:13" ht="16.5" customHeight="1">
      <c r="A72" s="25" t="s">
        <v>32</v>
      </c>
      <c r="C72" s="44"/>
      <c r="D72" s="44"/>
      <c r="E72" s="211"/>
      <c r="F72" s="62"/>
      <c r="G72" s="3">
        <v>505003</v>
      </c>
      <c r="H72" s="25"/>
      <c r="I72" s="10">
        <v>389377</v>
      </c>
      <c r="J72" s="25"/>
      <c r="K72" s="3">
        <v>308592</v>
      </c>
      <c r="L72" s="25"/>
      <c r="M72" s="10">
        <v>224210</v>
      </c>
    </row>
    <row r="73" spans="1:13" ht="16.5" customHeight="1">
      <c r="A73" s="25" t="s">
        <v>140</v>
      </c>
      <c r="C73" s="44"/>
      <c r="D73" s="44"/>
      <c r="E73" s="48">
        <v>21.5</v>
      </c>
      <c r="F73" s="62"/>
      <c r="G73" s="3">
        <v>30000</v>
      </c>
      <c r="H73" s="25"/>
      <c r="I73" s="10">
        <v>30000</v>
      </c>
      <c r="J73" s="25"/>
      <c r="K73" s="3">
        <v>744000</v>
      </c>
      <c r="L73" s="25"/>
      <c r="M73" s="10">
        <v>654000</v>
      </c>
    </row>
    <row r="74" spans="1:13" ht="16.5" customHeight="1">
      <c r="A74" s="25" t="s">
        <v>141</v>
      </c>
      <c r="C74" s="44"/>
      <c r="D74" s="44"/>
      <c r="E74" s="211"/>
      <c r="F74" s="62"/>
      <c r="G74" s="11">
        <v>173578</v>
      </c>
      <c r="H74" s="25"/>
      <c r="I74" s="10">
        <v>193849</v>
      </c>
      <c r="J74" s="25"/>
      <c r="K74" s="11">
        <v>14049</v>
      </c>
      <c r="L74" s="25"/>
      <c r="M74" s="10">
        <v>17872</v>
      </c>
    </row>
    <row r="75" spans="1:13" ht="16.5" customHeight="1">
      <c r="A75" s="25" t="s">
        <v>33</v>
      </c>
      <c r="C75" s="44"/>
      <c r="D75" s="44"/>
      <c r="E75" s="211">
        <v>15</v>
      </c>
      <c r="F75" s="62"/>
      <c r="G75" s="11">
        <v>4266653</v>
      </c>
      <c r="H75" s="25"/>
      <c r="I75" s="49">
        <v>2888275</v>
      </c>
      <c r="K75" s="11">
        <v>4266653</v>
      </c>
      <c r="M75" s="49">
        <v>2888275</v>
      </c>
    </row>
    <row r="76" spans="1:13" ht="16.5" customHeight="1">
      <c r="A76" s="25" t="s">
        <v>34</v>
      </c>
      <c r="C76" s="44"/>
      <c r="D76" s="44"/>
      <c r="E76" s="211"/>
      <c r="F76" s="62"/>
      <c r="G76" s="11"/>
      <c r="K76" s="11"/>
    </row>
    <row r="77" spans="1:13" ht="16.5" customHeight="1">
      <c r="B77" s="25" t="s">
        <v>174</v>
      </c>
      <c r="C77" s="44"/>
      <c r="D77" s="44"/>
      <c r="E77" s="211">
        <v>17</v>
      </c>
      <c r="F77" s="62"/>
      <c r="G77" s="3">
        <v>0</v>
      </c>
      <c r="H77" s="25"/>
      <c r="I77" s="10">
        <v>232315</v>
      </c>
      <c r="J77" s="25"/>
      <c r="K77" s="3">
        <v>0</v>
      </c>
      <c r="L77" s="25"/>
      <c r="M77" s="10">
        <v>232315</v>
      </c>
    </row>
    <row r="78" spans="1:13" ht="16.5" customHeight="1">
      <c r="A78" s="25" t="s">
        <v>35</v>
      </c>
      <c r="C78" s="44"/>
      <c r="D78" s="44"/>
      <c r="E78" s="211"/>
      <c r="F78" s="62"/>
      <c r="G78" s="3">
        <v>102483</v>
      </c>
      <c r="H78" s="25"/>
      <c r="I78" s="22">
        <v>95203</v>
      </c>
      <c r="J78" s="25"/>
      <c r="K78" s="3">
        <v>42210</v>
      </c>
      <c r="L78" s="25"/>
      <c r="M78" s="22">
        <v>48122</v>
      </c>
    </row>
    <row r="79" spans="1:13" ht="16.5" customHeight="1">
      <c r="A79" s="25" t="s">
        <v>209</v>
      </c>
      <c r="C79" s="44"/>
      <c r="D79" s="44"/>
      <c r="E79" s="48">
        <v>20.399999999999999</v>
      </c>
      <c r="F79" s="62"/>
      <c r="G79" s="3">
        <v>599695</v>
      </c>
      <c r="H79" s="25"/>
      <c r="I79" s="22">
        <v>599695</v>
      </c>
      <c r="J79" s="25"/>
      <c r="K79" s="3">
        <v>0</v>
      </c>
      <c r="L79" s="25"/>
      <c r="M79" s="22">
        <v>0</v>
      </c>
    </row>
    <row r="80" spans="1:13" ht="16.5" customHeight="1">
      <c r="A80" s="25" t="s">
        <v>36</v>
      </c>
      <c r="C80" s="44"/>
      <c r="D80" s="44"/>
      <c r="E80" s="211"/>
      <c r="F80" s="62"/>
      <c r="G80" s="6">
        <v>52420</v>
      </c>
      <c r="I80" s="29">
        <v>46839</v>
      </c>
      <c r="J80" s="45"/>
      <c r="K80" s="6">
        <v>49151</v>
      </c>
      <c r="L80" s="12"/>
      <c r="M80" s="29">
        <v>44772</v>
      </c>
    </row>
    <row r="81" spans="1:13" ht="16.5" customHeight="1">
      <c r="A81" s="20"/>
      <c r="B81" s="20"/>
      <c r="C81" s="21"/>
      <c r="D81" s="21"/>
      <c r="E81" s="21"/>
      <c r="F81" s="21"/>
      <c r="G81" s="3"/>
      <c r="H81" s="23"/>
      <c r="I81" s="22"/>
      <c r="J81" s="45"/>
      <c r="K81" s="3"/>
      <c r="L81" s="23"/>
      <c r="M81" s="22"/>
    </row>
    <row r="82" spans="1:13" ht="16.5" customHeight="1">
      <c r="A82" s="20" t="s">
        <v>37</v>
      </c>
      <c r="C82" s="44"/>
      <c r="D82" s="44"/>
      <c r="E82" s="211"/>
      <c r="F82" s="62"/>
      <c r="G82" s="6">
        <f>SUM(G72:G81)</f>
        <v>5729832</v>
      </c>
      <c r="I82" s="29">
        <f>SUM(I72:I81)</f>
        <v>4475553</v>
      </c>
      <c r="J82" s="45"/>
      <c r="K82" s="6">
        <f>SUM(K72:K81)</f>
        <v>5424655</v>
      </c>
      <c r="M82" s="29">
        <f>SUM(M72:M81)</f>
        <v>4109566</v>
      </c>
    </row>
    <row r="83" spans="1:13" ht="16.5" customHeight="1">
      <c r="A83" s="20"/>
      <c r="C83" s="44"/>
      <c r="D83" s="44"/>
      <c r="E83" s="211"/>
      <c r="F83" s="62"/>
      <c r="G83" s="3"/>
      <c r="I83" s="22"/>
      <c r="J83" s="45"/>
      <c r="K83" s="3"/>
      <c r="M83" s="22"/>
    </row>
    <row r="84" spans="1:13" ht="16.5" customHeight="1">
      <c r="A84" s="20" t="s">
        <v>38</v>
      </c>
      <c r="C84" s="44"/>
      <c r="D84" s="44"/>
      <c r="E84" s="211"/>
      <c r="F84" s="62"/>
      <c r="G84" s="3"/>
      <c r="I84" s="22"/>
      <c r="J84" s="45"/>
      <c r="K84" s="3"/>
      <c r="M84" s="22"/>
    </row>
    <row r="85" spans="1:13" ht="16.5" customHeight="1">
      <c r="A85" s="20"/>
      <c r="B85" s="20"/>
      <c r="C85" s="21"/>
      <c r="D85" s="21"/>
      <c r="E85" s="21"/>
      <c r="F85" s="21"/>
      <c r="G85" s="3"/>
      <c r="H85" s="23"/>
      <c r="I85" s="22"/>
      <c r="J85" s="45"/>
      <c r="K85" s="3"/>
      <c r="L85" s="23"/>
      <c r="M85" s="22"/>
    </row>
    <row r="86" spans="1:13" ht="16.5" customHeight="1">
      <c r="A86" s="25" t="s">
        <v>142</v>
      </c>
      <c r="B86" s="20"/>
      <c r="C86" s="21"/>
      <c r="D86" s="21"/>
      <c r="E86" s="211"/>
      <c r="F86" s="21"/>
      <c r="G86" s="3">
        <v>135063</v>
      </c>
      <c r="H86" s="23"/>
      <c r="I86" s="22">
        <v>215041</v>
      </c>
      <c r="J86" s="45"/>
      <c r="K86" s="3">
        <v>11775</v>
      </c>
      <c r="L86" s="23"/>
      <c r="M86" s="22">
        <v>9372</v>
      </c>
    </row>
    <row r="87" spans="1:13" ht="16.5" customHeight="1">
      <c r="A87" s="25" t="s">
        <v>195</v>
      </c>
      <c r="B87" s="20"/>
      <c r="C87" s="21"/>
      <c r="D87" s="21"/>
      <c r="E87" s="211"/>
      <c r="F87" s="21"/>
      <c r="G87" s="3"/>
      <c r="H87" s="23"/>
      <c r="I87" s="22"/>
      <c r="J87" s="45"/>
      <c r="K87" s="3"/>
      <c r="L87" s="23"/>
      <c r="M87" s="22"/>
    </row>
    <row r="88" spans="1:13" ht="16.5" customHeight="1">
      <c r="B88" s="25" t="s">
        <v>193</v>
      </c>
      <c r="C88" s="21"/>
      <c r="D88" s="21"/>
      <c r="E88" s="64">
        <v>14</v>
      </c>
      <c r="F88" s="21"/>
      <c r="G88" s="3">
        <v>4390990</v>
      </c>
      <c r="H88" s="23"/>
      <c r="I88" s="22">
        <v>4312236</v>
      </c>
      <c r="J88" s="45"/>
      <c r="K88" s="3">
        <v>0</v>
      </c>
      <c r="L88" s="23"/>
      <c r="M88" s="22">
        <v>0</v>
      </c>
    </row>
    <row r="89" spans="1:13" ht="16.5" customHeight="1">
      <c r="A89" s="25" t="s">
        <v>39</v>
      </c>
      <c r="B89" s="20"/>
      <c r="C89" s="21"/>
      <c r="D89" s="21"/>
      <c r="E89" s="64">
        <v>15</v>
      </c>
      <c r="F89" s="21"/>
      <c r="G89" s="3">
        <v>3651985</v>
      </c>
      <c r="H89" s="23"/>
      <c r="I89" s="22">
        <v>1894366</v>
      </c>
      <c r="J89" s="45"/>
      <c r="K89" s="3">
        <v>3651985</v>
      </c>
      <c r="L89" s="23"/>
      <c r="M89" s="22">
        <v>1894366</v>
      </c>
    </row>
    <row r="90" spans="1:13" ht="16.5" customHeight="1">
      <c r="A90" s="25" t="s">
        <v>210</v>
      </c>
      <c r="B90" s="20"/>
      <c r="C90" s="21"/>
      <c r="D90" s="21"/>
      <c r="F90" s="21"/>
      <c r="G90" s="3"/>
      <c r="H90" s="23"/>
      <c r="I90" s="22"/>
      <c r="J90" s="45"/>
      <c r="K90" s="3"/>
      <c r="L90" s="23"/>
      <c r="M90" s="22"/>
    </row>
    <row r="91" spans="1:13" ht="16.5" customHeight="1">
      <c r="B91" s="25" t="s">
        <v>174</v>
      </c>
      <c r="C91" s="44"/>
      <c r="D91" s="44"/>
      <c r="E91" s="64">
        <v>17</v>
      </c>
      <c r="F91" s="62"/>
      <c r="G91" s="3">
        <v>0</v>
      </c>
      <c r="H91" s="23"/>
      <c r="I91" s="22">
        <v>1448333</v>
      </c>
      <c r="J91" s="45"/>
      <c r="K91" s="3">
        <v>0</v>
      </c>
      <c r="L91" s="23"/>
      <c r="M91" s="22">
        <v>1448333</v>
      </c>
    </row>
    <row r="92" spans="1:13" ht="16.5" customHeight="1">
      <c r="A92" s="25" t="s">
        <v>191</v>
      </c>
      <c r="C92" s="44"/>
      <c r="D92" s="44"/>
      <c r="E92" s="212">
        <v>21.5</v>
      </c>
      <c r="F92" s="62"/>
      <c r="G92" s="3">
        <v>0</v>
      </c>
      <c r="H92" s="23"/>
      <c r="I92" s="22">
        <v>0</v>
      </c>
      <c r="J92" s="45"/>
      <c r="K92" s="3">
        <v>3500000</v>
      </c>
      <c r="L92" s="23"/>
      <c r="M92" s="22">
        <v>3500000</v>
      </c>
    </row>
    <row r="93" spans="1:13" ht="16.5" customHeight="1">
      <c r="A93" s="25" t="s">
        <v>40</v>
      </c>
      <c r="C93" s="44"/>
      <c r="D93" s="44"/>
      <c r="E93" s="211"/>
      <c r="F93" s="62"/>
      <c r="G93" s="3">
        <v>164212</v>
      </c>
      <c r="H93" s="45"/>
      <c r="I93" s="22">
        <v>155192</v>
      </c>
      <c r="J93" s="45"/>
      <c r="K93" s="3">
        <v>90964</v>
      </c>
      <c r="L93" s="45"/>
      <c r="M93" s="22">
        <v>84890</v>
      </c>
    </row>
    <row r="94" spans="1:13" ht="16.5" customHeight="1">
      <c r="A94" s="25" t="s">
        <v>41</v>
      </c>
      <c r="C94" s="44"/>
      <c r="D94" s="44"/>
      <c r="E94" s="211"/>
      <c r="F94" s="62"/>
      <c r="G94" s="3">
        <v>698545</v>
      </c>
      <c r="H94" s="45"/>
      <c r="I94" s="22">
        <v>708876</v>
      </c>
      <c r="J94" s="45"/>
      <c r="K94" s="3">
        <v>0</v>
      </c>
      <c r="L94" s="45"/>
      <c r="M94" s="22">
        <v>0</v>
      </c>
    </row>
    <row r="95" spans="1:13" ht="16.5" customHeight="1">
      <c r="A95" s="25" t="s">
        <v>42</v>
      </c>
      <c r="C95" s="44"/>
      <c r="D95" s="44"/>
      <c r="E95" s="211"/>
      <c r="F95" s="62"/>
      <c r="G95" s="106">
        <v>6223</v>
      </c>
      <c r="H95" s="45"/>
      <c r="I95" s="29">
        <v>5524</v>
      </c>
      <c r="J95" s="45"/>
      <c r="K95" s="106">
        <v>5398</v>
      </c>
      <c r="L95" s="45"/>
      <c r="M95" s="29">
        <v>4487</v>
      </c>
    </row>
    <row r="96" spans="1:13" ht="16.5" customHeight="1">
      <c r="A96" s="20"/>
      <c r="B96" s="20"/>
      <c r="C96" s="21"/>
      <c r="D96" s="21"/>
      <c r="E96" s="21"/>
      <c r="F96" s="21"/>
      <c r="G96" s="3"/>
      <c r="H96" s="23"/>
      <c r="I96" s="22"/>
      <c r="J96" s="45"/>
      <c r="K96" s="3"/>
      <c r="L96" s="23"/>
      <c r="M96" s="22"/>
    </row>
    <row r="97" spans="1:13" ht="16.5" customHeight="1">
      <c r="A97" s="20" t="s">
        <v>43</v>
      </c>
      <c r="C97" s="44"/>
      <c r="D97" s="44"/>
      <c r="E97" s="62"/>
      <c r="F97" s="62"/>
      <c r="G97" s="6">
        <f>SUM(G86:G96)</f>
        <v>9047018</v>
      </c>
      <c r="H97" s="45"/>
      <c r="I97" s="29">
        <f>SUM(I86:I96)</f>
        <v>8739568</v>
      </c>
      <c r="J97" s="45"/>
      <c r="K97" s="6">
        <f>SUM(K86:K96)</f>
        <v>7260122</v>
      </c>
      <c r="L97" s="45"/>
      <c r="M97" s="29">
        <f>SUM(M86:M96)</f>
        <v>6941448</v>
      </c>
    </row>
    <row r="98" spans="1:13" ht="16.5" customHeight="1">
      <c r="A98" s="20"/>
      <c r="B98" s="20"/>
      <c r="C98" s="21"/>
      <c r="D98" s="21"/>
      <c r="E98" s="21"/>
      <c r="F98" s="21"/>
      <c r="G98" s="3"/>
      <c r="H98" s="23"/>
      <c r="I98" s="22"/>
      <c r="J98" s="45"/>
      <c r="K98" s="3"/>
      <c r="L98" s="23"/>
      <c r="M98" s="22"/>
    </row>
    <row r="99" spans="1:13" ht="16.5" customHeight="1">
      <c r="A99" s="20" t="s">
        <v>44</v>
      </c>
      <c r="C99" s="44"/>
      <c r="D99" s="44"/>
      <c r="E99" s="62"/>
      <c r="F99" s="62"/>
      <c r="G99" s="6">
        <f>G97+G82</f>
        <v>14776850</v>
      </c>
      <c r="H99" s="45"/>
      <c r="I99" s="29">
        <f>I97+I82</f>
        <v>13215121</v>
      </c>
      <c r="J99" s="45"/>
      <c r="K99" s="6">
        <f>K97+K82</f>
        <v>12684777</v>
      </c>
      <c r="L99" s="45"/>
      <c r="M99" s="29">
        <f>M97+M82</f>
        <v>11051014</v>
      </c>
    </row>
    <row r="100" spans="1:13" ht="15.95" customHeight="1">
      <c r="A100" s="20"/>
      <c r="C100" s="44"/>
      <c r="D100" s="44"/>
      <c r="E100" s="62"/>
      <c r="F100" s="62"/>
      <c r="G100" s="22"/>
      <c r="H100" s="45"/>
      <c r="I100" s="22"/>
      <c r="J100" s="45"/>
      <c r="K100" s="22"/>
      <c r="L100" s="45"/>
      <c r="M100" s="22"/>
    </row>
    <row r="101" spans="1:13" ht="15.95" customHeight="1">
      <c r="A101" s="20"/>
      <c r="C101" s="44"/>
      <c r="D101" s="44"/>
      <c r="E101" s="62"/>
      <c r="F101" s="62"/>
      <c r="G101" s="22"/>
      <c r="H101" s="45"/>
      <c r="I101" s="22"/>
      <c r="J101" s="45"/>
      <c r="K101" s="22"/>
      <c r="L101" s="45"/>
      <c r="M101" s="22"/>
    </row>
    <row r="102" spans="1:13" ht="15.95" customHeight="1">
      <c r="A102" s="20"/>
      <c r="C102" s="44"/>
      <c r="D102" s="44"/>
      <c r="E102" s="62"/>
      <c r="F102" s="62"/>
      <c r="G102" s="22"/>
      <c r="H102" s="45"/>
      <c r="I102" s="22"/>
      <c r="J102" s="45"/>
      <c r="K102" s="22"/>
      <c r="L102" s="45"/>
      <c r="M102" s="22"/>
    </row>
    <row r="103" spans="1:13" ht="18" customHeight="1">
      <c r="A103" s="20"/>
      <c r="C103" s="44"/>
      <c r="D103" s="44"/>
      <c r="E103" s="62"/>
      <c r="F103" s="62"/>
      <c r="G103" s="22"/>
      <c r="H103" s="45"/>
      <c r="I103" s="22"/>
      <c r="J103" s="45"/>
      <c r="K103" s="22"/>
      <c r="L103" s="45"/>
      <c r="M103" s="22"/>
    </row>
    <row r="104" spans="1:13" ht="10.5" customHeight="1">
      <c r="A104" s="20"/>
      <c r="C104" s="44"/>
      <c r="D104" s="44"/>
      <c r="E104" s="62"/>
      <c r="F104" s="62"/>
      <c r="G104" s="22"/>
      <c r="H104" s="45"/>
      <c r="I104" s="22"/>
      <c r="J104" s="45"/>
      <c r="K104" s="22"/>
      <c r="L104" s="45"/>
      <c r="M104" s="22"/>
    </row>
    <row r="105" spans="1:13" ht="9" customHeight="1">
      <c r="A105" s="20"/>
      <c r="C105" s="44"/>
      <c r="D105" s="44"/>
      <c r="E105" s="62"/>
      <c r="F105" s="62"/>
      <c r="G105" s="22"/>
      <c r="H105" s="45"/>
      <c r="I105" s="22"/>
      <c r="J105" s="45"/>
      <c r="K105" s="22"/>
      <c r="L105" s="45"/>
      <c r="M105" s="22"/>
    </row>
    <row r="106" spans="1:13" ht="21.95" customHeight="1">
      <c r="A106" s="56" t="str">
        <f>A55</f>
        <v>The accompanying condensed notes are an integral part of this interim financial information.</v>
      </c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</row>
    <row r="107" spans="1:13" ht="16.5" customHeight="1">
      <c r="A107" s="20" t="s">
        <v>0</v>
      </c>
      <c r="B107" s="21"/>
      <c r="C107" s="21"/>
      <c r="D107" s="21"/>
      <c r="E107" s="21"/>
      <c r="F107" s="21"/>
      <c r="G107" s="22"/>
      <c r="H107" s="23"/>
      <c r="I107" s="24"/>
      <c r="J107" s="23"/>
      <c r="K107" s="24"/>
      <c r="L107" s="23"/>
      <c r="M107" s="24"/>
    </row>
    <row r="108" spans="1:13" ht="16.5" customHeight="1">
      <c r="A108" s="26" t="s">
        <v>208</v>
      </c>
      <c r="B108" s="21"/>
      <c r="C108" s="21"/>
      <c r="D108" s="21"/>
      <c r="E108" s="21"/>
      <c r="F108" s="21"/>
      <c r="G108" s="22"/>
      <c r="H108" s="23"/>
      <c r="I108" s="24"/>
      <c r="J108" s="23"/>
      <c r="K108" s="24"/>
      <c r="L108" s="23"/>
      <c r="M108" s="24"/>
    </row>
    <row r="109" spans="1:13" ht="16.5" customHeight="1">
      <c r="A109" s="58" t="str">
        <f>A3</f>
        <v>As at 30 September 2022</v>
      </c>
      <c r="B109" s="28"/>
      <c r="C109" s="28"/>
      <c r="D109" s="28"/>
      <c r="E109" s="28"/>
      <c r="F109" s="28"/>
      <c r="G109" s="29"/>
      <c r="H109" s="30"/>
      <c r="I109" s="31"/>
      <c r="J109" s="30"/>
      <c r="K109" s="31"/>
      <c r="L109" s="30"/>
      <c r="M109" s="31"/>
    </row>
    <row r="110" spans="1:13" ht="16.5" customHeight="1">
      <c r="A110" s="26"/>
      <c r="B110" s="21"/>
      <c r="C110" s="21"/>
      <c r="D110" s="21"/>
      <c r="E110" s="21"/>
      <c r="F110" s="21"/>
      <c r="G110" s="22"/>
      <c r="H110" s="23"/>
      <c r="I110" s="24"/>
      <c r="J110" s="23"/>
      <c r="K110" s="24"/>
      <c r="L110" s="23"/>
      <c r="M110" s="24"/>
    </row>
    <row r="111" spans="1:13" ht="16.5" customHeight="1">
      <c r="C111" s="21"/>
      <c r="D111" s="21"/>
      <c r="G111" s="22"/>
      <c r="I111" s="22"/>
      <c r="K111" s="22"/>
      <c r="M111" s="22"/>
    </row>
    <row r="112" spans="1:13" ht="16.5" customHeight="1">
      <c r="C112" s="21"/>
      <c r="D112" s="21"/>
      <c r="G112" s="232" t="s">
        <v>2</v>
      </c>
      <c r="H112" s="232"/>
      <c r="I112" s="232"/>
      <c r="J112" s="33"/>
      <c r="K112" s="232" t="s">
        <v>3</v>
      </c>
      <c r="L112" s="232"/>
      <c r="M112" s="232"/>
    </row>
    <row r="113" spans="1:13" ht="16.5" customHeight="1">
      <c r="C113" s="21"/>
      <c r="D113" s="21"/>
      <c r="G113" s="233" t="s">
        <v>4</v>
      </c>
      <c r="H113" s="233"/>
      <c r="I113" s="233"/>
      <c r="J113" s="33"/>
      <c r="K113" s="233" t="s">
        <v>4</v>
      </c>
      <c r="L113" s="233"/>
      <c r="M113" s="233"/>
    </row>
    <row r="114" spans="1:13" ht="16.5" customHeight="1">
      <c r="C114" s="21"/>
      <c r="D114" s="21"/>
      <c r="G114" s="34" t="s">
        <v>5</v>
      </c>
      <c r="H114" s="34"/>
      <c r="I114" s="34" t="s">
        <v>6</v>
      </c>
      <c r="J114" s="33"/>
      <c r="K114" s="34" t="s">
        <v>5</v>
      </c>
      <c r="L114" s="34"/>
      <c r="M114" s="34" t="s">
        <v>6</v>
      </c>
    </row>
    <row r="115" spans="1:13" ht="16.5" customHeight="1">
      <c r="C115" s="21"/>
      <c r="D115" s="21"/>
      <c r="G115" s="118" t="s">
        <v>132</v>
      </c>
      <c r="H115" s="33"/>
      <c r="I115" s="41" t="s">
        <v>7</v>
      </c>
      <c r="J115" s="33"/>
      <c r="K115" s="118" t="s">
        <v>132</v>
      </c>
      <c r="L115" s="33"/>
      <c r="M115" s="41" t="s">
        <v>7</v>
      </c>
    </row>
    <row r="116" spans="1:13" ht="16.5" customHeight="1">
      <c r="C116" s="21"/>
      <c r="D116" s="21"/>
      <c r="G116" s="36" t="s">
        <v>204</v>
      </c>
      <c r="H116" s="37"/>
      <c r="I116" s="36" t="s">
        <v>171</v>
      </c>
      <c r="J116" s="37"/>
      <c r="K116" s="36" t="s">
        <v>204</v>
      </c>
      <c r="L116" s="37"/>
      <c r="M116" s="36" t="s">
        <v>171</v>
      </c>
    </row>
    <row r="117" spans="1:13" ht="16.5" customHeight="1">
      <c r="C117" s="21"/>
      <c r="D117" s="21"/>
      <c r="E117" s="38" t="s">
        <v>61</v>
      </c>
      <c r="G117" s="39" t="s">
        <v>9</v>
      </c>
      <c r="H117" s="37"/>
      <c r="I117" s="39" t="s">
        <v>9</v>
      </c>
      <c r="J117" s="37"/>
      <c r="K117" s="39" t="s">
        <v>9</v>
      </c>
      <c r="L117" s="37"/>
      <c r="M117" s="39" t="s">
        <v>9</v>
      </c>
    </row>
    <row r="118" spans="1:13" ht="16.5" customHeight="1">
      <c r="C118" s="59"/>
      <c r="D118" s="59"/>
      <c r="E118" s="40"/>
      <c r="F118" s="60"/>
      <c r="G118" s="1"/>
      <c r="H118" s="61"/>
      <c r="I118" s="41"/>
      <c r="J118" s="61"/>
      <c r="K118" s="1"/>
      <c r="L118" s="61"/>
      <c r="M118" s="41"/>
    </row>
    <row r="119" spans="1:13" ht="16.5" customHeight="1">
      <c r="A119" s="20" t="s">
        <v>45</v>
      </c>
      <c r="B119" s="20"/>
      <c r="C119" s="21"/>
      <c r="D119" s="21"/>
      <c r="E119" s="40"/>
      <c r="F119" s="21"/>
      <c r="G119" s="2"/>
      <c r="H119" s="23"/>
      <c r="I119" s="42"/>
      <c r="J119" s="43"/>
      <c r="K119" s="2"/>
      <c r="L119" s="23"/>
      <c r="M119" s="42"/>
    </row>
    <row r="120" spans="1:13" ht="16.5" customHeight="1">
      <c r="C120" s="59"/>
      <c r="D120" s="59"/>
      <c r="E120" s="40"/>
      <c r="F120" s="60"/>
      <c r="G120" s="1"/>
      <c r="H120" s="61"/>
      <c r="I120" s="41"/>
      <c r="J120" s="61"/>
      <c r="K120" s="1"/>
      <c r="L120" s="61"/>
      <c r="M120" s="41"/>
    </row>
    <row r="121" spans="1:13" ht="16.5" customHeight="1">
      <c r="A121" s="20" t="s">
        <v>46</v>
      </c>
      <c r="C121" s="44"/>
      <c r="D121" s="44"/>
      <c r="E121" s="62"/>
      <c r="F121" s="62"/>
      <c r="G121" s="3"/>
      <c r="H121" s="45"/>
      <c r="I121" s="22"/>
      <c r="J121" s="45"/>
      <c r="K121" s="3"/>
      <c r="L121" s="45"/>
      <c r="M121" s="22"/>
    </row>
    <row r="122" spans="1:13" ht="16.5" customHeight="1">
      <c r="A122" s="20"/>
      <c r="B122" s="20"/>
      <c r="C122" s="21"/>
      <c r="D122" s="21"/>
      <c r="E122" s="21"/>
      <c r="F122" s="21"/>
      <c r="G122" s="3"/>
      <c r="H122" s="23"/>
      <c r="I122" s="22"/>
      <c r="J122" s="45"/>
      <c r="K122" s="3"/>
      <c r="L122" s="23"/>
      <c r="M122" s="22"/>
    </row>
    <row r="123" spans="1:13" ht="16.5" customHeight="1">
      <c r="A123" s="25" t="s">
        <v>47</v>
      </c>
      <c r="C123" s="44"/>
      <c r="D123" s="44"/>
      <c r="E123" s="211">
        <v>18</v>
      </c>
      <c r="F123" s="62"/>
      <c r="G123" s="3"/>
      <c r="H123" s="45"/>
      <c r="I123" s="22"/>
      <c r="J123" s="45"/>
      <c r="K123" s="3"/>
      <c r="L123" s="45"/>
      <c r="M123" s="22"/>
    </row>
    <row r="124" spans="1:13" ht="16.5" customHeight="1">
      <c r="B124" s="25" t="s">
        <v>48</v>
      </c>
      <c r="C124" s="44"/>
      <c r="D124" s="44"/>
      <c r="E124" s="62"/>
      <c r="F124" s="62"/>
      <c r="G124" s="3"/>
      <c r="H124" s="45"/>
      <c r="I124" s="22"/>
      <c r="J124" s="45"/>
      <c r="K124" s="3"/>
      <c r="L124" s="45"/>
      <c r="M124" s="22"/>
    </row>
    <row r="125" spans="1:13" ht="16.5" customHeight="1">
      <c r="C125" s="44" t="s">
        <v>211</v>
      </c>
      <c r="E125" s="62"/>
      <c r="F125" s="62"/>
      <c r="G125" s="3"/>
      <c r="H125" s="45"/>
      <c r="I125" s="22"/>
      <c r="J125" s="45"/>
      <c r="K125" s="3"/>
      <c r="L125" s="45"/>
      <c r="M125" s="22"/>
    </row>
    <row r="126" spans="1:13" ht="16.5" customHeight="1">
      <c r="C126" s="44"/>
      <c r="D126" s="44" t="s">
        <v>212</v>
      </c>
      <c r="E126" s="62"/>
      <c r="F126" s="62"/>
      <c r="G126" s="3"/>
      <c r="H126" s="45"/>
      <c r="I126" s="22"/>
      <c r="J126" s="45"/>
      <c r="K126" s="3"/>
      <c r="L126" s="45"/>
      <c r="M126" s="22"/>
    </row>
    <row r="127" spans="1:13" ht="16.5" customHeight="1">
      <c r="C127" s="44" t="s">
        <v>213</v>
      </c>
      <c r="E127" s="62"/>
      <c r="F127" s="62"/>
      <c r="G127" s="3"/>
      <c r="H127" s="45"/>
      <c r="I127" s="22"/>
      <c r="J127" s="45"/>
      <c r="K127" s="3"/>
      <c r="L127" s="45"/>
      <c r="M127" s="22"/>
    </row>
    <row r="128" spans="1:13" ht="16.5" customHeight="1">
      <c r="C128" s="44"/>
      <c r="D128" s="25" t="s">
        <v>214</v>
      </c>
      <c r="E128" s="62"/>
      <c r="F128" s="62"/>
      <c r="G128" s="3"/>
      <c r="H128" s="45"/>
      <c r="I128" s="22"/>
      <c r="J128" s="45"/>
      <c r="K128" s="3"/>
      <c r="L128" s="45"/>
      <c r="M128" s="22"/>
    </row>
    <row r="129" spans="1:13" ht="16.5" customHeight="1" thickBot="1">
      <c r="C129" s="44"/>
      <c r="D129" s="44" t="s">
        <v>49</v>
      </c>
      <c r="E129" s="62"/>
      <c r="F129" s="62"/>
      <c r="G129" s="13">
        <v>5323497</v>
      </c>
      <c r="H129" s="45"/>
      <c r="I129" s="14">
        <v>5000000</v>
      </c>
      <c r="J129" s="12"/>
      <c r="K129" s="13">
        <v>5323497</v>
      </c>
      <c r="L129" s="45"/>
      <c r="M129" s="14">
        <v>5000000</v>
      </c>
    </row>
    <row r="130" spans="1:13" ht="16.5" customHeight="1" thickTop="1">
      <c r="C130" s="44"/>
      <c r="D130" s="44"/>
      <c r="E130" s="211"/>
      <c r="F130" s="62"/>
      <c r="G130" s="15"/>
      <c r="H130" s="45"/>
      <c r="I130" s="10"/>
      <c r="J130" s="12"/>
      <c r="K130" s="15"/>
      <c r="L130" s="45"/>
      <c r="M130" s="10"/>
    </row>
    <row r="131" spans="1:13" ht="16.5" customHeight="1">
      <c r="B131" s="25" t="s">
        <v>50</v>
      </c>
      <c r="C131" s="44"/>
      <c r="D131" s="44"/>
      <c r="E131" s="62"/>
      <c r="F131" s="62"/>
      <c r="G131" s="3"/>
      <c r="H131" s="45"/>
      <c r="I131" s="22"/>
      <c r="J131" s="45"/>
      <c r="K131" s="3"/>
      <c r="L131" s="45"/>
      <c r="M131" s="22"/>
    </row>
    <row r="132" spans="1:13" ht="16.5" customHeight="1">
      <c r="C132" s="44" t="s">
        <v>215</v>
      </c>
      <c r="E132" s="211"/>
      <c r="F132" s="62"/>
      <c r="G132" s="15"/>
      <c r="H132" s="45"/>
      <c r="I132" s="10"/>
      <c r="J132" s="12"/>
      <c r="K132" s="15"/>
      <c r="L132" s="45"/>
      <c r="M132" s="10"/>
    </row>
    <row r="133" spans="1:13" ht="16.5" customHeight="1">
      <c r="C133" s="44"/>
      <c r="D133" s="44" t="s">
        <v>216</v>
      </c>
      <c r="E133" s="211"/>
      <c r="F133" s="62"/>
      <c r="G133" s="15"/>
      <c r="H133" s="45"/>
      <c r="I133" s="10"/>
      <c r="J133" s="12"/>
      <c r="K133" s="15"/>
      <c r="L133" s="45"/>
      <c r="M133" s="10"/>
    </row>
    <row r="134" spans="1:13" ht="16.5" customHeight="1">
      <c r="C134" s="44" t="s">
        <v>213</v>
      </c>
      <c r="E134" s="211"/>
      <c r="F134" s="62"/>
      <c r="G134" s="15"/>
      <c r="H134" s="45"/>
      <c r="I134" s="10"/>
      <c r="J134" s="12"/>
      <c r="K134" s="15"/>
      <c r="L134" s="45"/>
      <c r="M134" s="10"/>
    </row>
    <row r="135" spans="1:13" ht="16.5" customHeight="1">
      <c r="C135" s="44"/>
      <c r="D135" s="25" t="s">
        <v>217</v>
      </c>
      <c r="E135" s="211"/>
      <c r="F135" s="62"/>
      <c r="G135" s="15"/>
      <c r="H135" s="45"/>
      <c r="I135" s="10"/>
      <c r="J135" s="12"/>
      <c r="K135" s="15"/>
      <c r="L135" s="45"/>
      <c r="M135" s="10"/>
    </row>
    <row r="136" spans="1:13" ht="16.5" customHeight="1">
      <c r="C136" s="44"/>
      <c r="D136" s="44" t="s">
        <v>51</v>
      </c>
      <c r="E136" s="211"/>
      <c r="F136" s="62"/>
      <c r="G136" s="15">
        <v>4670560</v>
      </c>
      <c r="H136" s="45"/>
      <c r="I136" s="10">
        <v>3615930</v>
      </c>
      <c r="J136" s="12"/>
      <c r="K136" s="15">
        <v>4670560</v>
      </c>
      <c r="L136" s="45"/>
      <c r="M136" s="10">
        <v>3615930</v>
      </c>
    </row>
    <row r="137" spans="1:13" ht="16.5" customHeight="1">
      <c r="A137" s="25" t="s">
        <v>218</v>
      </c>
      <c r="C137" s="44"/>
      <c r="D137" s="44"/>
      <c r="E137" s="211">
        <v>18</v>
      </c>
      <c r="F137" s="62"/>
      <c r="G137" s="15">
        <v>-568148</v>
      </c>
      <c r="H137" s="45"/>
      <c r="I137" s="10">
        <v>0</v>
      </c>
      <c r="J137" s="12"/>
      <c r="K137" s="15">
        <v>-568148</v>
      </c>
      <c r="L137" s="45"/>
      <c r="M137" s="10">
        <v>0</v>
      </c>
    </row>
    <row r="138" spans="1:13" ht="16.5" customHeight="1">
      <c r="A138" s="25" t="s">
        <v>143</v>
      </c>
      <c r="C138" s="44"/>
      <c r="D138" s="44"/>
      <c r="F138" s="62"/>
      <c r="G138" s="4"/>
      <c r="H138" s="45"/>
      <c r="I138" s="10"/>
      <c r="J138" s="12"/>
      <c r="K138" s="4"/>
      <c r="L138" s="45"/>
      <c r="M138" s="10"/>
    </row>
    <row r="139" spans="1:13" ht="16.5" customHeight="1">
      <c r="B139" s="25" t="s">
        <v>52</v>
      </c>
      <c r="D139" s="44"/>
      <c r="E139" s="211"/>
      <c r="F139" s="62"/>
      <c r="G139" s="15">
        <v>49892</v>
      </c>
      <c r="H139" s="45"/>
      <c r="I139" s="10">
        <v>49892</v>
      </c>
      <c r="J139" s="12"/>
      <c r="K139" s="15">
        <v>49892</v>
      </c>
      <c r="L139" s="45"/>
      <c r="M139" s="10">
        <v>49892</v>
      </c>
    </row>
    <row r="140" spans="1:13" ht="16.5" customHeight="1">
      <c r="B140" s="25" t="s">
        <v>53</v>
      </c>
      <c r="D140" s="44"/>
      <c r="E140" s="211"/>
      <c r="F140" s="62"/>
      <c r="G140" s="15">
        <v>-3092453</v>
      </c>
      <c r="I140" s="22">
        <v>-2306451</v>
      </c>
      <c r="J140" s="45"/>
      <c r="K140" s="15">
        <v>-2047915</v>
      </c>
      <c r="L140" s="12"/>
      <c r="M140" s="22">
        <v>-1541066</v>
      </c>
    </row>
    <row r="141" spans="1:13" ht="16.5" customHeight="1">
      <c r="A141" s="25" t="s">
        <v>54</v>
      </c>
      <c r="D141" s="44"/>
      <c r="E141" s="211"/>
      <c r="F141" s="62"/>
      <c r="G141" s="106">
        <v>2896358</v>
      </c>
      <c r="I141" s="29">
        <v>2909531</v>
      </c>
      <c r="J141" s="45"/>
      <c r="K141" s="106">
        <v>2258711</v>
      </c>
      <c r="L141" s="12"/>
      <c r="M141" s="29">
        <v>2270645</v>
      </c>
    </row>
    <row r="142" spans="1:13" ht="16.5" customHeight="1">
      <c r="A142" s="20"/>
      <c r="B142" s="20"/>
      <c r="C142" s="21"/>
      <c r="D142" s="21"/>
      <c r="E142" s="21"/>
      <c r="F142" s="21"/>
      <c r="G142" s="3"/>
      <c r="H142" s="23"/>
      <c r="I142" s="22"/>
      <c r="J142" s="45"/>
      <c r="K142" s="3"/>
      <c r="L142" s="23"/>
      <c r="M142" s="22"/>
    </row>
    <row r="143" spans="1:13" ht="16.5" customHeight="1">
      <c r="A143" s="20" t="s">
        <v>55</v>
      </c>
      <c r="B143" s="20"/>
      <c r="C143" s="20"/>
      <c r="D143" s="97"/>
      <c r="E143" s="211"/>
      <c r="F143" s="62"/>
      <c r="G143" s="15">
        <f>SUM(G136:G141)</f>
        <v>3956209</v>
      </c>
      <c r="H143" s="10"/>
      <c r="I143" s="10">
        <f>SUM(I136:I141)</f>
        <v>4268902</v>
      </c>
      <c r="J143" s="10"/>
      <c r="K143" s="15">
        <f>SUM(K136:K141)</f>
        <v>4363100</v>
      </c>
      <c r="L143" s="10"/>
      <c r="M143" s="10">
        <f>SUM(M136:M141)</f>
        <v>4395401</v>
      </c>
    </row>
    <row r="144" spans="1:13" ht="16.5" customHeight="1">
      <c r="A144" s="25" t="s">
        <v>56</v>
      </c>
      <c r="D144" s="44"/>
      <c r="E144" s="211"/>
      <c r="F144" s="62"/>
      <c r="G144" s="106">
        <v>113981</v>
      </c>
      <c r="I144" s="29">
        <v>111994</v>
      </c>
      <c r="J144" s="45"/>
      <c r="K144" s="106">
        <v>0</v>
      </c>
      <c r="L144" s="12"/>
      <c r="M144" s="29">
        <v>0</v>
      </c>
    </row>
    <row r="145" spans="1:13" ht="16.5" customHeight="1">
      <c r="A145" s="20"/>
      <c r="B145" s="20"/>
      <c r="C145" s="21"/>
      <c r="D145" s="21"/>
      <c r="E145" s="21"/>
      <c r="F145" s="21"/>
      <c r="G145" s="3"/>
      <c r="H145" s="23"/>
      <c r="I145" s="22"/>
      <c r="J145" s="45"/>
      <c r="K145" s="3"/>
      <c r="L145" s="23"/>
      <c r="M145" s="22"/>
    </row>
    <row r="146" spans="1:13" ht="16.5" customHeight="1">
      <c r="A146" s="20" t="s">
        <v>57</v>
      </c>
      <c r="D146" s="44"/>
      <c r="E146" s="211"/>
      <c r="F146" s="62"/>
      <c r="G146" s="113">
        <f>SUM(G143:G144)</f>
        <v>4070190</v>
      </c>
      <c r="I146" s="29">
        <f>SUM(I143:I144)</f>
        <v>4380896</v>
      </c>
      <c r="J146" s="45"/>
      <c r="K146" s="113">
        <f>SUM(K143:K144)</f>
        <v>4363100</v>
      </c>
      <c r="L146" s="12"/>
      <c r="M146" s="29">
        <f>SUM(M143:M144)</f>
        <v>4395401</v>
      </c>
    </row>
    <row r="147" spans="1:13" ht="16.5" customHeight="1">
      <c r="A147" s="20"/>
      <c r="B147" s="20"/>
      <c r="C147" s="21"/>
      <c r="D147" s="21"/>
      <c r="E147" s="21"/>
      <c r="F147" s="21"/>
      <c r="G147" s="3"/>
      <c r="H147" s="23"/>
      <c r="I147" s="22"/>
      <c r="J147" s="45"/>
      <c r="K147" s="3"/>
      <c r="L147" s="23"/>
      <c r="M147" s="22"/>
    </row>
    <row r="148" spans="1:13" ht="16.5" customHeight="1" thickBot="1">
      <c r="A148" s="20" t="s">
        <v>58</v>
      </c>
      <c r="B148" s="20"/>
      <c r="C148" s="44"/>
      <c r="D148" s="44"/>
      <c r="E148" s="211"/>
      <c r="F148" s="211"/>
      <c r="G148" s="8">
        <f>G146+G99</f>
        <v>18847040</v>
      </c>
      <c r="I148" s="55">
        <f>I146+I99</f>
        <v>17596017</v>
      </c>
      <c r="J148" s="45"/>
      <c r="K148" s="8">
        <f>K146+K99</f>
        <v>17047877</v>
      </c>
      <c r="L148" s="45"/>
      <c r="M148" s="55">
        <f>M146+M99</f>
        <v>15446415</v>
      </c>
    </row>
    <row r="149" spans="1:13" ht="15" customHeight="1" thickTop="1">
      <c r="A149" s="20"/>
      <c r="B149" s="20"/>
      <c r="C149" s="44"/>
      <c r="D149" s="44"/>
      <c r="E149" s="211"/>
      <c r="F149" s="211"/>
      <c r="G149" s="229"/>
      <c r="H149" s="229"/>
      <c r="I149" s="229"/>
      <c r="J149" s="229"/>
      <c r="K149" s="229"/>
      <c r="L149" s="229"/>
      <c r="M149" s="229"/>
    </row>
    <row r="150" spans="1:13" ht="15" customHeight="1">
      <c r="A150" s="20"/>
      <c r="B150" s="20"/>
      <c r="C150" s="44"/>
      <c r="D150" s="44"/>
      <c r="E150" s="231"/>
      <c r="F150" s="231"/>
      <c r="G150" s="229"/>
      <c r="H150" s="229"/>
      <c r="I150" s="229"/>
      <c r="J150" s="229"/>
      <c r="K150" s="229"/>
      <c r="L150" s="229"/>
      <c r="M150" s="229"/>
    </row>
    <row r="151" spans="1:13" ht="15" customHeight="1">
      <c r="A151" s="20"/>
      <c r="B151" s="20"/>
      <c r="C151" s="44"/>
      <c r="D151" s="44"/>
      <c r="E151" s="211"/>
      <c r="F151" s="211"/>
      <c r="G151" s="229"/>
      <c r="H151" s="229"/>
      <c r="I151" s="229"/>
      <c r="J151" s="229"/>
      <c r="K151" s="229"/>
      <c r="L151" s="229"/>
      <c r="M151" s="229"/>
    </row>
    <row r="152" spans="1:13" ht="15" customHeight="1">
      <c r="A152" s="20"/>
      <c r="B152" s="20"/>
      <c r="C152" s="44"/>
      <c r="D152" s="44"/>
      <c r="E152" s="225"/>
      <c r="F152" s="225"/>
      <c r="G152" s="22"/>
      <c r="H152" s="22"/>
      <c r="I152" s="22"/>
      <c r="J152" s="22"/>
      <c r="K152" s="22"/>
      <c r="L152" s="22"/>
      <c r="M152" s="22"/>
    </row>
    <row r="153" spans="1:13" ht="15" customHeight="1">
      <c r="A153" s="20"/>
      <c r="B153" s="20"/>
      <c r="C153" s="44"/>
      <c r="D153" s="44"/>
      <c r="E153" s="225"/>
      <c r="F153" s="225"/>
      <c r="G153" s="22"/>
      <c r="H153" s="22"/>
      <c r="I153" s="22"/>
      <c r="J153" s="22"/>
      <c r="K153" s="22"/>
      <c r="L153" s="22"/>
      <c r="M153" s="22"/>
    </row>
    <row r="154" spans="1:13" ht="15" customHeight="1">
      <c r="A154" s="20"/>
      <c r="B154" s="20"/>
      <c r="C154" s="44"/>
      <c r="D154" s="44"/>
      <c r="E154" s="211"/>
      <c r="F154" s="211"/>
      <c r="G154" s="22"/>
      <c r="H154" s="22"/>
      <c r="I154" s="22"/>
      <c r="J154" s="22"/>
      <c r="K154" s="22"/>
      <c r="L154" s="22"/>
      <c r="M154" s="22"/>
    </row>
    <row r="155" spans="1:13" ht="15" customHeight="1">
      <c r="A155" s="20"/>
      <c r="B155" s="20"/>
      <c r="C155" s="44"/>
      <c r="D155" s="44"/>
      <c r="E155" s="211"/>
      <c r="F155" s="211"/>
      <c r="G155" s="22"/>
      <c r="H155" s="22"/>
      <c r="I155" s="22"/>
      <c r="J155" s="22"/>
      <c r="K155" s="22"/>
      <c r="L155" s="22"/>
      <c r="M155" s="22"/>
    </row>
    <row r="156" spans="1:13" ht="15" customHeight="1">
      <c r="A156" s="20"/>
      <c r="B156" s="20"/>
      <c r="C156" s="44"/>
      <c r="D156" s="44"/>
      <c r="E156" s="211"/>
      <c r="F156" s="211"/>
      <c r="G156" s="22"/>
      <c r="I156" s="22"/>
      <c r="J156" s="46"/>
      <c r="K156" s="22"/>
      <c r="L156" s="45"/>
      <c r="M156" s="22"/>
    </row>
    <row r="157" spans="1:13" ht="21.95" customHeight="1">
      <c r="A157" s="56" t="str">
        <f>A55</f>
        <v>The accompanying condensed notes are an integral part of this interim financial information.</v>
      </c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6"/>
    </row>
  </sheetData>
  <mergeCells count="13">
    <mergeCell ref="G62:I62"/>
    <mergeCell ref="K62:M62"/>
    <mergeCell ref="G112:I112"/>
    <mergeCell ref="K112:M112"/>
    <mergeCell ref="G113:I113"/>
    <mergeCell ref="K113:M113"/>
    <mergeCell ref="G61:I61"/>
    <mergeCell ref="K61:M61"/>
    <mergeCell ref="G6:I6"/>
    <mergeCell ref="K6:M6"/>
    <mergeCell ref="G7:I7"/>
    <mergeCell ref="K7:M7"/>
    <mergeCell ref="A52:M5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B70D1-E84C-4A4C-AA6D-DDDB08B773CE}">
  <dimension ref="A1:M111"/>
  <sheetViews>
    <sheetView topLeftCell="A106" zoomScaleNormal="100" zoomScaleSheetLayoutView="90" zoomScalePageLayoutView="85" workbookViewId="0">
      <selection activeCell="K162" sqref="K162"/>
    </sheetView>
  </sheetViews>
  <sheetFormatPr defaultRowHeight="16.5" customHeight="1"/>
  <cols>
    <col min="1" max="3" width="1.28515625" style="67" customWidth="1"/>
    <col min="4" max="4" width="36.42578125" style="67" customWidth="1"/>
    <col min="5" max="5" width="5.28515625" style="67" customWidth="1"/>
    <col min="6" max="6" width="0.7109375" style="67" customWidth="1"/>
    <col min="7" max="7" width="12.7109375" style="47" customWidth="1"/>
    <col min="8" max="8" width="0.7109375" style="75" customWidth="1"/>
    <col min="9" max="9" width="12.7109375" style="101" customWidth="1"/>
    <col min="10" max="10" width="0.7109375" style="75" customWidth="1"/>
    <col min="11" max="11" width="12.7109375" style="47" customWidth="1"/>
    <col min="12" max="12" width="0.7109375" style="75" customWidth="1"/>
    <col min="13" max="13" width="12.7109375" style="101" customWidth="1"/>
    <col min="14" max="233" width="9.140625" style="67"/>
    <col min="234" max="236" width="1.28515625" style="67" customWidth="1"/>
    <col min="237" max="237" width="36.85546875" style="67" customWidth="1"/>
    <col min="238" max="238" width="5.28515625" style="67" customWidth="1"/>
    <col min="239" max="239" width="0.7109375" style="67" customWidth="1"/>
    <col min="240" max="240" width="12.7109375" style="67" customWidth="1"/>
    <col min="241" max="241" width="0.7109375" style="67" customWidth="1"/>
    <col min="242" max="242" width="12.7109375" style="67" customWidth="1"/>
    <col min="243" max="243" width="0.7109375" style="67" customWidth="1"/>
    <col min="244" max="244" width="12.7109375" style="67" customWidth="1"/>
    <col min="245" max="245" width="0.7109375" style="67" customWidth="1"/>
    <col min="246" max="246" width="12.7109375" style="67" customWidth="1"/>
    <col min="247" max="250" width="9.140625" style="67"/>
    <col min="251" max="251" width="0" style="67" hidden="1" customWidth="1"/>
    <col min="252" max="489" width="9.140625" style="67"/>
    <col min="490" max="492" width="1.28515625" style="67" customWidth="1"/>
    <col min="493" max="493" width="36.85546875" style="67" customWidth="1"/>
    <col min="494" max="494" width="5.28515625" style="67" customWidth="1"/>
    <col min="495" max="495" width="0.7109375" style="67" customWidth="1"/>
    <col min="496" max="496" width="12.7109375" style="67" customWidth="1"/>
    <col min="497" max="497" width="0.7109375" style="67" customWidth="1"/>
    <col min="498" max="498" width="12.7109375" style="67" customWidth="1"/>
    <col min="499" max="499" width="0.7109375" style="67" customWidth="1"/>
    <col min="500" max="500" width="12.7109375" style="67" customWidth="1"/>
    <col min="501" max="501" width="0.7109375" style="67" customWidth="1"/>
    <col min="502" max="502" width="12.7109375" style="67" customWidth="1"/>
    <col min="503" max="506" width="9.140625" style="67"/>
    <col min="507" max="507" width="0" style="67" hidden="1" customWidth="1"/>
    <col min="508" max="745" width="9.140625" style="67"/>
    <col min="746" max="748" width="1.28515625" style="67" customWidth="1"/>
    <col min="749" max="749" width="36.85546875" style="67" customWidth="1"/>
    <col min="750" max="750" width="5.28515625" style="67" customWidth="1"/>
    <col min="751" max="751" width="0.7109375" style="67" customWidth="1"/>
    <col min="752" max="752" width="12.7109375" style="67" customWidth="1"/>
    <col min="753" max="753" width="0.7109375" style="67" customWidth="1"/>
    <col min="754" max="754" width="12.7109375" style="67" customWidth="1"/>
    <col min="755" max="755" width="0.7109375" style="67" customWidth="1"/>
    <col min="756" max="756" width="12.7109375" style="67" customWidth="1"/>
    <col min="757" max="757" width="0.7109375" style="67" customWidth="1"/>
    <col min="758" max="758" width="12.7109375" style="67" customWidth="1"/>
    <col min="759" max="762" width="9.140625" style="67"/>
    <col min="763" max="763" width="0" style="67" hidden="1" customWidth="1"/>
    <col min="764" max="1001" width="9.140625" style="67"/>
    <col min="1002" max="1004" width="1.28515625" style="67" customWidth="1"/>
    <col min="1005" max="1005" width="36.85546875" style="67" customWidth="1"/>
    <col min="1006" max="1006" width="5.28515625" style="67" customWidth="1"/>
    <col min="1007" max="1007" width="0.7109375" style="67" customWidth="1"/>
    <col min="1008" max="1008" width="12.7109375" style="67" customWidth="1"/>
    <col min="1009" max="1009" width="0.7109375" style="67" customWidth="1"/>
    <col min="1010" max="1010" width="12.7109375" style="67" customWidth="1"/>
    <col min="1011" max="1011" width="0.7109375" style="67" customWidth="1"/>
    <col min="1012" max="1012" width="12.7109375" style="67" customWidth="1"/>
    <col min="1013" max="1013" width="0.7109375" style="67" customWidth="1"/>
    <col min="1014" max="1014" width="12.7109375" style="67" customWidth="1"/>
    <col min="1015" max="1018" width="9.140625" style="67"/>
    <col min="1019" max="1019" width="0" style="67" hidden="1" customWidth="1"/>
    <col min="1020" max="1257" width="9.140625" style="67"/>
    <col min="1258" max="1260" width="1.28515625" style="67" customWidth="1"/>
    <col min="1261" max="1261" width="36.85546875" style="67" customWidth="1"/>
    <col min="1262" max="1262" width="5.28515625" style="67" customWidth="1"/>
    <col min="1263" max="1263" width="0.7109375" style="67" customWidth="1"/>
    <col min="1264" max="1264" width="12.7109375" style="67" customWidth="1"/>
    <col min="1265" max="1265" width="0.7109375" style="67" customWidth="1"/>
    <col min="1266" max="1266" width="12.7109375" style="67" customWidth="1"/>
    <col min="1267" max="1267" width="0.7109375" style="67" customWidth="1"/>
    <col min="1268" max="1268" width="12.7109375" style="67" customWidth="1"/>
    <col min="1269" max="1269" width="0.7109375" style="67" customWidth="1"/>
    <col min="1270" max="1270" width="12.7109375" style="67" customWidth="1"/>
    <col min="1271" max="1274" width="9.140625" style="67"/>
    <col min="1275" max="1275" width="0" style="67" hidden="1" customWidth="1"/>
    <col min="1276" max="1513" width="9.140625" style="67"/>
    <col min="1514" max="1516" width="1.28515625" style="67" customWidth="1"/>
    <col min="1517" max="1517" width="36.85546875" style="67" customWidth="1"/>
    <col min="1518" max="1518" width="5.28515625" style="67" customWidth="1"/>
    <col min="1519" max="1519" width="0.7109375" style="67" customWidth="1"/>
    <col min="1520" max="1520" width="12.7109375" style="67" customWidth="1"/>
    <col min="1521" max="1521" width="0.7109375" style="67" customWidth="1"/>
    <col min="1522" max="1522" width="12.7109375" style="67" customWidth="1"/>
    <col min="1523" max="1523" width="0.7109375" style="67" customWidth="1"/>
    <col min="1524" max="1524" width="12.7109375" style="67" customWidth="1"/>
    <col min="1525" max="1525" width="0.7109375" style="67" customWidth="1"/>
    <col min="1526" max="1526" width="12.7109375" style="67" customWidth="1"/>
    <col min="1527" max="1530" width="9.140625" style="67"/>
    <col min="1531" max="1531" width="0" style="67" hidden="1" customWidth="1"/>
    <col min="1532" max="1769" width="9.140625" style="67"/>
    <col min="1770" max="1772" width="1.28515625" style="67" customWidth="1"/>
    <col min="1773" max="1773" width="36.85546875" style="67" customWidth="1"/>
    <col min="1774" max="1774" width="5.28515625" style="67" customWidth="1"/>
    <col min="1775" max="1775" width="0.7109375" style="67" customWidth="1"/>
    <col min="1776" max="1776" width="12.7109375" style="67" customWidth="1"/>
    <col min="1777" max="1777" width="0.7109375" style="67" customWidth="1"/>
    <col min="1778" max="1778" width="12.7109375" style="67" customWidth="1"/>
    <col min="1779" max="1779" width="0.7109375" style="67" customWidth="1"/>
    <col min="1780" max="1780" width="12.7109375" style="67" customWidth="1"/>
    <col min="1781" max="1781" width="0.7109375" style="67" customWidth="1"/>
    <col min="1782" max="1782" width="12.7109375" style="67" customWidth="1"/>
    <col min="1783" max="1786" width="9.140625" style="67"/>
    <col min="1787" max="1787" width="0" style="67" hidden="1" customWidth="1"/>
    <col min="1788" max="2025" width="9.140625" style="67"/>
    <col min="2026" max="2028" width="1.28515625" style="67" customWidth="1"/>
    <col min="2029" max="2029" width="36.85546875" style="67" customWidth="1"/>
    <col min="2030" max="2030" width="5.28515625" style="67" customWidth="1"/>
    <col min="2031" max="2031" width="0.7109375" style="67" customWidth="1"/>
    <col min="2032" max="2032" width="12.7109375" style="67" customWidth="1"/>
    <col min="2033" max="2033" width="0.7109375" style="67" customWidth="1"/>
    <col min="2034" max="2034" width="12.7109375" style="67" customWidth="1"/>
    <col min="2035" max="2035" width="0.7109375" style="67" customWidth="1"/>
    <col min="2036" max="2036" width="12.7109375" style="67" customWidth="1"/>
    <col min="2037" max="2037" width="0.7109375" style="67" customWidth="1"/>
    <col min="2038" max="2038" width="12.7109375" style="67" customWidth="1"/>
    <col min="2039" max="2042" width="9.140625" style="67"/>
    <col min="2043" max="2043" width="0" style="67" hidden="1" customWidth="1"/>
    <col min="2044" max="2281" width="9.140625" style="67"/>
    <col min="2282" max="2284" width="1.28515625" style="67" customWidth="1"/>
    <col min="2285" max="2285" width="36.85546875" style="67" customWidth="1"/>
    <col min="2286" max="2286" width="5.28515625" style="67" customWidth="1"/>
    <col min="2287" max="2287" width="0.7109375" style="67" customWidth="1"/>
    <col min="2288" max="2288" width="12.7109375" style="67" customWidth="1"/>
    <col min="2289" max="2289" width="0.7109375" style="67" customWidth="1"/>
    <col min="2290" max="2290" width="12.7109375" style="67" customWidth="1"/>
    <col min="2291" max="2291" width="0.7109375" style="67" customWidth="1"/>
    <col min="2292" max="2292" width="12.7109375" style="67" customWidth="1"/>
    <col min="2293" max="2293" width="0.7109375" style="67" customWidth="1"/>
    <col min="2294" max="2294" width="12.7109375" style="67" customWidth="1"/>
    <col min="2295" max="2298" width="9.140625" style="67"/>
    <col min="2299" max="2299" width="0" style="67" hidden="1" customWidth="1"/>
    <col min="2300" max="2537" width="9.140625" style="67"/>
    <col min="2538" max="2540" width="1.28515625" style="67" customWidth="1"/>
    <col min="2541" max="2541" width="36.85546875" style="67" customWidth="1"/>
    <col min="2542" max="2542" width="5.28515625" style="67" customWidth="1"/>
    <col min="2543" max="2543" width="0.7109375" style="67" customWidth="1"/>
    <col min="2544" max="2544" width="12.7109375" style="67" customWidth="1"/>
    <col min="2545" max="2545" width="0.7109375" style="67" customWidth="1"/>
    <col min="2546" max="2546" width="12.7109375" style="67" customWidth="1"/>
    <col min="2547" max="2547" width="0.7109375" style="67" customWidth="1"/>
    <col min="2548" max="2548" width="12.7109375" style="67" customWidth="1"/>
    <col min="2549" max="2549" width="0.7109375" style="67" customWidth="1"/>
    <col min="2550" max="2550" width="12.7109375" style="67" customWidth="1"/>
    <col min="2551" max="2554" width="9.140625" style="67"/>
    <col min="2555" max="2555" width="0" style="67" hidden="1" customWidth="1"/>
    <col min="2556" max="2793" width="9.140625" style="67"/>
    <col min="2794" max="2796" width="1.28515625" style="67" customWidth="1"/>
    <col min="2797" max="2797" width="36.85546875" style="67" customWidth="1"/>
    <col min="2798" max="2798" width="5.28515625" style="67" customWidth="1"/>
    <col min="2799" max="2799" width="0.7109375" style="67" customWidth="1"/>
    <col min="2800" max="2800" width="12.7109375" style="67" customWidth="1"/>
    <col min="2801" max="2801" width="0.7109375" style="67" customWidth="1"/>
    <col min="2802" max="2802" width="12.7109375" style="67" customWidth="1"/>
    <col min="2803" max="2803" width="0.7109375" style="67" customWidth="1"/>
    <col min="2804" max="2804" width="12.7109375" style="67" customWidth="1"/>
    <col min="2805" max="2805" width="0.7109375" style="67" customWidth="1"/>
    <col min="2806" max="2806" width="12.7109375" style="67" customWidth="1"/>
    <col min="2807" max="2810" width="9.140625" style="67"/>
    <col min="2811" max="2811" width="0" style="67" hidden="1" customWidth="1"/>
    <col min="2812" max="3049" width="9.140625" style="67"/>
    <col min="3050" max="3052" width="1.28515625" style="67" customWidth="1"/>
    <col min="3053" max="3053" width="36.85546875" style="67" customWidth="1"/>
    <col min="3054" max="3054" width="5.28515625" style="67" customWidth="1"/>
    <col min="3055" max="3055" width="0.7109375" style="67" customWidth="1"/>
    <col min="3056" max="3056" width="12.7109375" style="67" customWidth="1"/>
    <col min="3057" max="3057" width="0.7109375" style="67" customWidth="1"/>
    <col min="3058" max="3058" width="12.7109375" style="67" customWidth="1"/>
    <col min="3059" max="3059" width="0.7109375" style="67" customWidth="1"/>
    <col min="3060" max="3060" width="12.7109375" style="67" customWidth="1"/>
    <col min="3061" max="3061" width="0.7109375" style="67" customWidth="1"/>
    <col min="3062" max="3062" width="12.7109375" style="67" customWidth="1"/>
    <col min="3063" max="3066" width="9.140625" style="67"/>
    <col min="3067" max="3067" width="0" style="67" hidden="1" customWidth="1"/>
    <col min="3068" max="3305" width="9.140625" style="67"/>
    <col min="3306" max="3308" width="1.28515625" style="67" customWidth="1"/>
    <col min="3309" max="3309" width="36.85546875" style="67" customWidth="1"/>
    <col min="3310" max="3310" width="5.28515625" style="67" customWidth="1"/>
    <col min="3311" max="3311" width="0.7109375" style="67" customWidth="1"/>
    <col min="3312" max="3312" width="12.7109375" style="67" customWidth="1"/>
    <col min="3313" max="3313" width="0.7109375" style="67" customWidth="1"/>
    <col min="3314" max="3314" width="12.7109375" style="67" customWidth="1"/>
    <col min="3315" max="3315" width="0.7109375" style="67" customWidth="1"/>
    <col min="3316" max="3316" width="12.7109375" style="67" customWidth="1"/>
    <col min="3317" max="3317" width="0.7109375" style="67" customWidth="1"/>
    <col min="3318" max="3318" width="12.7109375" style="67" customWidth="1"/>
    <col min="3319" max="3322" width="9.140625" style="67"/>
    <col min="3323" max="3323" width="0" style="67" hidden="1" customWidth="1"/>
    <col min="3324" max="3561" width="9.140625" style="67"/>
    <col min="3562" max="3564" width="1.28515625" style="67" customWidth="1"/>
    <col min="3565" max="3565" width="36.85546875" style="67" customWidth="1"/>
    <col min="3566" max="3566" width="5.28515625" style="67" customWidth="1"/>
    <col min="3567" max="3567" width="0.7109375" style="67" customWidth="1"/>
    <col min="3568" max="3568" width="12.7109375" style="67" customWidth="1"/>
    <col min="3569" max="3569" width="0.7109375" style="67" customWidth="1"/>
    <col min="3570" max="3570" width="12.7109375" style="67" customWidth="1"/>
    <col min="3571" max="3571" width="0.7109375" style="67" customWidth="1"/>
    <col min="3572" max="3572" width="12.7109375" style="67" customWidth="1"/>
    <col min="3573" max="3573" width="0.7109375" style="67" customWidth="1"/>
    <col min="3574" max="3574" width="12.7109375" style="67" customWidth="1"/>
    <col min="3575" max="3578" width="9.140625" style="67"/>
    <col min="3579" max="3579" width="0" style="67" hidden="1" customWidth="1"/>
    <col min="3580" max="3817" width="9.140625" style="67"/>
    <col min="3818" max="3820" width="1.28515625" style="67" customWidth="1"/>
    <col min="3821" max="3821" width="36.85546875" style="67" customWidth="1"/>
    <col min="3822" max="3822" width="5.28515625" style="67" customWidth="1"/>
    <col min="3823" max="3823" width="0.7109375" style="67" customWidth="1"/>
    <col min="3824" max="3824" width="12.7109375" style="67" customWidth="1"/>
    <col min="3825" max="3825" width="0.7109375" style="67" customWidth="1"/>
    <col min="3826" max="3826" width="12.7109375" style="67" customWidth="1"/>
    <col min="3827" max="3827" width="0.7109375" style="67" customWidth="1"/>
    <col min="3828" max="3828" width="12.7109375" style="67" customWidth="1"/>
    <col min="3829" max="3829" width="0.7109375" style="67" customWidth="1"/>
    <col min="3830" max="3830" width="12.7109375" style="67" customWidth="1"/>
    <col min="3831" max="3834" width="9.140625" style="67"/>
    <col min="3835" max="3835" width="0" style="67" hidden="1" customWidth="1"/>
    <col min="3836" max="4073" width="9.140625" style="67"/>
    <col min="4074" max="4076" width="1.28515625" style="67" customWidth="1"/>
    <col min="4077" max="4077" width="36.85546875" style="67" customWidth="1"/>
    <col min="4078" max="4078" width="5.28515625" style="67" customWidth="1"/>
    <col min="4079" max="4079" width="0.7109375" style="67" customWidth="1"/>
    <col min="4080" max="4080" width="12.7109375" style="67" customWidth="1"/>
    <col min="4081" max="4081" width="0.7109375" style="67" customWidth="1"/>
    <col min="4082" max="4082" width="12.7109375" style="67" customWidth="1"/>
    <col min="4083" max="4083" width="0.7109375" style="67" customWidth="1"/>
    <col min="4084" max="4084" width="12.7109375" style="67" customWidth="1"/>
    <col min="4085" max="4085" width="0.7109375" style="67" customWidth="1"/>
    <col min="4086" max="4086" width="12.7109375" style="67" customWidth="1"/>
    <col min="4087" max="4090" width="9.140625" style="67"/>
    <col min="4091" max="4091" width="0" style="67" hidden="1" customWidth="1"/>
    <col min="4092" max="4329" width="9.140625" style="67"/>
    <col min="4330" max="4332" width="1.28515625" style="67" customWidth="1"/>
    <col min="4333" max="4333" width="36.85546875" style="67" customWidth="1"/>
    <col min="4334" max="4334" width="5.28515625" style="67" customWidth="1"/>
    <col min="4335" max="4335" width="0.7109375" style="67" customWidth="1"/>
    <col min="4336" max="4336" width="12.7109375" style="67" customWidth="1"/>
    <col min="4337" max="4337" width="0.7109375" style="67" customWidth="1"/>
    <col min="4338" max="4338" width="12.7109375" style="67" customWidth="1"/>
    <col min="4339" max="4339" width="0.7109375" style="67" customWidth="1"/>
    <col min="4340" max="4340" width="12.7109375" style="67" customWidth="1"/>
    <col min="4341" max="4341" width="0.7109375" style="67" customWidth="1"/>
    <col min="4342" max="4342" width="12.7109375" style="67" customWidth="1"/>
    <col min="4343" max="4346" width="9.140625" style="67"/>
    <col min="4347" max="4347" width="0" style="67" hidden="1" customWidth="1"/>
    <col min="4348" max="4585" width="9.140625" style="67"/>
    <col min="4586" max="4588" width="1.28515625" style="67" customWidth="1"/>
    <col min="4589" max="4589" width="36.85546875" style="67" customWidth="1"/>
    <col min="4590" max="4590" width="5.28515625" style="67" customWidth="1"/>
    <col min="4591" max="4591" width="0.7109375" style="67" customWidth="1"/>
    <col min="4592" max="4592" width="12.7109375" style="67" customWidth="1"/>
    <col min="4593" max="4593" width="0.7109375" style="67" customWidth="1"/>
    <col min="4594" max="4594" width="12.7109375" style="67" customWidth="1"/>
    <col min="4595" max="4595" width="0.7109375" style="67" customWidth="1"/>
    <col min="4596" max="4596" width="12.7109375" style="67" customWidth="1"/>
    <col min="4597" max="4597" width="0.7109375" style="67" customWidth="1"/>
    <col min="4598" max="4598" width="12.7109375" style="67" customWidth="1"/>
    <col min="4599" max="4602" width="9.140625" style="67"/>
    <col min="4603" max="4603" width="0" style="67" hidden="1" customWidth="1"/>
    <col min="4604" max="4841" width="9.140625" style="67"/>
    <col min="4842" max="4844" width="1.28515625" style="67" customWidth="1"/>
    <col min="4845" max="4845" width="36.85546875" style="67" customWidth="1"/>
    <col min="4846" max="4846" width="5.28515625" style="67" customWidth="1"/>
    <col min="4847" max="4847" width="0.7109375" style="67" customWidth="1"/>
    <col min="4848" max="4848" width="12.7109375" style="67" customWidth="1"/>
    <col min="4849" max="4849" width="0.7109375" style="67" customWidth="1"/>
    <col min="4850" max="4850" width="12.7109375" style="67" customWidth="1"/>
    <col min="4851" max="4851" width="0.7109375" style="67" customWidth="1"/>
    <col min="4852" max="4852" width="12.7109375" style="67" customWidth="1"/>
    <col min="4853" max="4853" width="0.7109375" style="67" customWidth="1"/>
    <col min="4854" max="4854" width="12.7109375" style="67" customWidth="1"/>
    <col min="4855" max="4858" width="9.140625" style="67"/>
    <col min="4859" max="4859" width="0" style="67" hidden="1" customWidth="1"/>
    <col min="4860" max="5097" width="9.140625" style="67"/>
    <col min="5098" max="5100" width="1.28515625" style="67" customWidth="1"/>
    <col min="5101" max="5101" width="36.85546875" style="67" customWidth="1"/>
    <col min="5102" max="5102" width="5.28515625" style="67" customWidth="1"/>
    <col min="5103" max="5103" width="0.7109375" style="67" customWidth="1"/>
    <col min="5104" max="5104" width="12.7109375" style="67" customWidth="1"/>
    <col min="5105" max="5105" width="0.7109375" style="67" customWidth="1"/>
    <col min="5106" max="5106" width="12.7109375" style="67" customWidth="1"/>
    <col min="5107" max="5107" width="0.7109375" style="67" customWidth="1"/>
    <col min="5108" max="5108" width="12.7109375" style="67" customWidth="1"/>
    <col min="5109" max="5109" width="0.7109375" style="67" customWidth="1"/>
    <col min="5110" max="5110" width="12.7109375" style="67" customWidth="1"/>
    <col min="5111" max="5114" width="9.140625" style="67"/>
    <col min="5115" max="5115" width="0" style="67" hidden="1" customWidth="1"/>
    <col min="5116" max="5353" width="9.140625" style="67"/>
    <col min="5354" max="5356" width="1.28515625" style="67" customWidth="1"/>
    <col min="5357" max="5357" width="36.85546875" style="67" customWidth="1"/>
    <col min="5358" max="5358" width="5.28515625" style="67" customWidth="1"/>
    <col min="5359" max="5359" width="0.7109375" style="67" customWidth="1"/>
    <col min="5360" max="5360" width="12.7109375" style="67" customWidth="1"/>
    <col min="5361" max="5361" width="0.7109375" style="67" customWidth="1"/>
    <col min="5362" max="5362" width="12.7109375" style="67" customWidth="1"/>
    <col min="5363" max="5363" width="0.7109375" style="67" customWidth="1"/>
    <col min="5364" max="5364" width="12.7109375" style="67" customWidth="1"/>
    <col min="5365" max="5365" width="0.7109375" style="67" customWidth="1"/>
    <col min="5366" max="5366" width="12.7109375" style="67" customWidth="1"/>
    <col min="5367" max="5370" width="9.140625" style="67"/>
    <col min="5371" max="5371" width="0" style="67" hidden="1" customWidth="1"/>
    <col min="5372" max="5609" width="9.140625" style="67"/>
    <col min="5610" max="5612" width="1.28515625" style="67" customWidth="1"/>
    <col min="5613" max="5613" width="36.85546875" style="67" customWidth="1"/>
    <col min="5614" max="5614" width="5.28515625" style="67" customWidth="1"/>
    <col min="5615" max="5615" width="0.7109375" style="67" customWidth="1"/>
    <col min="5616" max="5616" width="12.7109375" style="67" customWidth="1"/>
    <col min="5617" max="5617" width="0.7109375" style="67" customWidth="1"/>
    <col min="5618" max="5618" width="12.7109375" style="67" customWidth="1"/>
    <col min="5619" max="5619" width="0.7109375" style="67" customWidth="1"/>
    <col min="5620" max="5620" width="12.7109375" style="67" customWidth="1"/>
    <col min="5621" max="5621" width="0.7109375" style="67" customWidth="1"/>
    <col min="5622" max="5622" width="12.7109375" style="67" customWidth="1"/>
    <col min="5623" max="5626" width="9.140625" style="67"/>
    <col min="5627" max="5627" width="0" style="67" hidden="1" customWidth="1"/>
    <col min="5628" max="5865" width="9.140625" style="67"/>
    <col min="5866" max="5868" width="1.28515625" style="67" customWidth="1"/>
    <col min="5869" max="5869" width="36.85546875" style="67" customWidth="1"/>
    <col min="5870" max="5870" width="5.28515625" style="67" customWidth="1"/>
    <col min="5871" max="5871" width="0.7109375" style="67" customWidth="1"/>
    <col min="5872" max="5872" width="12.7109375" style="67" customWidth="1"/>
    <col min="5873" max="5873" width="0.7109375" style="67" customWidth="1"/>
    <col min="5874" max="5874" width="12.7109375" style="67" customWidth="1"/>
    <col min="5875" max="5875" width="0.7109375" style="67" customWidth="1"/>
    <col min="5876" max="5876" width="12.7109375" style="67" customWidth="1"/>
    <col min="5877" max="5877" width="0.7109375" style="67" customWidth="1"/>
    <col min="5878" max="5878" width="12.7109375" style="67" customWidth="1"/>
    <col min="5879" max="5882" width="9.140625" style="67"/>
    <col min="5883" max="5883" width="0" style="67" hidden="1" customWidth="1"/>
    <col min="5884" max="6121" width="9.140625" style="67"/>
    <col min="6122" max="6124" width="1.28515625" style="67" customWidth="1"/>
    <col min="6125" max="6125" width="36.85546875" style="67" customWidth="1"/>
    <col min="6126" max="6126" width="5.28515625" style="67" customWidth="1"/>
    <col min="6127" max="6127" width="0.7109375" style="67" customWidth="1"/>
    <col min="6128" max="6128" width="12.7109375" style="67" customWidth="1"/>
    <col min="6129" max="6129" width="0.7109375" style="67" customWidth="1"/>
    <col min="6130" max="6130" width="12.7109375" style="67" customWidth="1"/>
    <col min="6131" max="6131" width="0.7109375" style="67" customWidth="1"/>
    <col min="6132" max="6132" width="12.7109375" style="67" customWidth="1"/>
    <col min="6133" max="6133" width="0.7109375" style="67" customWidth="1"/>
    <col min="6134" max="6134" width="12.7109375" style="67" customWidth="1"/>
    <col min="6135" max="6138" width="9.140625" style="67"/>
    <col min="6139" max="6139" width="0" style="67" hidden="1" customWidth="1"/>
    <col min="6140" max="6377" width="9.140625" style="67"/>
    <col min="6378" max="6380" width="1.28515625" style="67" customWidth="1"/>
    <col min="6381" max="6381" width="36.85546875" style="67" customWidth="1"/>
    <col min="6382" max="6382" width="5.28515625" style="67" customWidth="1"/>
    <col min="6383" max="6383" width="0.7109375" style="67" customWidth="1"/>
    <col min="6384" max="6384" width="12.7109375" style="67" customWidth="1"/>
    <col min="6385" max="6385" width="0.7109375" style="67" customWidth="1"/>
    <col min="6386" max="6386" width="12.7109375" style="67" customWidth="1"/>
    <col min="6387" max="6387" width="0.7109375" style="67" customWidth="1"/>
    <col min="6388" max="6388" width="12.7109375" style="67" customWidth="1"/>
    <col min="6389" max="6389" width="0.7109375" style="67" customWidth="1"/>
    <col min="6390" max="6390" width="12.7109375" style="67" customWidth="1"/>
    <col min="6391" max="6394" width="9.140625" style="67"/>
    <col min="6395" max="6395" width="0" style="67" hidden="1" customWidth="1"/>
    <col min="6396" max="6633" width="9.140625" style="67"/>
    <col min="6634" max="6636" width="1.28515625" style="67" customWidth="1"/>
    <col min="6637" max="6637" width="36.85546875" style="67" customWidth="1"/>
    <col min="6638" max="6638" width="5.28515625" style="67" customWidth="1"/>
    <col min="6639" max="6639" width="0.7109375" style="67" customWidth="1"/>
    <col min="6640" max="6640" width="12.7109375" style="67" customWidth="1"/>
    <col min="6641" max="6641" width="0.7109375" style="67" customWidth="1"/>
    <col min="6642" max="6642" width="12.7109375" style="67" customWidth="1"/>
    <col min="6643" max="6643" width="0.7109375" style="67" customWidth="1"/>
    <col min="6644" max="6644" width="12.7109375" style="67" customWidth="1"/>
    <col min="6645" max="6645" width="0.7109375" style="67" customWidth="1"/>
    <col min="6646" max="6646" width="12.7109375" style="67" customWidth="1"/>
    <col min="6647" max="6650" width="9.140625" style="67"/>
    <col min="6651" max="6651" width="0" style="67" hidden="1" customWidth="1"/>
    <col min="6652" max="6889" width="9.140625" style="67"/>
    <col min="6890" max="6892" width="1.28515625" style="67" customWidth="1"/>
    <col min="6893" max="6893" width="36.85546875" style="67" customWidth="1"/>
    <col min="6894" max="6894" width="5.28515625" style="67" customWidth="1"/>
    <col min="6895" max="6895" width="0.7109375" style="67" customWidth="1"/>
    <col min="6896" max="6896" width="12.7109375" style="67" customWidth="1"/>
    <col min="6897" max="6897" width="0.7109375" style="67" customWidth="1"/>
    <col min="6898" max="6898" width="12.7109375" style="67" customWidth="1"/>
    <col min="6899" max="6899" width="0.7109375" style="67" customWidth="1"/>
    <col min="6900" max="6900" width="12.7109375" style="67" customWidth="1"/>
    <col min="6901" max="6901" width="0.7109375" style="67" customWidth="1"/>
    <col min="6902" max="6902" width="12.7109375" style="67" customWidth="1"/>
    <col min="6903" max="6906" width="9.140625" style="67"/>
    <col min="6907" max="6907" width="0" style="67" hidden="1" customWidth="1"/>
    <col min="6908" max="7145" width="9.140625" style="67"/>
    <col min="7146" max="7148" width="1.28515625" style="67" customWidth="1"/>
    <col min="7149" max="7149" width="36.85546875" style="67" customWidth="1"/>
    <col min="7150" max="7150" width="5.28515625" style="67" customWidth="1"/>
    <col min="7151" max="7151" width="0.7109375" style="67" customWidth="1"/>
    <col min="7152" max="7152" width="12.7109375" style="67" customWidth="1"/>
    <col min="7153" max="7153" width="0.7109375" style="67" customWidth="1"/>
    <col min="7154" max="7154" width="12.7109375" style="67" customWidth="1"/>
    <col min="7155" max="7155" width="0.7109375" style="67" customWidth="1"/>
    <col min="7156" max="7156" width="12.7109375" style="67" customWidth="1"/>
    <col min="7157" max="7157" width="0.7109375" style="67" customWidth="1"/>
    <col min="7158" max="7158" width="12.7109375" style="67" customWidth="1"/>
    <col min="7159" max="7162" width="9.140625" style="67"/>
    <col min="7163" max="7163" width="0" style="67" hidden="1" customWidth="1"/>
    <col min="7164" max="7401" width="9.140625" style="67"/>
    <col min="7402" max="7404" width="1.28515625" style="67" customWidth="1"/>
    <col min="7405" max="7405" width="36.85546875" style="67" customWidth="1"/>
    <col min="7406" max="7406" width="5.28515625" style="67" customWidth="1"/>
    <col min="7407" max="7407" width="0.7109375" style="67" customWidth="1"/>
    <col min="7408" max="7408" width="12.7109375" style="67" customWidth="1"/>
    <col min="7409" max="7409" width="0.7109375" style="67" customWidth="1"/>
    <col min="7410" max="7410" width="12.7109375" style="67" customWidth="1"/>
    <col min="7411" max="7411" width="0.7109375" style="67" customWidth="1"/>
    <col min="7412" max="7412" width="12.7109375" style="67" customWidth="1"/>
    <col min="7413" max="7413" width="0.7109375" style="67" customWidth="1"/>
    <col min="7414" max="7414" width="12.7109375" style="67" customWidth="1"/>
    <col min="7415" max="7418" width="9.140625" style="67"/>
    <col min="7419" max="7419" width="0" style="67" hidden="1" customWidth="1"/>
    <col min="7420" max="7657" width="9.140625" style="67"/>
    <col min="7658" max="7660" width="1.28515625" style="67" customWidth="1"/>
    <col min="7661" max="7661" width="36.85546875" style="67" customWidth="1"/>
    <col min="7662" max="7662" width="5.28515625" style="67" customWidth="1"/>
    <col min="7663" max="7663" width="0.7109375" style="67" customWidth="1"/>
    <col min="7664" max="7664" width="12.7109375" style="67" customWidth="1"/>
    <col min="7665" max="7665" width="0.7109375" style="67" customWidth="1"/>
    <col min="7666" max="7666" width="12.7109375" style="67" customWidth="1"/>
    <col min="7667" max="7667" width="0.7109375" style="67" customWidth="1"/>
    <col min="7668" max="7668" width="12.7109375" style="67" customWidth="1"/>
    <col min="7669" max="7669" width="0.7109375" style="67" customWidth="1"/>
    <col min="7670" max="7670" width="12.7109375" style="67" customWidth="1"/>
    <col min="7671" max="7674" width="9.140625" style="67"/>
    <col min="7675" max="7675" width="0" style="67" hidden="1" customWidth="1"/>
    <col min="7676" max="7913" width="9.140625" style="67"/>
    <col min="7914" max="7916" width="1.28515625" style="67" customWidth="1"/>
    <col min="7917" max="7917" width="36.85546875" style="67" customWidth="1"/>
    <col min="7918" max="7918" width="5.28515625" style="67" customWidth="1"/>
    <col min="7919" max="7919" width="0.7109375" style="67" customWidth="1"/>
    <col min="7920" max="7920" width="12.7109375" style="67" customWidth="1"/>
    <col min="7921" max="7921" width="0.7109375" style="67" customWidth="1"/>
    <col min="7922" max="7922" width="12.7109375" style="67" customWidth="1"/>
    <col min="7923" max="7923" width="0.7109375" style="67" customWidth="1"/>
    <col min="7924" max="7924" width="12.7109375" style="67" customWidth="1"/>
    <col min="7925" max="7925" width="0.7109375" style="67" customWidth="1"/>
    <col min="7926" max="7926" width="12.7109375" style="67" customWidth="1"/>
    <col min="7927" max="7930" width="9.140625" style="67"/>
    <col min="7931" max="7931" width="0" style="67" hidden="1" customWidth="1"/>
    <col min="7932" max="8169" width="9.140625" style="67"/>
    <col min="8170" max="8172" width="1.28515625" style="67" customWidth="1"/>
    <col min="8173" max="8173" width="36.85546875" style="67" customWidth="1"/>
    <col min="8174" max="8174" width="5.28515625" style="67" customWidth="1"/>
    <col min="8175" max="8175" width="0.7109375" style="67" customWidth="1"/>
    <col min="8176" max="8176" width="12.7109375" style="67" customWidth="1"/>
    <col min="8177" max="8177" width="0.7109375" style="67" customWidth="1"/>
    <col min="8178" max="8178" width="12.7109375" style="67" customWidth="1"/>
    <col min="8179" max="8179" width="0.7109375" style="67" customWidth="1"/>
    <col min="8180" max="8180" width="12.7109375" style="67" customWidth="1"/>
    <col min="8181" max="8181" width="0.7109375" style="67" customWidth="1"/>
    <col min="8182" max="8182" width="12.7109375" style="67" customWidth="1"/>
    <col min="8183" max="8186" width="9.140625" style="67"/>
    <col min="8187" max="8187" width="0" style="67" hidden="1" customWidth="1"/>
    <col min="8188" max="8425" width="9.140625" style="67"/>
    <col min="8426" max="8428" width="1.28515625" style="67" customWidth="1"/>
    <col min="8429" max="8429" width="36.85546875" style="67" customWidth="1"/>
    <col min="8430" max="8430" width="5.28515625" style="67" customWidth="1"/>
    <col min="8431" max="8431" width="0.7109375" style="67" customWidth="1"/>
    <col min="8432" max="8432" width="12.7109375" style="67" customWidth="1"/>
    <col min="8433" max="8433" width="0.7109375" style="67" customWidth="1"/>
    <col min="8434" max="8434" width="12.7109375" style="67" customWidth="1"/>
    <col min="8435" max="8435" width="0.7109375" style="67" customWidth="1"/>
    <col min="8436" max="8436" width="12.7109375" style="67" customWidth="1"/>
    <col min="8437" max="8437" width="0.7109375" style="67" customWidth="1"/>
    <col min="8438" max="8438" width="12.7109375" style="67" customWidth="1"/>
    <col min="8439" max="8442" width="9.140625" style="67"/>
    <col min="8443" max="8443" width="0" style="67" hidden="1" customWidth="1"/>
    <col min="8444" max="8681" width="9.140625" style="67"/>
    <col min="8682" max="8684" width="1.28515625" style="67" customWidth="1"/>
    <col min="8685" max="8685" width="36.85546875" style="67" customWidth="1"/>
    <col min="8686" max="8686" width="5.28515625" style="67" customWidth="1"/>
    <col min="8687" max="8687" width="0.7109375" style="67" customWidth="1"/>
    <col min="8688" max="8688" width="12.7109375" style="67" customWidth="1"/>
    <col min="8689" max="8689" width="0.7109375" style="67" customWidth="1"/>
    <col min="8690" max="8690" width="12.7109375" style="67" customWidth="1"/>
    <col min="8691" max="8691" width="0.7109375" style="67" customWidth="1"/>
    <col min="8692" max="8692" width="12.7109375" style="67" customWidth="1"/>
    <col min="8693" max="8693" width="0.7109375" style="67" customWidth="1"/>
    <col min="8694" max="8694" width="12.7109375" style="67" customWidth="1"/>
    <col min="8695" max="8698" width="9.140625" style="67"/>
    <col min="8699" max="8699" width="0" style="67" hidden="1" customWidth="1"/>
    <col min="8700" max="8937" width="9.140625" style="67"/>
    <col min="8938" max="8940" width="1.28515625" style="67" customWidth="1"/>
    <col min="8941" max="8941" width="36.85546875" style="67" customWidth="1"/>
    <col min="8942" max="8942" width="5.28515625" style="67" customWidth="1"/>
    <col min="8943" max="8943" width="0.7109375" style="67" customWidth="1"/>
    <col min="8944" max="8944" width="12.7109375" style="67" customWidth="1"/>
    <col min="8945" max="8945" width="0.7109375" style="67" customWidth="1"/>
    <col min="8946" max="8946" width="12.7109375" style="67" customWidth="1"/>
    <col min="8947" max="8947" width="0.7109375" style="67" customWidth="1"/>
    <col min="8948" max="8948" width="12.7109375" style="67" customWidth="1"/>
    <col min="8949" max="8949" width="0.7109375" style="67" customWidth="1"/>
    <col min="8950" max="8950" width="12.7109375" style="67" customWidth="1"/>
    <col min="8951" max="8954" width="9.140625" style="67"/>
    <col min="8955" max="8955" width="0" style="67" hidden="1" customWidth="1"/>
    <col min="8956" max="9193" width="9.140625" style="67"/>
    <col min="9194" max="9196" width="1.28515625" style="67" customWidth="1"/>
    <col min="9197" max="9197" width="36.85546875" style="67" customWidth="1"/>
    <col min="9198" max="9198" width="5.28515625" style="67" customWidth="1"/>
    <col min="9199" max="9199" width="0.7109375" style="67" customWidth="1"/>
    <col min="9200" max="9200" width="12.7109375" style="67" customWidth="1"/>
    <col min="9201" max="9201" width="0.7109375" style="67" customWidth="1"/>
    <col min="9202" max="9202" width="12.7109375" style="67" customWidth="1"/>
    <col min="9203" max="9203" width="0.7109375" style="67" customWidth="1"/>
    <col min="9204" max="9204" width="12.7109375" style="67" customWidth="1"/>
    <col min="9205" max="9205" width="0.7109375" style="67" customWidth="1"/>
    <col min="9206" max="9206" width="12.7109375" style="67" customWidth="1"/>
    <col min="9207" max="9210" width="9.140625" style="67"/>
    <col min="9211" max="9211" width="0" style="67" hidden="1" customWidth="1"/>
    <col min="9212" max="9449" width="9.140625" style="67"/>
    <col min="9450" max="9452" width="1.28515625" style="67" customWidth="1"/>
    <col min="9453" max="9453" width="36.85546875" style="67" customWidth="1"/>
    <col min="9454" max="9454" width="5.28515625" style="67" customWidth="1"/>
    <col min="9455" max="9455" width="0.7109375" style="67" customWidth="1"/>
    <col min="9456" max="9456" width="12.7109375" style="67" customWidth="1"/>
    <col min="9457" max="9457" width="0.7109375" style="67" customWidth="1"/>
    <col min="9458" max="9458" width="12.7109375" style="67" customWidth="1"/>
    <col min="9459" max="9459" width="0.7109375" style="67" customWidth="1"/>
    <col min="9460" max="9460" width="12.7109375" style="67" customWidth="1"/>
    <col min="9461" max="9461" width="0.7109375" style="67" customWidth="1"/>
    <col min="9462" max="9462" width="12.7109375" style="67" customWidth="1"/>
    <col min="9463" max="9466" width="9.140625" style="67"/>
    <col min="9467" max="9467" width="0" style="67" hidden="1" customWidth="1"/>
    <col min="9468" max="9705" width="9.140625" style="67"/>
    <col min="9706" max="9708" width="1.28515625" style="67" customWidth="1"/>
    <col min="9709" max="9709" width="36.85546875" style="67" customWidth="1"/>
    <col min="9710" max="9710" width="5.28515625" style="67" customWidth="1"/>
    <col min="9711" max="9711" width="0.7109375" style="67" customWidth="1"/>
    <col min="9712" max="9712" width="12.7109375" style="67" customWidth="1"/>
    <col min="9713" max="9713" width="0.7109375" style="67" customWidth="1"/>
    <col min="9714" max="9714" width="12.7109375" style="67" customWidth="1"/>
    <col min="9715" max="9715" width="0.7109375" style="67" customWidth="1"/>
    <col min="9716" max="9716" width="12.7109375" style="67" customWidth="1"/>
    <col min="9717" max="9717" width="0.7109375" style="67" customWidth="1"/>
    <col min="9718" max="9718" width="12.7109375" style="67" customWidth="1"/>
    <col min="9719" max="9722" width="9.140625" style="67"/>
    <col min="9723" max="9723" width="0" style="67" hidden="1" customWidth="1"/>
    <col min="9724" max="9961" width="9.140625" style="67"/>
    <col min="9962" max="9964" width="1.28515625" style="67" customWidth="1"/>
    <col min="9965" max="9965" width="36.85546875" style="67" customWidth="1"/>
    <col min="9966" max="9966" width="5.28515625" style="67" customWidth="1"/>
    <col min="9967" max="9967" width="0.7109375" style="67" customWidth="1"/>
    <col min="9968" max="9968" width="12.7109375" style="67" customWidth="1"/>
    <col min="9969" max="9969" width="0.7109375" style="67" customWidth="1"/>
    <col min="9970" max="9970" width="12.7109375" style="67" customWidth="1"/>
    <col min="9971" max="9971" width="0.7109375" style="67" customWidth="1"/>
    <col min="9972" max="9972" width="12.7109375" style="67" customWidth="1"/>
    <col min="9973" max="9973" width="0.7109375" style="67" customWidth="1"/>
    <col min="9974" max="9974" width="12.7109375" style="67" customWidth="1"/>
    <col min="9975" max="9978" width="9.140625" style="67"/>
    <col min="9979" max="9979" width="0" style="67" hidden="1" customWidth="1"/>
    <col min="9980" max="10217" width="9.140625" style="67"/>
    <col min="10218" max="10220" width="1.28515625" style="67" customWidth="1"/>
    <col min="10221" max="10221" width="36.85546875" style="67" customWidth="1"/>
    <col min="10222" max="10222" width="5.28515625" style="67" customWidth="1"/>
    <col min="10223" max="10223" width="0.7109375" style="67" customWidth="1"/>
    <col min="10224" max="10224" width="12.7109375" style="67" customWidth="1"/>
    <col min="10225" max="10225" width="0.7109375" style="67" customWidth="1"/>
    <col min="10226" max="10226" width="12.7109375" style="67" customWidth="1"/>
    <col min="10227" max="10227" width="0.7109375" style="67" customWidth="1"/>
    <col min="10228" max="10228" width="12.7109375" style="67" customWidth="1"/>
    <col min="10229" max="10229" width="0.7109375" style="67" customWidth="1"/>
    <col min="10230" max="10230" width="12.7109375" style="67" customWidth="1"/>
    <col min="10231" max="10234" width="9.140625" style="67"/>
    <col min="10235" max="10235" width="0" style="67" hidden="1" customWidth="1"/>
    <col min="10236" max="10473" width="9.140625" style="67"/>
    <col min="10474" max="10476" width="1.28515625" style="67" customWidth="1"/>
    <col min="10477" max="10477" width="36.85546875" style="67" customWidth="1"/>
    <col min="10478" max="10478" width="5.28515625" style="67" customWidth="1"/>
    <col min="10479" max="10479" width="0.7109375" style="67" customWidth="1"/>
    <col min="10480" max="10480" width="12.7109375" style="67" customWidth="1"/>
    <col min="10481" max="10481" width="0.7109375" style="67" customWidth="1"/>
    <col min="10482" max="10482" width="12.7109375" style="67" customWidth="1"/>
    <col min="10483" max="10483" width="0.7109375" style="67" customWidth="1"/>
    <col min="10484" max="10484" width="12.7109375" style="67" customWidth="1"/>
    <col min="10485" max="10485" width="0.7109375" style="67" customWidth="1"/>
    <col min="10486" max="10486" width="12.7109375" style="67" customWidth="1"/>
    <col min="10487" max="10490" width="9.140625" style="67"/>
    <col min="10491" max="10491" width="0" style="67" hidden="1" customWidth="1"/>
    <col min="10492" max="10729" width="9.140625" style="67"/>
    <col min="10730" max="10732" width="1.28515625" style="67" customWidth="1"/>
    <col min="10733" max="10733" width="36.85546875" style="67" customWidth="1"/>
    <col min="10734" max="10734" width="5.28515625" style="67" customWidth="1"/>
    <col min="10735" max="10735" width="0.7109375" style="67" customWidth="1"/>
    <col min="10736" max="10736" width="12.7109375" style="67" customWidth="1"/>
    <col min="10737" max="10737" width="0.7109375" style="67" customWidth="1"/>
    <col min="10738" max="10738" width="12.7109375" style="67" customWidth="1"/>
    <col min="10739" max="10739" width="0.7109375" style="67" customWidth="1"/>
    <col min="10740" max="10740" width="12.7109375" style="67" customWidth="1"/>
    <col min="10741" max="10741" width="0.7109375" style="67" customWidth="1"/>
    <col min="10742" max="10742" width="12.7109375" style="67" customWidth="1"/>
    <col min="10743" max="10746" width="9.140625" style="67"/>
    <col min="10747" max="10747" width="0" style="67" hidden="1" customWidth="1"/>
    <col min="10748" max="10985" width="9.140625" style="67"/>
    <col min="10986" max="10988" width="1.28515625" style="67" customWidth="1"/>
    <col min="10989" max="10989" width="36.85546875" style="67" customWidth="1"/>
    <col min="10990" max="10990" width="5.28515625" style="67" customWidth="1"/>
    <col min="10991" max="10991" width="0.7109375" style="67" customWidth="1"/>
    <col min="10992" max="10992" width="12.7109375" style="67" customWidth="1"/>
    <col min="10993" max="10993" width="0.7109375" style="67" customWidth="1"/>
    <col min="10994" max="10994" width="12.7109375" style="67" customWidth="1"/>
    <col min="10995" max="10995" width="0.7109375" style="67" customWidth="1"/>
    <col min="10996" max="10996" width="12.7109375" style="67" customWidth="1"/>
    <col min="10997" max="10997" width="0.7109375" style="67" customWidth="1"/>
    <col min="10998" max="10998" width="12.7109375" style="67" customWidth="1"/>
    <col min="10999" max="11002" width="9.140625" style="67"/>
    <col min="11003" max="11003" width="0" style="67" hidden="1" customWidth="1"/>
    <col min="11004" max="11241" width="9.140625" style="67"/>
    <col min="11242" max="11244" width="1.28515625" style="67" customWidth="1"/>
    <col min="11245" max="11245" width="36.85546875" style="67" customWidth="1"/>
    <col min="11246" max="11246" width="5.28515625" style="67" customWidth="1"/>
    <col min="11247" max="11247" width="0.7109375" style="67" customWidth="1"/>
    <col min="11248" max="11248" width="12.7109375" style="67" customWidth="1"/>
    <col min="11249" max="11249" width="0.7109375" style="67" customWidth="1"/>
    <col min="11250" max="11250" width="12.7109375" style="67" customWidth="1"/>
    <col min="11251" max="11251" width="0.7109375" style="67" customWidth="1"/>
    <col min="11252" max="11252" width="12.7109375" style="67" customWidth="1"/>
    <col min="11253" max="11253" width="0.7109375" style="67" customWidth="1"/>
    <col min="11254" max="11254" width="12.7109375" style="67" customWidth="1"/>
    <col min="11255" max="11258" width="9.140625" style="67"/>
    <col min="11259" max="11259" width="0" style="67" hidden="1" customWidth="1"/>
    <col min="11260" max="11497" width="9.140625" style="67"/>
    <col min="11498" max="11500" width="1.28515625" style="67" customWidth="1"/>
    <col min="11501" max="11501" width="36.85546875" style="67" customWidth="1"/>
    <col min="11502" max="11502" width="5.28515625" style="67" customWidth="1"/>
    <col min="11503" max="11503" width="0.7109375" style="67" customWidth="1"/>
    <col min="11504" max="11504" width="12.7109375" style="67" customWidth="1"/>
    <col min="11505" max="11505" width="0.7109375" style="67" customWidth="1"/>
    <col min="11506" max="11506" width="12.7109375" style="67" customWidth="1"/>
    <col min="11507" max="11507" width="0.7109375" style="67" customWidth="1"/>
    <col min="11508" max="11508" width="12.7109375" style="67" customWidth="1"/>
    <col min="11509" max="11509" width="0.7109375" style="67" customWidth="1"/>
    <col min="11510" max="11510" width="12.7109375" style="67" customWidth="1"/>
    <col min="11511" max="11514" width="9.140625" style="67"/>
    <col min="11515" max="11515" width="0" style="67" hidden="1" customWidth="1"/>
    <col min="11516" max="11753" width="9.140625" style="67"/>
    <col min="11754" max="11756" width="1.28515625" style="67" customWidth="1"/>
    <col min="11757" max="11757" width="36.85546875" style="67" customWidth="1"/>
    <col min="11758" max="11758" width="5.28515625" style="67" customWidth="1"/>
    <col min="11759" max="11759" width="0.7109375" style="67" customWidth="1"/>
    <col min="11760" max="11760" width="12.7109375" style="67" customWidth="1"/>
    <col min="11761" max="11761" width="0.7109375" style="67" customWidth="1"/>
    <col min="11762" max="11762" width="12.7109375" style="67" customWidth="1"/>
    <col min="11763" max="11763" width="0.7109375" style="67" customWidth="1"/>
    <col min="11764" max="11764" width="12.7109375" style="67" customWidth="1"/>
    <col min="11765" max="11765" width="0.7109375" style="67" customWidth="1"/>
    <col min="11766" max="11766" width="12.7109375" style="67" customWidth="1"/>
    <col min="11767" max="11770" width="9.140625" style="67"/>
    <col min="11771" max="11771" width="0" style="67" hidden="1" customWidth="1"/>
    <col min="11772" max="12009" width="9.140625" style="67"/>
    <col min="12010" max="12012" width="1.28515625" style="67" customWidth="1"/>
    <col min="12013" max="12013" width="36.85546875" style="67" customWidth="1"/>
    <col min="12014" max="12014" width="5.28515625" style="67" customWidth="1"/>
    <col min="12015" max="12015" width="0.7109375" style="67" customWidth="1"/>
    <col min="12016" max="12016" width="12.7109375" style="67" customWidth="1"/>
    <col min="12017" max="12017" width="0.7109375" style="67" customWidth="1"/>
    <col min="12018" max="12018" width="12.7109375" style="67" customWidth="1"/>
    <col min="12019" max="12019" width="0.7109375" style="67" customWidth="1"/>
    <col min="12020" max="12020" width="12.7109375" style="67" customWidth="1"/>
    <col min="12021" max="12021" width="0.7109375" style="67" customWidth="1"/>
    <col min="12022" max="12022" width="12.7109375" style="67" customWidth="1"/>
    <col min="12023" max="12026" width="9.140625" style="67"/>
    <col min="12027" max="12027" width="0" style="67" hidden="1" customWidth="1"/>
    <col min="12028" max="12265" width="9.140625" style="67"/>
    <col min="12266" max="12268" width="1.28515625" style="67" customWidth="1"/>
    <col min="12269" max="12269" width="36.85546875" style="67" customWidth="1"/>
    <col min="12270" max="12270" width="5.28515625" style="67" customWidth="1"/>
    <col min="12271" max="12271" width="0.7109375" style="67" customWidth="1"/>
    <col min="12272" max="12272" width="12.7109375" style="67" customWidth="1"/>
    <col min="12273" max="12273" width="0.7109375" style="67" customWidth="1"/>
    <col min="12274" max="12274" width="12.7109375" style="67" customWidth="1"/>
    <col min="12275" max="12275" width="0.7109375" style="67" customWidth="1"/>
    <col min="12276" max="12276" width="12.7109375" style="67" customWidth="1"/>
    <col min="12277" max="12277" width="0.7109375" style="67" customWidth="1"/>
    <col min="12278" max="12278" width="12.7109375" style="67" customWidth="1"/>
    <col min="12279" max="12282" width="9.140625" style="67"/>
    <col min="12283" max="12283" width="0" style="67" hidden="1" customWidth="1"/>
    <col min="12284" max="12521" width="9.140625" style="67"/>
    <col min="12522" max="12524" width="1.28515625" style="67" customWidth="1"/>
    <col min="12525" max="12525" width="36.85546875" style="67" customWidth="1"/>
    <col min="12526" max="12526" width="5.28515625" style="67" customWidth="1"/>
    <col min="12527" max="12527" width="0.7109375" style="67" customWidth="1"/>
    <col min="12528" max="12528" width="12.7109375" style="67" customWidth="1"/>
    <col min="12529" max="12529" width="0.7109375" style="67" customWidth="1"/>
    <col min="12530" max="12530" width="12.7109375" style="67" customWidth="1"/>
    <col min="12531" max="12531" width="0.7109375" style="67" customWidth="1"/>
    <col min="12532" max="12532" width="12.7109375" style="67" customWidth="1"/>
    <col min="12533" max="12533" width="0.7109375" style="67" customWidth="1"/>
    <col min="12534" max="12534" width="12.7109375" style="67" customWidth="1"/>
    <col min="12535" max="12538" width="9.140625" style="67"/>
    <col min="12539" max="12539" width="0" style="67" hidden="1" customWidth="1"/>
    <col min="12540" max="12777" width="9.140625" style="67"/>
    <col min="12778" max="12780" width="1.28515625" style="67" customWidth="1"/>
    <col min="12781" max="12781" width="36.85546875" style="67" customWidth="1"/>
    <col min="12782" max="12782" width="5.28515625" style="67" customWidth="1"/>
    <col min="12783" max="12783" width="0.7109375" style="67" customWidth="1"/>
    <col min="12784" max="12784" width="12.7109375" style="67" customWidth="1"/>
    <col min="12785" max="12785" width="0.7109375" style="67" customWidth="1"/>
    <col min="12786" max="12786" width="12.7109375" style="67" customWidth="1"/>
    <col min="12787" max="12787" width="0.7109375" style="67" customWidth="1"/>
    <col min="12788" max="12788" width="12.7109375" style="67" customWidth="1"/>
    <col min="12789" max="12789" width="0.7109375" style="67" customWidth="1"/>
    <col min="12790" max="12790" width="12.7109375" style="67" customWidth="1"/>
    <col min="12791" max="12794" width="9.140625" style="67"/>
    <col min="12795" max="12795" width="0" style="67" hidden="1" customWidth="1"/>
    <col min="12796" max="13033" width="9.140625" style="67"/>
    <col min="13034" max="13036" width="1.28515625" style="67" customWidth="1"/>
    <col min="13037" max="13037" width="36.85546875" style="67" customWidth="1"/>
    <col min="13038" max="13038" width="5.28515625" style="67" customWidth="1"/>
    <col min="13039" max="13039" width="0.7109375" style="67" customWidth="1"/>
    <col min="13040" max="13040" width="12.7109375" style="67" customWidth="1"/>
    <col min="13041" max="13041" width="0.7109375" style="67" customWidth="1"/>
    <col min="13042" max="13042" width="12.7109375" style="67" customWidth="1"/>
    <col min="13043" max="13043" width="0.7109375" style="67" customWidth="1"/>
    <col min="13044" max="13044" width="12.7109375" style="67" customWidth="1"/>
    <col min="13045" max="13045" width="0.7109375" style="67" customWidth="1"/>
    <col min="13046" max="13046" width="12.7109375" style="67" customWidth="1"/>
    <col min="13047" max="13050" width="9.140625" style="67"/>
    <col min="13051" max="13051" width="0" style="67" hidden="1" customWidth="1"/>
    <col min="13052" max="13289" width="9.140625" style="67"/>
    <col min="13290" max="13292" width="1.28515625" style="67" customWidth="1"/>
    <col min="13293" max="13293" width="36.85546875" style="67" customWidth="1"/>
    <col min="13294" max="13294" width="5.28515625" style="67" customWidth="1"/>
    <col min="13295" max="13295" width="0.7109375" style="67" customWidth="1"/>
    <col min="13296" max="13296" width="12.7109375" style="67" customWidth="1"/>
    <col min="13297" max="13297" width="0.7109375" style="67" customWidth="1"/>
    <col min="13298" max="13298" width="12.7109375" style="67" customWidth="1"/>
    <col min="13299" max="13299" width="0.7109375" style="67" customWidth="1"/>
    <col min="13300" max="13300" width="12.7109375" style="67" customWidth="1"/>
    <col min="13301" max="13301" width="0.7109375" style="67" customWidth="1"/>
    <col min="13302" max="13302" width="12.7109375" style="67" customWidth="1"/>
    <col min="13303" max="13306" width="9.140625" style="67"/>
    <col min="13307" max="13307" width="0" style="67" hidden="1" customWidth="1"/>
    <col min="13308" max="13545" width="9.140625" style="67"/>
    <col min="13546" max="13548" width="1.28515625" style="67" customWidth="1"/>
    <col min="13549" max="13549" width="36.85546875" style="67" customWidth="1"/>
    <col min="13550" max="13550" width="5.28515625" style="67" customWidth="1"/>
    <col min="13551" max="13551" width="0.7109375" style="67" customWidth="1"/>
    <col min="13552" max="13552" width="12.7109375" style="67" customWidth="1"/>
    <col min="13553" max="13553" width="0.7109375" style="67" customWidth="1"/>
    <col min="13554" max="13554" width="12.7109375" style="67" customWidth="1"/>
    <col min="13555" max="13555" width="0.7109375" style="67" customWidth="1"/>
    <col min="13556" max="13556" width="12.7109375" style="67" customWidth="1"/>
    <col min="13557" max="13557" width="0.7109375" style="67" customWidth="1"/>
    <col min="13558" max="13558" width="12.7109375" style="67" customWidth="1"/>
    <col min="13559" max="13562" width="9.140625" style="67"/>
    <col min="13563" max="13563" width="0" style="67" hidden="1" customWidth="1"/>
    <col min="13564" max="13801" width="9.140625" style="67"/>
    <col min="13802" max="13804" width="1.28515625" style="67" customWidth="1"/>
    <col min="13805" max="13805" width="36.85546875" style="67" customWidth="1"/>
    <col min="13806" max="13806" width="5.28515625" style="67" customWidth="1"/>
    <col min="13807" max="13807" width="0.7109375" style="67" customWidth="1"/>
    <col min="13808" max="13808" width="12.7109375" style="67" customWidth="1"/>
    <col min="13809" max="13809" width="0.7109375" style="67" customWidth="1"/>
    <col min="13810" max="13810" width="12.7109375" style="67" customWidth="1"/>
    <col min="13811" max="13811" width="0.7109375" style="67" customWidth="1"/>
    <col min="13812" max="13812" width="12.7109375" style="67" customWidth="1"/>
    <col min="13813" max="13813" width="0.7109375" style="67" customWidth="1"/>
    <col min="13814" max="13814" width="12.7109375" style="67" customWidth="1"/>
    <col min="13815" max="13818" width="9.140625" style="67"/>
    <col min="13819" max="13819" width="0" style="67" hidden="1" customWidth="1"/>
    <col min="13820" max="14057" width="9.140625" style="67"/>
    <col min="14058" max="14060" width="1.28515625" style="67" customWidth="1"/>
    <col min="14061" max="14061" width="36.85546875" style="67" customWidth="1"/>
    <col min="14062" max="14062" width="5.28515625" style="67" customWidth="1"/>
    <col min="14063" max="14063" width="0.7109375" style="67" customWidth="1"/>
    <col min="14064" max="14064" width="12.7109375" style="67" customWidth="1"/>
    <col min="14065" max="14065" width="0.7109375" style="67" customWidth="1"/>
    <col min="14066" max="14066" width="12.7109375" style="67" customWidth="1"/>
    <col min="14067" max="14067" width="0.7109375" style="67" customWidth="1"/>
    <col min="14068" max="14068" width="12.7109375" style="67" customWidth="1"/>
    <col min="14069" max="14069" width="0.7109375" style="67" customWidth="1"/>
    <col min="14070" max="14070" width="12.7109375" style="67" customWidth="1"/>
    <col min="14071" max="14074" width="9.140625" style="67"/>
    <col min="14075" max="14075" width="0" style="67" hidden="1" customWidth="1"/>
    <col min="14076" max="14313" width="9.140625" style="67"/>
    <col min="14314" max="14316" width="1.28515625" style="67" customWidth="1"/>
    <col min="14317" max="14317" width="36.85546875" style="67" customWidth="1"/>
    <col min="14318" max="14318" width="5.28515625" style="67" customWidth="1"/>
    <col min="14319" max="14319" width="0.7109375" style="67" customWidth="1"/>
    <col min="14320" max="14320" width="12.7109375" style="67" customWidth="1"/>
    <col min="14321" max="14321" width="0.7109375" style="67" customWidth="1"/>
    <col min="14322" max="14322" width="12.7109375" style="67" customWidth="1"/>
    <col min="14323" max="14323" width="0.7109375" style="67" customWidth="1"/>
    <col min="14324" max="14324" width="12.7109375" style="67" customWidth="1"/>
    <col min="14325" max="14325" width="0.7109375" style="67" customWidth="1"/>
    <col min="14326" max="14326" width="12.7109375" style="67" customWidth="1"/>
    <col min="14327" max="14330" width="9.140625" style="67"/>
    <col min="14331" max="14331" width="0" style="67" hidden="1" customWidth="1"/>
    <col min="14332" max="14569" width="9.140625" style="67"/>
    <col min="14570" max="14572" width="1.28515625" style="67" customWidth="1"/>
    <col min="14573" max="14573" width="36.85546875" style="67" customWidth="1"/>
    <col min="14574" max="14574" width="5.28515625" style="67" customWidth="1"/>
    <col min="14575" max="14575" width="0.7109375" style="67" customWidth="1"/>
    <col min="14576" max="14576" width="12.7109375" style="67" customWidth="1"/>
    <col min="14577" max="14577" width="0.7109375" style="67" customWidth="1"/>
    <col min="14578" max="14578" width="12.7109375" style="67" customWidth="1"/>
    <col min="14579" max="14579" width="0.7109375" style="67" customWidth="1"/>
    <col min="14580" max="14580" width="12.7109375" style="67" customWidth="1"/>
    <col min="14581" max="14581" width="0.7109375" style="67" customWidth="1"/>
    <col min="14582" max="14582" width="12.7109375" style="67" customWidth="1"/>
    <col min="14583" max="14586" width="9.140625" style="67"/>
    <col min="14587" max="14587" width="0" style="67" hidden="1" customWidth="1"/>
    <col min="14588" max="14825" width="9.140625" style="67"/>
    <col min="14826" max="14828" width="1.28515625" style="67" customWidth="1"/>
    <col min="14829" max="14829" width="36.85546875" style="67" customWidth="1"/>
    <col min="14830" max="14830" width="5.28515625" style="67" customWidth="1"/>
    <col min="14831" max="14831" width="0.7109375" style="67" customWidth="1"/>
    <col min="14832" max="14832" width="12.7109375" style="67" customWidth="1"/>
    <col min="14833" max="14833" width="0.7109375" style="67" customWidth="1"/>
    <col min="14834" max="14834" width="12.7109375" style="67" customWidth="1"/>
    <col min="14835" max="14835" width="0.7109375" style="67" customWidth="1"/>
    <col min="14836" max="14836" width="12.7109375" style="67" customWidth="1"/>
    <col min="14837" max="14837" width="0.7109375" style="67" customWidth="1"/>
    <col min="14838" max="14838" width="12.7109375" style="67" customWidth="1"/>
    <col min="14839" max="14842" width="9.140625" style="67"/>
    <col min="14843" max="14843" width="0" style="67" hidden="1" customWidth="1"/>
    <col min="14844" max="15081" width="9.140625" style="67"/>
    <col min="15082" max="15084" width="1.28515625" style="67" customWidth="1"/>
    <col min="15085" max="15085" width="36.85546875" style="67" customWidth="1"/>
    <col min="15086" max="15086" width="5.28515625" style="67" customWidth="1"/>
    <col min="15087" max="15087" width="0.7109375" style="67" customWidth="1"/>
    <col min="15088" max="15088" width="12.7109375" style="67" customWidth="1"/>
    <col min="15089" max="15089" width="0.7109375" style="67" customWidth="1"/>
    <col min="15090" max="15090" width="12.7109375" style="67" customWidth="1"/>
    <col min="15091" max="15091" width="0.7109375" style="67" customWidth="1"/>
    <col min="15092" max="15092" width="12.7109375" style="67" customWidth="1"/>
    <col min="15093" max="15093" width="0.7109375" style="67" customWidth="1"/>
    <col min="15094" max="15094" width="12.7109375" style="67" customWidth="1"/>
    <col min="15095" max="15098" width="9.140625" style="67"/>
    <col min="15099" max="15099" width="0" style="67" hidden="1" customWidth="1"/>
    <col min="15100" max="15337" width="9.140625" style="67"/>
    <col min="15338" max="15340" width="1.28515625" style="67" customWidth="1"/>
    <col min="15341" max="15341" width="36.85546875" style="67" customWidth="1"/>
    <col min="15342" max="15342" width="5.28515625" style="67" customWidth="1"/>
    <col min="15343" max="15343" width="0.7109375" style="67" customWidth="1"/>
    <col min="15344" max="15344" width="12.7109375" style="67" customWidth="1"/>
    <col min="15345" max="15345" width="0.7109375" style="67" customWidth="1"/>
    <col min="15346" max="15346" width="12.7109375" style="67" customWidth="1"/>
    <col min="15347" max="15347" width="0.7109375" style="67" customWidth="1"/>
    <col min="15348" max="15348" width="12.7109375" style="67" customWidth="1"/>
    <col min="15349" max="15349" width="0.7109375" style="67" customWidth="1"/>
    <col min="15350" max="15350" width="12.7109375" style="67" customWidth="1"/>
    <col min="15351" max="15354" width="9.140625" style="67"/>
    <col min="15355" max="15355" width="0" style="67" hidden="1" customWidth="1"/>
    <col min="15356" max="15593" width="9.140625" style="67"/>
    <col min="15594" max="15596" width="1.28515625" style="67" customWidth="1"/>
    <col min="15597" max="15597" width="36.85546875" style="67" customWidth="1"/>
    <col min="15598" max="15598" width="5.28515625" style="67" customWidth="1"/>
    <col min="15599" max="15599" width="0.7109375" style="67" customWidth="1"/>
    <col min="15600" max="15600" width="12.7109375" style="67" customWidth="1"/>
    <col min="15601" max="15601" width="0.7109375" style="67" customWidth="1"/>
    <col min="15602" max="15602" width="12.7109375" style="67" customWidth="1"/>
    <col min="15603" max="15603" width="0.7109375" style="67" customWidth="1"/>
    <col min="15604" max="15604" width="12.7109375" style="67" customWidth="1"/>
    <col min="15605" max="15605" width="0.7109375" style="67" customWidth="1"/>
    <col min="15606" max="15606" width="12.7109375" style="67" customWidth="1"/>
    <col min="15607" max="15610" width="9.140625" style="67"/>
    <col min="15611" max="15611" width="0" style="67" hidden="1" customWidth="1"/>
    <col min="15612" max="15849" width="9.140625" style="67"/>
    <col min="15850" max="15852" width="1.28515625" style="67" customWidth="1"/>
    <col min="15853" max="15853" width="36.85546875" style="67" customWidth="1"/>
    <col min="15854" max="15854" width="5.28515625" style="67" customWidth="1"/>
    <col min="15855" max="15855" width="0.7109375" style="67" customWidth="1"/>
    <col min="15856" max="15856" width="12.7109375" style="67" customWidth="1"/>
    <col min="15857" max="15857" width="0.7109375" style="67" customWidth="1"/>
    <col min="15858" max="15858" width="12.7109375" style="67" customWidth="1"/>
    <col min="15859" max="15859" width="0.7109375" style="67" customWidth="1"/>
    <col min="15860" max="15860" width="12.7109375" style="67" customWidth="1"/>
    <col min="15861" max="15861" width="0.7109375" style="67" customWidth="1"/>
    <col min="15862" max="15862" width="12.7109375" style="67" customWidth="1"/>
    <col min="15863" max="15866" width="9.140625" style="67"/>
    <col min="15867" max="15867" width="0" style="67" hidden="1" customWidth="1"/>
    <col min="15868" max="16105" width="9.140625" style="67"/>
    <col min="16106" max="16108" width="1.28515625" style="67" customWidth="1"/>
    <col min="16109" max="16109" width="36.85546875" style="67" customWidth="1"/>
    <col min="16110" max="16110" width="5.28515625" style="67" customWidth="1"/>
    <col min="16111" max="16111" width="0.7109375" style="67" customWidth="1"/>
    <col min="16112" max="16112" width="12.7109375" style="67" customWidth="1"/>
    <col min="16113" max="16113" width="0.7109375" style="67" customWidth="1"/>
    <col min="16114" max="16114" width="12.7109375" style="67" customWidth="1"/>
    <col min="16115" max="16115" width="0.7109375" style="67" customWidth="1"/>
    <col min="16116" max="16116" width="12.7109375" style="67" customWidth="1"/>
    <col min="16117" max="16117" width="0.7109375" style="67" customWidth="1"/>
    <col min="16118" max="16118" width="12.7109375" style="67" customWidth="1"/>
    <col min="16119" max="16122" width="9.140625" style="67"/>
    <col min="16123" max="16123" width="0" style="67" hidden="1" customWidth="1"/>
    <col min="16124" max="16384" width="9.140625" style="67"/>
  </cols>
  <sheetData>
    <row r="1" spans="1:13" ht="16.5" customHeight="1">
      <c r="A1" s="20" t="s">
        <v>0</v>
      </c>
      <c r="B1" s="63"/>
      <c r="C1" s="63"/>
      <c r="D1" s="63"/>
      <c r="E1" s="64"/>
      <c r="F1" s="65"/>
      <c r="H1" s="66"/>
      <c r="J1" s="66"/>
      <c r="L1" s="66"/>
    </row>
    <row r="2" spans="1:13" ht="16.5" customHeight="1">
      <c r="A2" s="68" t="s">
        <v>59</v>
      </c>
      <c r="B2" s="63"/>
      <c r="C2" s="63"/>
      <c r="D2" s="63"/>
      <c r="E2" s="64"/>
      <c r="F2" s="65"/>
      <c r="H2" s="66"/>
      <c r="J2" s="66"/>
      <c r="L2" s="66"/>
    </row>
    <row r="3" spans="1:13" ht="16.5" customHeight="1">
      <c r="A3" s="69" t="s">
        <v>220</v>
      </c>
      <c r="B3" s="70"/>
      <c r="C3" s="70"/>
      <c r="D3" s="70"/>
      <c r="E3" s="71"/>
      <c r="F3" s="72"/>
      <c r="G3" s="50"/>
      <c r="H3" s="73"/>
      <c r="I3" s="119"/>
      <c r="J3" s="73"/>
      <c r="K3" s="50"/>
      <c r="L3" s="73"/>
      <c r="M3" s="119"/>
    </row>
    <row r="4" spans="1:13" ht="15" customHeight="1">
      <c r="A4" s="63"/>
      <c r="B4" s="63"/>
      <c r="C4" s="63"/>
      <c r="D4" s="63"/>
      <c r="E4" s="64"/>
      <c r="F4" s="65"/>
      <c r="H4" s="66"/>
      <c r="J4" s="66"/>
      <c r="L4" s="66"/>
    </row>
    <row r="5" spans="1:13" ht="15" customHeight="1">
      <c r="A5" s="63"/>
      <c r="B5" s="63"/>
      <c r="C5" s="63"/>
      <c r="D5" s="63"/>
      <c r="E5" s="64"/>
      <c r="F5" s="65"/>
      <c r="H5" s="66"/>
      <c r="J5" s="66"/>
      <c r="L5" s="66"/>
    </row>
    <row r="6" spans="1:13" ht="15" customHeight="1">
      <c r="A6" s="63"/>
      <c r="B6" s="63"/>
      <c r="C6" s="63"/>
      <c r="D6" s="63"/>
      <c r="E6" s="64"/>
      <c r="F6" s="74"/>
      <c r="G6" s="237" t="s">
        <v>2</v>
      </c>
      <c r="H6" s="237"/>
      <c r="I6" s="237"/>
      <c r="K6" s="237" t="s">
        <v>60</v>
      </c>
      <c r="L6" s="237"/>
      <c r="M6" s="237"/>
    </row>
    <row r="7" spans="1:13" ht="15" customHeight="1">
      <c r="A7" s="63"/>
      <c r="B7" s="63"/>
      <c r="C7" s="63"/>
      <c r="D7" s="63"/>
      <c r="E7" s="64"/>
      <c r="F7" s="74"/>
      <c r="G7" s="233" t="s">
        <v>4</v>
      </c>
      <c r="H7" s="233"/>
      <c r="I7" s="233"/>
      <c r="J7" s="76"/>
      <c r="K7" s="233" t="s">
        <v>4</v>
      </c>
      <c r="L7" s="233"/>
      <c r="M7" s="233"/>
    </row>
    <row r="8" spans="1:13" ht="15" customHeight="1">
      <c r="A8" s="63"/>
      <c r="B8" s="63"/>
      <c r="C8" s="63"/>
      <c r="D8" s="63"/>
      <c r="E8" s="64"/>
      <c r="F8" s="74"/>
      <c r="G8" s="34" t="s">
        <v>5</v>
      </c>
      <c r="H8" s="34"/>
      <c r="I8" s="120" t="s">
        <v>5</v>
      </c>
      <c r="J8" s="43"/>
      <c r="K8" s="34" t="s">
        <v>5</v>
      </c>
      <c r="L8" s="34"/>
      <c r="M8" s="120" t="s">
        <v>5</v>
      </c>
    </row>
    <row r="9" spans="1:13" ht="15" customHeight="1">
      <c r="A9" s="63"/>
      <c r="B9" s="63"/>
      <c r="C9" s="63"/>
      <c r="D9" s="63"/>
      <c r="E9" s="64"/>
      <c r="F9" s="74"/>
      <c r="G9" s="35" t="s">
        <v>204</v>
      </c>
      <c r="H9" s="34"/>
      <c r="I9" s="121" t="s">
        <v>171</v>
      </c>
      <c r="J9" s="43"/>
      <c r="K9" s="35" t="s">
        <v>204</v>
      </c>
      <c r="L9" s="34"/>
      <c r="M9" s="121" t="s">
        <v>171</v>
      </c>
    </row>
    <row r="10" spans="1:13" ht="15" customHeight="1">
      <c r="A10" s="63"/>
      <c r="B10" s="63"/>
      <c r="C10" s="63"/>
      <c r="D10" s="63"/>
      <c r="E10" s="230"/>
      <c r="F10" s="74"/>
      <c r="G10" s="39" t="s">
        <v>9</v>
      </c>
      <c r="H10" s="37"/>
      <c r="I10" s="122" t="s">
        <v>9</v>
      </c>
      <c r="J10" s="37"/>
      <c r="K10" s="39" t="s">
        <v>9</v>
      </c>
      <c r="L10" s="37"/>
      <c r="M10" s="122" t="s">
        <v>9</v>
      </c>
    </row>
    <row r="11" spans="1:13" ht="15" customHeight="1">
      <c r="A11" s="63"/>
      <c r="B11" s="63"/>
      <c r="C11" s="63"/>
      <c r="D11" s="63"/>
      <c r="E11" s="77"/>
      <c r="F11" s="74"/>
      <c r="G11" s="78"/>
      <c r="H11" s="79"/>
      <c r="I11" s="123"/>
      <c r="J11" s="79"/>
      <c r="K11" s="78"/>
      <c r="L11" s="79"/>
      <c r="M11" s="123"/>
    </row>
    <row r="12" spans="1:13" ht="15" customHeight="1">
      <c r="A12" s="68" t="s">
        <v>62</v>
      </c>
      <c r="B12" s="63"/>
      <c r="C12" s="63"/>
      <c r="D12" s="63"/>
      <c r="E12" s="64"/>
      <c r="F12" s="64"/>
      <c r="G12" s="4"/>
      <c r="H12" s="46"/>
      <c r="J12" s="46"/>
      <c r="K12" s="4"/>
      <c r="L12" s="46"/>
    </row>
    <row r="13" spans="1:13" ht="15" customHeight="1">
      <c r="A13" s="63"/>
      <c r="B13" s="63"/>
      <c r="C13" s="63"/>
      <c r="D13" s="63"/>
      <c r="E13" s="64"/>
      <c r="F13" s="64"/>
      <c r="G13" s="4"/>
      <c r="H13" s="46"/>
      <c r="J13" s="46"/>
      <c r="K13" s="4"/>
      <c r="L13" s="46"/>
    </row>
    <row r="14" spans="1:13" ht="15" customHeight="1">
      <c r="A14" s="63" t="s">
        <v>63</v>
      </c>
      <c r="B14" s="63"/>
      <c r="C14" s="63"/>
      <c r="D14" s="63"/>
      <c r="E14" s="80"/>
      <c r="F14" s="80"/>
      <c r="G14" s="107">
        <v>440076</v>
      </c>
      <c r="I14" s="124">
        <v>62032</v>
      </c>
      <c r="K14" s="107">
        <v>250003</v>
      </c>
      <c r="M14" s="124">
        <v>24100</v>
      </c>
    </row>
    <row r="15" spans="1:13" ht="15" customHeight="1">
      <c r="A15" s="63" t="s">
        <v>64</v>
      </c>
      <c r="B15" s="63"/>
      <c r="C15" s="63"/>
      <c r="D15" s="63"/>
      <c r="E15" s="80"/>
      <c r="F15" s="80"/>
      <c r="G15" s="107">
        <v>61923</v>
      </c>
      <c r="I15" s="124">
        <v>14381</v>
      </c>
      <c r="K15" s="107">
        <v>61923</v>
      </c>
      <c r="M15" s="124">
        <v>14381</v>
      </c>
    </row>
    <row r="16" spans="1:13" ht="15" customHeight="1">
      <c r="A16" s="63" t="s">
        <v>65</v>
      </c>
      <c r="B16" s="63"/>
      <c r="C16" s="63"/>
      <c r="D16" s="63"/>
      <c r="E16" s="64"/>
      <c r="F16" s="80"/>
      <c r="G16" s="19">
        <v>8886</v>
      </c>
      <c r="I16" s="112">
        <v>3168</v>
      </c>
      <c r="K16" s="19">
        <v>8886</v>
      </c>
      <c r="M16" s="112">
        <v>3168</v>
      </c>
    </row>
    <row r="17" spans="1:13" ht="15" customHeight="1">
      <c r="A17" s="63"/>
      <c r="B17" s="63"/>
      <c r="C17" s="63"/>
      <c r="D17" s="63"/>
      <c r="E17" s="64"/>
      <c r="F17" s="64"/>
      <c r="G17" s="4"/>
      <c r="H17" s="46"/>
      <c r="J17" s="46"/>
      <c r="K17" s="4"/>
      <c r="L17" s="46"/>
    </row>
    <row r="18" spans="1:13" ht="15" customHeight="1">
      <c r="A18" s="68" t="s">
        <v>66</v>
      </c>
      <c r="B18" s="63"/>
      <c r="C18" s="63"/>
      <c r="D18" s="63"/>
      <c r="E18" s="64"/>
      <c r="F18" s="64"/>
      <c r="G18" s="5">
        <f>SUM(G14:G17)</f>
        <v>510885</v>
      </c>
      <c r="H18" s="46"/>
      <c r="I18" s="119">
        <f>SUM(I14:I17)</f>
        <v>79581</v>
      </c>
      <c r="J18" s="46"/>
      <c r="K18" s="5">
        <f>SUM(K14:K17)</f>
        <v>320812</v>
      </c>
      <c r="L18" s="46"/>
      <c r="M18" s="119">
        <f>SUM(M14:M17)</f>
        <v>41649</v>
      </c>
    </row>
    <row r="19" spans="1:13" ht="15" customHeight="1">
      <c r="A19" s="63"/>
      <c r="B19" s="63"/>
      <c r="C19" s="63"/>
      <c r="D19" s="63"/>
      <c r="E19" s="64"/>
      <c r="F19" s="64"/>
      <c r="G19" s="4"/>
      <c r="H19" s="46"/>
      <c r="J19" s="46"/>
      <c r="K19" s="4"/>
      <c r="L19" s="46"/>
    </row>
    <row r="20" spans="1:13" ht="15" customHeight="1">
      <c r="A20" s="68" t="s">
        <v>67</v>
      </c>
      <c r="B20" s="63"/>
      <c r="C20" s="63"/>
      <c r="D20" s="63"/>
      <c r="E20" s="64"/>
      <c r="F20" s="64"/>
      <c r="G20" s="4"/>
      <c r="H20" s="46"/>
      <c r="J20" s="46"/>
      <c r="K20" s="4"/>
      <c r="L20" s="46"/>
    </row>
    <row r="21" spans="1:13" ht="15" customHeight="1">
      <c r="A21" s="63"/>
      <c r="B21" s="63"/>
      <c r="C21" s="63"/>
      <c r="D21" s="63"/>
      <c r="E21" s="64"/>
      <c r="F21" s="64"/>
      <c r="G21" s="4"/>
      <c r="H21" s="46"/>
      <c r="J21" s="46"/>
      <c r="K21" s="4"/>
      <c r="L21" s="46"/>
    </row>
    <row r="22" spans="1:13" ht="15" customHeight="1">
      <c r="A22" s="63" t="s">
        <v>68</v>
      </c>
      <c r="B22" s="63"/>
      <c r="C22" s="63"/>
      <c r="D22" s="63"/>
      <c r="E22" s="64"/>
      <c r="F22" s="80"/>
      <c r="G22" s="107">
        <v>-268706</v>
      </c>
      <c r="I22" s="124">
        <v>-178259</v>
      </c>
      <c r="K22" s="107">
        <v>-127978</v>
      </c>
      <c r="M22" s="124">
        <v>-77221</v>
      </c>
    </row>
    <row r="23" spans="1:13" ht="15" customHeight="1">
      <c r="A23" s="63" t="s">
        <v>69</v>
      </c>
      <c r="B23" s="63"/>
      <c r="C23" s="63"/>
      <c r="D23" s="63"/>
      <c r="E23" s="80"/>
      <c r="F23" s="80"/>
      <c r="G23" s="108">
        <v>-42847</v>
      </c>
      <c r="I23" s="125">
        <v>-11172</v>
      </c>
      <c r="K23" s="108">
        <v>-42847</v>
      </c>
      <c r="M23" s="125">
        <v>-11172</v>
      </c>
    </row>
    <row r="24" spans="1:13" ht="15" customHeight="1">
      <c r="A24" s="63" t="s">
        <v>70</v>
      </c>
      <c r="B24" s="63"/>
      <c r="C24" s="63"/>
      <c r="D24" s="63"/>
      <c r="E24" s="64"/>
      <c r="F24" s="80"/>
      <c r="G24" s="109">
        <v>-4623</v>
      </c>
      <c r="I24" s="126">
        <v>-4120</v>
      </c>
      <c r="K24" s="109">
        <v>-4623</v>
      </c>
      <c r="M24" s="126">
        <v>-4120</v>
      </c>
    </row>
    <row r="25" spans="1:13" ht="15" customHeight="1">
      <c r="A25" s="63"/>
      <c r="B25" s="63"/>
      <c r="C25" s="63"/>
      <c r="D25" s="63"/>
      <c r="E25" s="64"/>
      <c r="F25" s="64"/>
      <c r="G25" s="4"/>
      <c r="H25" s="46"/>
      <c r="J25" s="46"/>
      <c r="K25" s="4"/>
      <c r="L25" s="46"/>
    </row>
    <row r="26" spans="1:13" ht="15" customHeight="1">
      <c r="A26" s="68" t="s">
        <v>71</v>
      </c>
      <c r="B26" s="63"/>
      <c r="C26" s="63"/>
      <c r="D26" s="63"/>
      <c r="E26" s="64"/>
      <c r="F26" s="64"/>
      <c r="G26" s="5">
        <f>SUM(G22:G25)</f>
        <v>-316176</v>
      </c>
      <c r="H26" s="46"/>
      <c r="I26" s="119">
        <f>SUM(I22:I25)</f>
        <v>-193551</v>
      </c>
      <c r="J26" s="46"/>
      <c r="K26" s="5">
        <f>SUM(K22:K25)</f>
        <v>-175448</v>
      </c>
      <c r="L26" s="46"/>
      <c r="M26" s="119">
        <f>SUM(M22:M25)</f>
        <v>-92513</v>
      </c>
    </row>
    <row r="27" spans="1:13" ht="15" customHeight="1">
      <c r="A27" s="63"/>
      <c r="B27" s="63"/>
      <c r="C27" s="63"/>
      <c r="D27" s="63"/>
      <c r="E27" s="64"/>
      <c r="F27" s="64"/>
      <c r="G27" s="4"/>
      <c r="H27" s="46"/>
      <c r="J27" s="46"/>
      <c r="K27" s="4"/>
      <c r="L27" s="46"/>
    </row>
    <row r="28" spans="1:13" ht="15" customHeight="1">
      <c r="A28" s="68" t="s">
        <v>144</v>
      </c>
      <c r="B28" s="63"/>
      <c r="C28" s="63"/>
      <c r="D28" s="63"/>
      <c r="E28" s="80"/>
      <c r="F28" s="80"/>
      <c r="G28" s="4">
        <f>G18+G26</f>
        <v>194709</v>
      </c>
      <c r="I28" s="101">
        <f>I18+I26</f>
        <v>-113970</v>
      </c>
      <c r="K28" s="4">
        <f>K18+K26</f>
        <v>145364</v>
      </c>
      <c r="M28" s="101">
        <f>M18+M26</f>
        <v>-50864</v>
      </c>
    </row>
    <row r="29" spans="1:13" ht="15" customHeight="1">
      <c r="A29" s="63" t="s">
        <v>128</v>
      </c>
      <c r="B29" s="63"/>
      <c r="C29" s="63"/>
      <c r="D29" s="63"/>
      <c r="E29" s="80"/>
      <c r="F29" s="80"/>
      <c r="G29" s="107">
        <v>2633</v>
      </c>
      <c r="I29" s="124">
        <v>5265</v>
      </c>
      <c r="K29" s="107">
        <v>2633</v>
      </c>
      <c r="M29" s="124">
        <v>5265</v>
      </c>
    </row>
    <row r="30" spans="1:13" ht="15" customHeight="1">
      <c r="A30" s="63" t="s">
        <v>72</v>
      </c>
      <c r="B30" s="63"/>
      <c r="C30" s="63"/>
      <c r="D30" s="63"/>
      <c r="E30" s="64"/>
      <c r="F30" s="64"/>
      <c r="G30" s="4">
        <v>37796</v>
      </c>
      <c r="H30" s="46"/>
      <c r="I30" s="101">
        <v>31591</v>
      </c>
      <c r="J30" s="46"/>
      <c r="K30" s="4">
        <v>46979</v>
      </c>
      <c r="L30" s="46"/>
      <c r="M30" s="101">
        <v>39425</v>
      </c>
    </row>
    <row r="31" spans="1:13" ht="15" customHeight="1">
      <c r="A31" s="63" t="s">
        <v>73</v>
      </c>
      <c r="B31" s="63"/>
      <c r="C31" s="63"/>
      <c r="D31" s="63"/>
      <c r="E31" s="64"/>
      <c r="F31" s="64"/>
      <c r="G31" s="107">
        <v>-57410</v>
      </c>
      <c r="H31" s="46"/>
      <c r="I31" s="124">
        <v>-19741</v>
      </c>
      <c r="J31" s="46"/>
      <c r="K31" s="107">
        <v>-36170</v>
      </c>
      <c r="L31" s="46"/>
      <c r="M31" s="124">
        <v>-11576</v>
      </c>
    </row>
    <row r="32" spans="1:13" ht="15" customHeight="1">
      <c r="A32" s="63" t="s">
        <v>74</v>
      </c>
      <c r="B32" s="63"/>
      <c r="C32" s="63"/>
      <c r="D32" s="63"/>
      <c r="E32" s="64"/>
      <c r="F32" s="64"/>
      <c r="G32" s="107">
        <v>-205477</v>
      </c>
      <c r="H32" s="46"/>
      <c r="I32" s="124">
        <v>-125507</v>
      </c>
      <c r="J32" s="46"/>
      <c r="K32" s="107">
        <v>-124179</v>
      </c>
      <c r="L32" s="46"/>
      <c r="M32" s="124">
        <v>-74738</v>
      </c>
    </row>
    <row r="33" spans="1:13" ht="15" customHeight="1">
      <c r="A33" s="63" t="s">
        <v>75</v>
      </c>
      <c r="B33" s="63"/>
      <c r="C33" s="63"/>
      <c r="D33" s="63"/>
      <c r="E33" s="64"/>
      <c r="F33" s="64"/>
      <c r="G33" s="107">
        <v>-255656</v>
      </c>
      <c r="H33" s="46"/>
      <c r="I33" s="124">
        <v>-204882</v>
      </c>
      <c r="J33" s="46"/>
      <c r="K33" s="107">
        <v>-238557</v>
      </c>
      <c r="L33" s="46"/>
      <c r="M33" s="124">
        <v>-188167</v>
      </c>
    </row>
    <row r="34" spans="1:13" ht="15" customHeight="1">
      <c r="A34" s="67" t="s">
        <v>254</v>
      </c>
      <c r="B34" s="63"/>
      <c r="C34" s="63"/>
      <c r="D34" s="63"/>
      <c r="E34" s="64"/>
      <c r="F34" s="64"/>
      <c r="G34" s="19">
        <v>24973</v>
      </c>
      <c r="H34" s="46"/>
      <c r="I34" s="112">
        <v>-8427</v>
      </c>
      <c r="J34" s="46"/>
      <c r="K34" s="19">
        <v>0</v>
      </c>
      <c r="L34" s="46"/>
      <c r="M34" s="112" t="s">
        <v>184</v>
      </c>
    </row>
    <row r="35" spans="1:13" ht="15" customHeight="1">
      <c r="A35" s="63"/>
      <c r="B35" s="63"/>
      <c r="C35" s="63"/>
      <c r="D35" s="63"/>
      <c r="E35" s="64"/>
      <c r="F35" s="64"/>
      <c r="G35" s="107"/>
      <c r="H35" s="46"/>
      <c r="I35" s="124"/>
      <c r="J35" s="46"/>
      <c r="K35" s="107"/>
      <c r="L35" s="46"/>
      <c r="M35" s="124"/>
    </row>
    <row r="36" spans="1:13" ht="15" customHeight="1">
      <c r="A36" s="68" t="s">
        <v>145</v>
      </c>
      <c r="B36" s="63"/>
      <c r="C36" s="63"/>
      <c r="D36" s="63"/>
      <c r="E36" s="64"/>
      <c r="F36" s="64"/>
      <c r="G36" s="107">
        <f>SUM(G28:G34)</f>
        <v>-258432</v>
      </c>
      <c r="H36" s="46"/>
      <c r="I36" s="124">
        <f>SUM(I28:I34)</f>
        <v>-435671</v>
      </c>
      <c r="J36" s="46"/>
      <c r="K36" s="107">
        <f>SUM(K28:K34)</f>
        <v>-203930</v>
      </c>
      <c r="L36" s="46"/>
      <c r="M36" s="124">
        <f>SUM(M28:M34)</f>
        <v>-280655</v>
      </c>
    </row>
    <row r="37" spans="1:13" ht="15" customHeight="1">
      <c r="A37" s="63" t="s">
        <v>77</v>
      </c>
      <c r="B37" s="63"/>
      <c r="C37" s="63"/>
      <c r="D37" s="63"/>
      <c r="E37" s="64"/>
      <c r="F37" s="64"/>
      <c r="G37" s="19">
        <v>49333</v>
      </c>
      <c r="H37" s="46"/>
      <c r="I37" s="112">
        <v>74886</v>
      </c>
      <c r="J37" s="46"/>
      <c r="K37" s="19">
        <v>41152</v>
      </c>
      <c r="L37" s="46"/>
      <c r="M37" s="112">
        <v>56642</v>
      </c>
    </row>
    <row r="38" spans="1:13" ht="15" customHeight="1">
      <c r="A38" s="63"/>
      <c r="B38" s="63"/>
      <c r="C38" s="63"/>
      <c r="D38" s="63"/>
      <c r="E38" s="64"/>
      <c r="F38" s="64"/>
      <c r="G38" s="107"/>
      <c r="H38" s="46"/>
      <c r="I38" s="124"/>
      <c r="J38" s="46"/>
      <c r="K38" s="107"/>
      <c r="L38" s="46"/>
      <c r="M38" s="124"/>
    </row>
    <row r="39" spans="1:13" ht="15" customHeight="1">
      <c r="A39" s="68" t="s">
        <v>146</v>
      </c>
      <c r="B39" s="68"/>
      <c r="C39" s="63"/>
      <c r="D39" s="63"/>
      <c r="E39" s="64"/>
      <c r="F39" s="64"/>
      <c r="G39" s="107">
        <f>G36+G37</f>
        <v>-209099</v>
      </c>
      <c r="H39" s="46"/>
      <c r="I39" s="124">
        <f>I36+I37</f>
        <v>-360785</v>
      </c>
      <c r="J39" s="46"/>
      <c r="K39" s="107">
        <f>K36+K37</f>
        <v>-162778</v>
      </c>
      <c r="L39" s="46"/>
      <c r="M39" s="124">
        <f>M36+M37</f>
        <v>-224013</v>
      </c>
    </row>
    <row r="40" spans="1:13" ht="15" customHeight="1">
      <c r="A40" s="63"/>
      <c r="B40" s="63"/>
      <c r="C40" s="63"/>
      <c r="D40" s="63"/>
      <c r="E40" s="64"/>
      <c r="F40" s="64"/>
      <c r="G40" s="4"/>
      <c r="H40" s="46"/>
      <c r="J40" s="46"/>
      <c r="K40" s="107"/>
      <c r="L40" s="46"/>
      <c r="M40" s="124"/>
    </row>
    <row r="41" spans="1:13" ht="15" customHeight="1">
      <c r="A41" s="68" t="s">
        <v>78</v>
      </c>
      <c r="B41" s="63"/>
      <c r="C41" s="63"/>
      <c r="D41" s="63"/>
      <c r="E41" s="64"/>
      <c r="F41" s="64"/>
      <c r="G41" s="4"/>
      <c r="H41" s="46"/>
      <c r="J41" s="46"/>
      <c r="K41" s="4"/>
      <c r="L41" s="46"/>
    </row>
    <row r="42" spans="1:13" ht="15" customHeight="1">
      <c r="A42" s="100" t="s">
        <v>163</v>
      </c>
      <c r="B42" s="100"/>
      <c r="C42" s="100"/>
      <c r="D42" s="100"/>
      <c r="E42" s="64"/>
      <c r="F42" s="64"/>
      <c r="G42" s="4"/>
      <c r="H42" s="46"/>
      <c r="J42" s="46"/>
      <c r="K42" s="4"/>
      <c r="L42" s="46"/>
    </row>
    <row r="43" spans="1:13" ht="15" customHeight="1">
      <c r="A43" s="100"/>
      <c r="B43" s="100" t="s">
        <v>79</v>
      </c>
      <c r="C43" s="100"/>
      <c r="D43" s="100"/>
      <c r="E43" s="64"/>
      <c r="F43" s="64"/>
      <c r="G43" s="4"/>
      <c r="H43" s="46"/>
      <c r="J43" s="46"/>
      <c r="K43" s="4"/>
      <c r="L43" s="46"/>
    </row>
    <row r="44" spans="1:13" ht="15" customHeight="1">
      <c r="A44" s="68"/>
      <c r="B44" s="63" t="s">
        <v>202</v>
      </c>
      <c r="C44" s="63"/>
      <c r="D44" s="63"/>
      <c r="E44" s="64"/>
      <c r="F44" s="64"/>
      <c r="G44" s="4"/>
      <c r="H44" s="46"/>
      <c r="J44" s="46"/>
      <c r="K44" s="4"/>
      <c r="L44" s="46"/>
    </row>
    <row r="45" spans="1:13" ht="15" customHeight="1">
      <c r="A45" s="68"/>
      <c r="B45" s="63"/>
      <c r="C45" s="63" t="s">
        <v>203</v>
      </c>
      <c r="D45" s="63"/>
      <c r="E45" s="64"/>
      <c r="F45" s="64"/>
      <c r="G45" s="4">
        <v>-18428</v>
      </c>
      <c r="H45" s="46"/>
      <c r="I45" s="101">
        <v>878</v>
      </c>
      <c r="J45" s="46"/>
      <c r="K45" s="4">
        <v>-18428</v>
      </c>
      <c r="L45" s="46"/>
      <c r="M45" s="101">
        <v>878</v>
      </c>
    </row>
    <row r="46" spans="1:13" ht="15" customHeight="1">
      <c r="A46" s="68"/>
      <c r="B46" s="63" t="s">
        <v>165</v>
      </c>
      <c r="C46" s="63"/>
      <c r="D46" s="63"/>
      <c r="E46" s="64"/>
      <c r="F46" s="64"/>
      <c r="G46" s="4"/>
      <c r="H46" s="46"/>
      <c r="J46" s="46"/>
      <c r="K46" s="4"/>
      <c r="L46" s="46"/>
    </row>
    <row r="47" spans="1:13" ht="15" customHeight="1">
      <c r="A47" s="68"/>
      <c r="B47" s="63"/>
      <c r="C47" s="63" t="s">
        <v>164</v>
      </c>
      <c r="D47" s="63"/>
      <c r="E47" s="64"/>
      <c r="F47" s="64"/>
      <c r="G47" s="19">
        <v>3686</v>
      </c>
      <c r="H47" s="46"/>
      <c r="I47" s="112">
        <v>-176</v>
      </c>
      <c r="J47" s="46"/>
      <c r="K47" s="19">
        <v>3686</v>
      </c>
      <c r="L47" s="46"/>
      <c r="M47" s="112">
        <v>-176</v>
      </c>
    </row>
    <row r="48" spans="1:13" ht="15" customHeight="1">
      <c r="A48" s="63"/>
      <c r="B48" s="63"/>
      <c r="C48" s="63"/>
      <c r="D48" s="63"/>
      <c r="E48" s="64"/>
      <c r="F48" s="64"/>
      <c r="G48" s="4"/>
      <c r="H48" s="46"/>
      <c r="J48" s="46"/>
      <c r="K48" s="4"/>
      <c r="L48" s="46"/>
    </row>
    <row r="49" spans="1:13" ht="15" customHeight="1">
      <c r="A49" s="99" t="s">
        <v>186</v>
      </c>
      <c r="B49" s="99"/>
      <c r="C49" s="100"/>
      <c r="D49" s="100"/>
      <c r="E49" s="64"/>
      <c r="F49" s="64"/>
      <c r="G49" s="4"/>
      <c r="H49" s="46"/>
      <c r="J49" s="46"/>
      <c r="K49" s="4"/>
      <c r="L49" s="46"/>
    </row>
    <row r="50" spans="1:13" ht="15" customHeight="1">
      <c r="A50" s="99"/>
      <c r="B50" s="99" t="s">
        <v>80</v>
      </c>
      <c r="C50" s="100"/>
      <c r="D50" s="100"/>
      <c r="E50" s="64"/>
      <c r="F50" s="64"/>
      <c r="G50" s="5">
        <f>SUM(G42:G47)</f>
        <v>-14742</v>
      </c>
      <c r="H50" s="46"/>
      <c r="I50" s="119">
        <f>SUM(I42:I47)</f>
        <v>702</v>
      </c>
      <c r="J50" s="46"/>
      <c r="K50" s="5">
        <f>SUM(K42:K47)</f>
        <v>-14742</v>
      </c>
      <c r="L50" s="46"/>
      <c r="M50" s="119">
        <f>SUM(M42:M47)</f>
        <v>702</v>
      </c>
    </row>
    <row r="51" spans="1:13" ht="15" customHeight="1">
      <c r="A51" s="100"/>
      <c r="B51" s="100"/>
      <c r="C51" s="100"/>
      <c r="D51" s="100"/>
      <c r="E51" s="64"/>
      <c r="F51" s="64"/>
      <c r="G51" s="4"/>
      <c r="H51" s="46"/>
      <c r="J51" s="46"/>
      <c r="K51" s="4"/>
      <c r="L51" s="46"/>
    </row>
    <row r="52" spans="1:13" ht="15" customHeight="1" thickBot="1">
      <c r="A52" s="68" t="s">
        <v>100</v>
      </c>
      <c r="B52" s="68"/>
      <c r="C52" s="63"/>
      <c r="D52" s="63"/>
      <c r="E52" s="64"/>
      <c r="F52" s="64"/>
      <c r="G52" s="114">
        <f>G39+G50</f>
        <v>-223841</v>
      </c>
      <c r="H52" s="46"/>
      <c r="I52" s="127">
        <f>I39+I50</f>
        <v>-360083</v>
      </c>
      <c r="J52" s="46"/>
      <c r="K52" s="114">
        <f>K39+K50</f>
        <v>-177520</v>
      </c>
      <c r="L52" s="46"/>
      <c r="M52" s="127">
        <f>M39+M50</f>
        <v>-223311</v>
      </c>
    </row>
    <row r="53" spans="1:13" ht="15.95" customHeight="1" thickTop="1">
      <c r="A53" s="68"/>
      <c r="B53" s="68"/>
      <c r="C53" s="63"/>
      <c r="D53" s="63"/>
      <c r="E53" s="64"/>
      <c r="F53" s="64"/>
      <c r="G53" s="124"/>
      <c r="H53" s="227"/>
      <c r="I53" s="124"/>
      <c r="J53" s="227"/>
      <c r="K53" s="124"/>
      <c r="L53" s="227"/>
      <c r="M53" s="124"/>
    </row>
    <row r="54" spans="1:13" ht="15.95" customHeight="1">
      <c r="A54" s="68"/>
      <c r="B54" s="68"/>
      <c r="C54" s="63"/>
      <c r="D54" s="63"/>
      <c r="E54" s="64"/>
      <c r="F54" s="64"/>
      <c r="G54" s="124"/>
      <c r="H54" s="227"/>
      <c r="I54" s="124"/>
      <c r="J54" s="227"/>
      <c r="K54" s="124"/>
      <c r="L54" s="227"/>
      <c r="M54" s="124"/>
    </row>
    <row r="55" spans="1:13" ht="15.95" customHeight="1">
      <c r="A55" s="68"/>
      <c r="B55" s="68"/>
      <c r="C55" s="63"/>
      <c r="D55" s="63"/>
      <c r="E55" s="64"/>
      <c r="F55" s="64"/>
      <c r="G55" s="124"/>
      <c r="H55" s="227"/>
      <c r="I55" s="124"/>
      <c r="J55" s="227"/>
      <c r="K55" s="124"/>
      <c r="L55" s="227"/>
      <c r="M55" s="124"/>
    </row>
    <row r="56" spans="1:13" ht="13.5" customHeight="1">
      <c r="A56" s="68"/>
      <c r="B56" s="68"/>
      <c r="C56" s="63"/>
      <c r="D56" s="63"/>
      <c r="E56" s="64"/>
      <c r="F56" s="64"/>
      <c r="G56" s="124"/>
      <c r="H56" s="227"/>
      <c r="I56" s="124"/>
      <c r="J56" s="227"/>
      <c r="K56" s="124"/>
      <c r="L56" s="227"/>
      <c r="M56" s="124"/>
    </row>
    <row r="57" spans="1:13" ht="11.25" customHeight="1">
      <c r="A57" s="68"/>
      <c r="B57" s="68"/>
      <c r="C57" s="63"/>
      <c r="D57" s="63"/>
      <c r="E57" s="64"/>
      <c r="F57" s="64"/>
      <c r="G57" s="124"/>
      <c r="H57" s="227"/>
      <c r="I57" s="124"/>
      <c r="J57" s="227"/>
      <c r="K57" s="124"/>
      <c r="L57" s="227"/>
      <c r="M57" s="124"/>
    </row>
    <row r="58" spans="1:13" ht="21.95" customHeight="1">
      <c r="A58" s="56" t="s">
        <v>29</v>
      </c>
      <c r="B58" s="69"/>
      <c r="C58" s="70"/>
      <c r="D58" s="70"/>
      <c r="E58" s="71"/>
      <c r="F58" s="71"/>
      <c r="G58" s="50"/>
      <c r="H58" s="81"/>
      <c r="I58" s="119"/>
      <c r="J58" s="81"/>
      <c r="K58" s="50"/>
      <c r="L58" s="81"/>
      <c r="M58" s="119"/>
    </row>
    <row r="59" spans="1:13" ht="16.5" customHeight="1">
      <c r="A59" s="20" t="s">
        <v>0</v>
      </c>
      <c r="B59" s="63"/>
      <c r="C59" s="63"/>
      <c r="D59" s="63"/>
      <c r="E59" s="64"/>
      <c r="F59" s="65"/>
      <c r="H59" s="66"/>
      <c r="J59" s="66"/>
      <c r="L59" s="66"/>
    </row>
    <row r="60" spans="1:13" ht="16.5" customHeight="1">
      <c r="A60" s="68" t="s">
        <v>81</v>
      </c>
      <c r="B60" s="63"/>
      <c r="C60" s="63"/>
      <c r="D60" s="63"/>
      <c r="E60" s="64"/>
      <c r="F60" s="65"/>
      <c r="H60" s="66"/>
      <c r="J60" s="66"/>
      <c r="L60" s="66"/>
    </row>
    <row r="61" spans="1:13" ht="16.5" customHeight="1">
      <c r="A61" s="69" t="str">
        <f>A3</f>
        <v>For the three-month period ended 30 September 2022</v>
      </c>
      <c r="B61" s="70"/>
      <c r="C61" s="70"/>
      <c r="D61" s="70"/>
      <c r="E61" s="71"/>
      <c r="F61" s="72"/>
      <c r="G61" s="50"/>
      <c r="H61" s="73"/>
      <c r="I61" s="119"/>
      <c r="J61" s="73"/>
      <c r="K61" s="50"/>
      <c r="L61" s="73"/>
      <c r="M61" s="119"/>
    </row>
    <row r="62" spans="1:13" ht="16.5" customHeight="1">
      <c r="A62" s="63"/>
      <c r="B62" s="63"/>
      <c r="C62" s="63"/>
      <c r="D62" s="63"/>
      <c r="E62" s="64"/>
      <c r="F62" s="65"/>
      <c r="H62" s="66"/>
      <c r="J62" s="66"/>
      <c r="L62" s="66"/>
    </row>
    <row r="63" spans="1:13" ht="16.5" customHeight="1">
      <c r="A63" s="63"/>
      <c r="B63" s="63"/>
      <c r="C63" s="63"/>
      <c r="D63" s="63"/>
      <c r="E63" s="64"/>
      <c r="F63" s="65"/>
      <c r="H63" s="66"/>
      <c r="J63" s="66"/>
      <c r="L63" s="66"/>
    </row>
    <row r="64" spans="1:13" ht="16.5" customHeight="1">
      <c r="A64" s="63"/>
      <c r="B64" s="63"/>
      <c r="C64" s="63"/>
      <c r="D64" s="63"/>
      <c r="E64" s="64"/>
      <c r="F64" s="74"/>
      <c r="G64" s="237" t="s">
        <v>2</v>
      </c>
      <c r="H64" s="237"/>
      <c r="I64" s="237"/>
      <c r="K64" s="237" t="s">
        <v>60</v>
      </c>
      <c r="L64" s="237"/>
      <c r="M64" s="237"/>
    </row>
    <row r="65" spans="1:13" ht="16.5" customHeight="1">
      <c r="A65" s="63"/>
      <c r="B65" s="63"/>
      <c r="C65" s="63"/>
      <c r="D65" s="63"/>
      <c r="E65" s="64"/>
      <c r="F65" s="74"/>
      <c r="G65" s="233" t="s">
        <v>4</v>
      </c>
      <c r="H65" s="233"/>
      <c r="I65" s="233"/>
      <c r="J65" s="76"/>
      <c r="K65" s="233" t="s">
        <v>4</v>
      </c>
      <c r="L65" s="233"/>
      <c r="M65" s="233"/>
    </row>
    <row r="66" spans="1:13" ht="16.5" customHeight="1">
      <c r="A66" s="63"/>
      <c r="B66" s="63"/>
      <c r="C66" s="63"/>
      <c r="D66" s="63"/>
      <c r="E66" s="64"/>
      <c r="F66" s="74"/>
      <c r="G66" s="34" t="s">
        <v>5</v>
      </c>
      <c r="H66" s="34"/>
      <c r="I66" s="120" t="s">
        <v>5</v>
      </c>
      <c r="J66" s="43"/>
      <c r="K66" s="34" t="s">
        <v>5</v>
      </c>
      <c r="L66" s="34"/>
      <c r="M66" s="120" t="s">
        <v>5</v>
      </c>
    </row>
    <row r="67" spans="1:13" ht="16.5" customHeight="1">
      <c r="A67" s="63"/>
      <c r="B67" s="63"/>
      <c r="C67" s="63"/>
      <c r="D67" s="63"/>
      <c r="E67" s="64"/>
      <c r="F67" s="74"/>
      <c r="G67" s="35" t="s">
        <v>204</v>
      </c>
      <c r="H67" s="34"/>
      <c r="I67" s="121" t="s">
        <v>171</v>
      </c>
      <c r="J67" s="43"/>
      <c r="K67" s="35" t="s">
        <v>204</v>
      </c>
      <c r="L67" s="34"/>
      <c r="M67" s="121" t="s">
        <v>171</v>
      </c>
    </row>
    <row r="68" spans="1:13" ht="16.5" customHeight="1">
      <c r="A68" s="63"/>
      <c r="B68" s="63"/>
      <c r="C68" s="63"/>
      <c r="D68" s="63"/>
      <c r="E68" s="38" t="s">
        <v>61</v>
      </c>
      <c r="F68" s="74"/>
      <c r="G68" s="39" t="s">
        <v>9</v>
      </c>
      <c r="H68" s="37"/>
      <c r="I68" s="122" t="s">
        <v>9</v>
      </c>
      <c r="J68" s="37"/>
      <c r="K68" s="39" t="s">
        <v>9</v>
      </c>
      <c r="L68" s="37"/>
      <c r="M68" s="122" t="s">
        <v>9</v>
      </c>
    </row>
    <row r="69" spans="1:13" ht="16.5" customHeight="1">
      <c r="A69" s="100"/>
      <c r="B69" s="100"/>
      <c r="C69" s="100"/>
      <c r="D69" s="100"/>
      <c r="E69" s="64"/>
      <c r="F69" s="64"/>
      <c r="G69" s="4"/>
      <c r="H69" s="46"/>
      <c r="J69" s="46"/>
      <c r="K69" s="4"/>
      <c r="L69" s="46"/>
    </row>
    <row r="70" spans="1:13" ht="16.5" customHeight="1">
      <c r="A70" s="99" t="s">
        <v>187</v>
      </c>
      <c r="B70" s="102"/>
      <c r="C70" s="102"/>
      <c r="D70" s="102"/>
      <c r="G70" s="4"/>
      <c r="K70" s="4"/>
    </row>
    <row r="71" spans="1:13" ht="16.5" customHeight="1">
      <c r="A71" s="102"/>
      <c r="B71" s="100" t="s">
        <v>82</v>
      </c>
      <c r="C71" s="102"/>
      <c r="D71" s="102"/>
      <c r="G71" s="4">
        <v>-208292</v>
      </c>
      <c r="H71" s="46"/>
      <c r="I71" s="101">
        <v>-358892</v>
      </c>
      <c r="J71" s="46"/>
      <c r="K71" s="4">
        <v>-162778</v>
      </c>
      <c r="L71" s="47"/>
      <c r="M71" s="101">
        <v>-224013</v>
      </c>
    </row>
    <row r="72" spans="1:13" ht="16.5" customHeight="1">
      <c r="A72" s="102"/>
      <c r="B72" s="100" t="s">
        <v>56</v>
      </c>
      <c r="C72" s="102"/>
      <c r="D72" s="102"/>
      <c r="G72" s="19">
        <v>-807</v>
      </c>
      <c r="H72" s="46"/>
      <c r="I72" s="112">
        <v>-1893</v>
      </c>
      <c r="J72" s="46"/>
      <c r="K72" s="19">
        <v>0</v>
      </c>
      <c r="L72" s="46"/>
      <c r="M72" s="112" t="s">
        <v>184</v>
      </c>
    </row>
    <row r="73" spans="1:13" ht="16.5" customHeight="1">
      <c r="A73" s="102"/>
      <c r="B73" s="100"/>
      <c r="C73" s="102"/>
      <c r="D73" s="102"/>
      <c r="G73" s="4"/>
      <c r="H73" s="46"/>
      <c r="J73" s="46"/>
      <c r="K73" s="4"/>
      <c r="L73" s="46"/>
    </row>
    <row r="74" spans="1:13" ht="16.5" customHeight="1" thickBot="1">
      <c r="A74" s="100"/>
      <c r="B74" s="100"/>
      <c r="C74" s="100"/>
      <c r="D74" s="100"/>
      <c r="E74" s="64"/>
      <c r="F74" s="64"/>
      <c r="G74" s="114">
        <f>SUM(G71:G73)</f>
        <v>-209099</v>
      </c>
      <c r="H74" s="47"/>
      <c r="I74" s="127">
        <f>SUM(I71:I73)</f>
        <v>-360785</v>
      </c>
      <c r="J74" s="46"/>
      <c r="K74" s="114">
        <f>SUM(K71:K73)</f>
        <v>-162778</v>
      </c>
      <c r="L74" s="47"/>
      <c r="M74" s="127">
        <f>SUM(M71:M73)</f>
        <v>-224013</v>
      </c>
    </row>
    <row r="75" spans="1:13" ht="16.5" customHeight="1" thickTop="1">
      <c r="A75" s="100"/>
      <c r="B75" s="100"/>
      <c r="C75" s="100"/>
      <c r="D75" s="100"/>
      <c r="E75" s="64"/>
      <c r="F75" s="64"/>
      <c r="G75" s="4"/>
      <c r="H75" s="46"/>
      <c r="J75" s="46"/>
      <c r="K75" s="4"/>
      <c r="L75" s="46"/>
    </row>
    <row r="76" spans="1:13" ht="16.5" customHeight="1">
      <c r="A76" s="99" t="s">
        <v>188</v>
      </c>
      <c r="B76" s="100"/>
      <c r="C76" s="100"/>
      <c r="D76" s="100"/>
      <c r="E76" s="64"/>
      <c r="F76" s="64"/>
      <c r="G76" s="4"/>
      <c r="H76" s="46"/>
      <c r="J76" s="46"/>
      <c r="K76" s="4"/>
      <c r="L76" s="46"/>
    </row>
    <row r="77" spans="1:13" ht="16.5" customHeight="1">
      <c r="A77" s="102"/>
      <c r="B77" s="99" t="s">
        <v>83</v>
      </c>
      <c r="C77" s="100"/>
      <c r="D77" s="100"/>
      <c r="E77" s="64"/>
      <c r="F77" s="64"/>
      <c r="G77" s="4"/>
      <c r="H77" s="46"/>
      <c r="J77" s="46"/>
      <c r="K77" s="4"/>
      <c r="L77" s="46"/>
    </row>
    <row r="78" spans="1:13" ht="16.5" customHeight="1">
      <c r="A78" s="102"/>
      <c r="B78" s="100" t="s">
        <v>82</v>
      </c>
      <c r="C78" s="100"/>
      <c r="D78" s="100"/>
      <c r="E78" s="64"/>
      <c r="F78" s="64"/>
      <c r="G78" s="4">
        <v>-223034</v>
      </c>
      <c r="H78" s="46"/>
      <c r="I78" s="101">
        <v>-358190</v>
      </c>
      <c r="J78" s="46"/>
      <c r="K78" s="4">
        <v>-177520</v>
      </c>
      <c r="L78" s="47"/>
      <c r="M78" s="101">
        <v>-223311</v>
      </c>
    </row>
    <row r="79" spans="1:13" ht="16.5" customHeight="1">
      <c r="A79" s="102"/>
      <c r="B79" s="100" t="s">
        <v>56</v>
      </c>
      <c r="C79" s="102"/>
      <c r="D79" s="102"/>
      <c r="G79" s="19">
        <v>-807</v>
      </c>
      <c r="H79" s="46"/>
      <c r="I79" s="112">
        <v>-1893</v>
      </c>
      <c r="J79" s="46"/>
      <c r="K79" s="19">
        <v>0</v>
      </c>
      <c r="L79" s="46"/>
      <c r="M79" s="112" t="s">
        <v>184</v>
      </c>
    </row>
    <row r="80" spans="1:13" ht="16.5" customHeight="1">
      <c r="A80" s="63"/>
      <c r="B80" s="63"/>
      <c r="C80" s="63"/>
      <c r="D80" s="63"/>
      <c r="E80" s="64"/>
      <c r="F80" s="64"/>
      <c r="G80" s="4"/>
      <c r="H80" s="46"/>
      <c r="J80" s="46"/>
      <c r="K80" s="4"/>
      <c r="L80" s="46"/>
    </row>
    <row r="81" spans="1:13" ht="16.5" customHeight="1" thickBot="1">
      <c r="A81" s="63"/>
      <c r="B81" s="63"/>
      <c r="C81" s="63"/>
      <c r="D81" s="63"/>
      <c r="E81" s="64"/>
      <c r="F81" s="64"/>
      <c r="G81" s="114">
        <f>SUM(G78:G80)</f>
        <v>-223841</v>
      </c>
      <c r="H81" s="46"/>
      <c r="I81" s="127">
        <f>SUM(I78:I80)</f>
        <v>-360083</v>
      </c>
      <c r="J81" s="46"/>
      <c r="K81" s="114">
        <f>K52</f>
        <v>-177520</v>
      </c>
      <c r="L81" s="46"/>
      <c r="M81" s="127">
        <f>M52</f>
        <v>-223311</v>
      </c>
    </row>
    <row r="82" spans="1:13" ht="16.5" customHeight="1" thickTop="1">
      <c r="A82" s="63"/>
      <c r="B82" s="63"/>
      <c r="C82" s="63"/>
      <c r="D82" s="63"/>
      <c r="E82" s="64"/>
      <c r="F82" s="64"/>
      <c r="G82" s="4"/>
      <c r="H82" s="46"/>
      <c r="J82" s="46"/>
      <c r="K82" s="4"/>
      <c r="L82" s="46"/>
    </row>
    <row r="83" spans="1:13" ht="16.5" customHeight="1">
      <c r="A83" s="63"/>
      <c r="B83" s="63"/>
      <c r="C83" s="63"/>
      <c r="D83" s="63"/>
      <c r="E83" s="64"/>
      <c r="F83" s="64"/>
      <c r="G83" s="4"/>
      <c r="H83" s="46"/>
      <c r="J83" s="46"/>
      <c r="K83" s="4"/>
      <c r="L83" s="46"/>
    </row>
    <row r="84" spans="1:13" ht="16.5" customHeight="1">
      <c r="A84" s="82" t="s">
        <v>147</v>
      </c>
      <c r="B84" s="68"/>
      <c r="C84" s="63"/>
      <c r="D84" s="63"/>
      <c r="E84" s="64">
        <v>19</v>
      </c>
      <c r="F84" s="64"/>
      <c r="G84" s="4"/>
      <c r="H84" s="46"/>
      <c r="J84" s="46"/>
      <c r="K84" s="4"/>
      <c r="L84" s="46"/>
    </row>
    <row r="85" spans="1:13" ht="16.5" customHeight="1">
      <c r="A85" s="82"/>
      <c r="B85" s="68"/>
      <c r="C85" s="63"/>
      <c r="D85" s="63"/>
      <c r="E85" s="64"/>
      <c r="F85" s="64"/>
      <c r="G85" s="4"/>
      <c r="H85" s="46"/>
      <c r="J85" s="46"/>
      <c r="K85" s="4"/>
      <c r="L85" s="46"/>
    </row>
    <row r="86" spans="1:13" ht="16.5" customHeight="1" thickBot="1">
      <c r="A86" s="63" t="s">
        <v>256</v>
      </c>
      <c r="B86" s="63"/>
      <c r="C86" s="63"/>
      <c r="D86" s="63"/>
      <c r="E86" s="64"/>
      <c r="F86" s="64"/>
      <c r="G86" s="115">
        <v>-2.1999999999999999E-2</v>
      </c>
      <c r="H86" s="83"/>
      <c r="I86" s="103">
        <v>-0.05</v>
      </c>
      <c r="J86" s="83"/>
      <c r="K86" s="115">
        <v>-1.7000000000000001E-2</v>
      </c>
      <c r="L86" s="83"/>
      <c r="M86" s="103">
        <v>-3.1E-2</v>
      </c>
    </row>
    <row r="87" spans="1:13" ht="16.5" customHeight="1" thickTop="1">
      <c r="A87" s="63"/>
      <c r="B87" s="63"/>
      <c r="C87" s="63"/>
      <c r="D87" s="63"/>
      <c r="E87" s="64"/>
      <c r="F87" s="64"/>
      <c r="G87" s="83"/>
      <c r="H87" s="83"/>
      <c r="I87" s="104"/>
      <c r="J87" s="83"/>
      <c r="K87" s="83"/>
      <c r="L87" s="83"/>
      <c r="M87" s="104"/>
    </row>
    <row r="88" spans="1:13" ht="16.5" customHeight="1">
      <c r="A88" s="63"/>
      <c r="B88" s="63"/>
      <c r="C88" s="63"/>
      <c r="D88" s="63"/>
      <c r="E88" s="64"/>
      <c r="F88" s="64"/>
      <c r="G88" s="83"/>
      <c r="H88" s="83"/>
      <c r="I88" s="104"/>
      <c r="J88" s="83"/>
      <c r="K88" s="83"/>
      <c r="L88" s="83"/>
      <c r="M88" s="104"/>
    </row>
    <row r="89" spans="1:13" ht="16.5" customHeight="1">
      <c r="A89" s="63"/>
      <c r="B89" s="63"/>
      <c r="C89" s="63"/>
      <c r="D89" s="63"/>
      <c r="E89" s="64"/>
      <c r="F89" s="64"/>
      <c r="G89" s="83"/>
      <c r="H89" s="83"/>
      <c r="I89" s="104"/>
      <c r="J89" s="83"/>
      <c r="K89" s="83"/>
      <c r="L89" s="83"/>
      <c r="M89" s="104"/>
    </row>
    <row r="90" spans="1:13" ht="16.5" customHeight="1">
      <c r="A90" s="63"/>
      <c r="B90" s="63"/>
      <c r="C90" s="63"/>
      <c r="D90" s="63"/>
      <c r="E90" s="64"/>
      <c r="F90" s="64"/>
      <c r="G90" s="83"/>
      <c r="H90" s="83"/>
      <c r="I90" s="104"/>
      <c r="J90" s="83"/>
      <c r="K90" s="83"/>
      <c r="L90" s="83"/>
      <c r="M90" s="104"/>
    </row>
    <row r="91" spans="1:13" ht="16.5" customHeight="1">
      <c r="A91" s="63"/>
      <c r="B91" s="63"/>
      <c r="C91" s="63"/>
      <c r="D91" s="63"/>
      <c r="E91" s="64"/>
      <c r="F91" s="64"/>
      <c r="G91" s="83"/>
      <c r="H91" s="83"/>
      <c r="I91" s="104"/>
      <c r="J91" s="83"/>
      <c r="K91" s="83"/>
      <c r="L91" s="83"/>
      <c r="M91" s="104"/>
    </row>
    <row r="92" spans="1:13" ht="16.5" customHeight="1">
      <c r="A92" s="63"/>
      <c r="B92" s="63"/>
      <c r="C92" s="63"/>
      <c r="D92" s="63"/>
      <c r="E92" s="64"/>
      <c r="F92" s="64"/>
      <c r="G92" s="83"/>
      <c r="H92" s="83"/>
      <c r="I92" s="104"/>
      <c r="J92" s="83"/>
      <c r="K92" s="83"/>
      <c r="L92" s="83"/>
      <c r="M92" s="104"/>
    </row>
    <row r="93" spans="1:13" ht="16.5" customHeight="1">
      <c r="A93" s="63"/>
      <c r="B93" s="63"/>
      <c r="C93" s="63"/>
      <c r="D93" s="63"/>
      <c r="E93" s="64"/>
      <c r="F93" s="64"/>
      <c r="G93" s="83"/>
      <c r="H93" s="83"/>
      <c r="I93" s="104"/>
      <c r="J93" s="83"/>
      <c r="K93" s="83"/>
      <c r="L93" s="83"/>
      <c r="M93" s="104"/>
    </row>
    <row r="94" spans="1:13" ht="16.5" customHeight="1">
      <c r="A94" s="63"/>
      <c r="B94" s="63"/>
      <c r="C94" s="63"/>
      <c r="D94" s="63"/>
      <c r="E94" s="64"/>
      <c r="F94" s="64"/>
      <c r="G94" s="83"/>
      <c r="H94" s="83"/>
      <c r="I94" s="104"/>
      <c r="J94" s="83"/>
      <c r="K94" s="83"/>
      <c r="L94" s="83"/>
      <c r="M94" s="104"/>
    </row>
    <row r="95" spans="1:13" ht="16.5" customHeight="1">
      <c r="A95" s="63"/>
      <c r="B95" s="63"/>
      <c r="C95" s="63"/>
      <c r="D95" s="63"/>
      <c r="E95" s="64"/>
      <c r="F95" s="64"/>
      <c r="G95" s="83"/>
      <c r="H95" s="83"/>
      <c r="I95" s="104"/>
      <c r="J95" s="83"/>
      <c r="K95" s="83"/>
      <c r="L95" s="83"/>
      <c r="M95" s="104"/>
    </row>
    <row r="96" spans="1:13" ht="16.5" customHeight="1">
      <c r="A96" s="63"/>
      <c r="B96" s="63"/>
      <c r="C96" s="63"/>
      <c r="D96" s="63"/>
      <c r="E96" s="64"/>
      <c r="F96" s="64"/>
      <c r="G96" s="83"/>
      <c r="H96" s="83"/>
      <c r="I96" s="104"/>
      <c r="J96" s="83"/>
      <c r="K96" s="83"/>
      <c r="L96" s="83"/>
      <c r="M96" s="104"/>
    </row>
    <row r="97" spans="1:13" ht="16.5" customHeight="1">
      <c r="A97" s="63"/>
      <c r="B97" s="63"/>
      <c r="C97" s="63"/>
      <c r="D97" s="63"/>
      <c r="E97" s="64"/>
      <c r="F97" s="64"/>
      <c r="G97" s="83"/>
      <c r="H97" s="83"/>
      <c r="I97" s="104"/>
      <c r="J97" s="83"/>
      <c r="K97" s="83"/>
      <c r="L97" s="83"/>
      <c r="M97" s="104"/>
    </row>
    <row r="98" spans="1:13" ht="16.5" customHeight="1">
      <c r="A98" s="63"/>
      <c r="B98" s="63"/>
      <c r="C98" s="63"/>
      <c r="D98" s="63"/>
      <c r="E98" s="64"/>
      <c r="F98" s="64"/>
      <c r="G98" s="83"/>
      <c r="H98" s="83"/>
      <c r="I98" s="104"/>
      <c r="J98" s="83"/>
      <c r="K98" s="83"/>
      <c r="L98" s="83"/>
      <c r="M98" s="104"/>
    </row>
    <row r="99" spans="1:13" ht="16.5" customHeight="1">
      <c r="A99" s="63"/>
      <c r="B99" s="63"/>
      <c r="C99" s="63"/>
      <c r="D99" s="63"/>
      <c r="E99" s="64"/>
      <c r="F99" s="64"/>
      <c r="G99" s="83"/>
      <c r="H99" s="83"/>
      <c r="I99" s="104"/>
      <c r="J99" s="83"/>
      <c r="K99" s="83"/>
      <c r="L99" s="83"/>
      <c r="M99" s="104"/>
    </row>
    <row r="100" spans="1:13" ht="16.5" customHeight="1">
      <c r="A100" s="63"/>
      <c r="B100" s="63"/>
      <c r="C100" s="63"/>
      <c r="D100" s="63"/>
      <c r="E100" s="64"/>
      <c r="F100" s="64"/>
      <c r="G100" s="83"/>
      <c r="H100" s="83"/>
      <c r="I100" s="104"/>
      <c r="J100" s="83"/>
      <c r="K100" s="83"/>
      <c r="L100" s="83"/>
      <c r="M100" s="104"/>
    </row>
    <row r="101" spans="1:13" ht="16.5" customHeight="1">
      <c r="A101" s="63"/>
      <c r="B101" s="63"/>
      <c r="C101" s="63"/>
      <c r="D101" s="63"/>
      <c r="E101" s="64"/>
      <c r="F101" s="64"/>
      <c r="G101" s="83"/>
      <c r="H101" s="83"/>
      <c r="I101" s="104"/>
      <c r="J101" s="83"/>
      <c r="K101" s="83"/>
      <c r="L101" s="83"/>
      <c r="M101" s="104"/>
    </row>
    <row r="102" spans="1:13" ht="16.5" customHeight="1">
      <c r="A102" s="63"/>
      <c r="B102" s="63"/>
      <c r="C102" s="63"/>
      <c r="D102" s="63"/>
      <c r="E102" s="64"/>
      <c r="F102" s="64"/>
      <c r="G102" s="83"/>
      <c r="H102" s="83"/>
      <c r="I102" s="104"/>
      <c r="J102" s="83"/>
      <c r="K102" s="83"/>
      <c r="L102" s="83"/>
      <c r="M102" s="104"/>
    </row>
    <row r="103" spans="1:13" ht="16.5" customHeight="1">
      <c r="A103" s="63"/>
      <c r="B103" s="63"/>
      <c r="C103" s="63"/>
      <c r="D103" s="63"/>
      <c r="E103" s="64"/>
      <c r="F103" s="64"/>
      <c r="G103" s="83"/>
      <c r="H103" s="83"/>
      <c r="I103" s="104"/>
      <c r="J103" s="83"/>
      <c r="K103" s="83"/>
      <c r="L103" s="83"/>
      <c r="M103" s="104"/>
    </row>
    <row r="104" spans="1:13" ht="22.9" customHeight="1">
      <c r="A104" s="63"/>
      <c r="B104" s="63"/>
      <c r="C104" s="63"/>
      <c r="D104" s="63"/>
      <c r="E104" s="64"/>
      <c r="F104" s="64"/>
      <c r="G104" s="83"/>
      <c r="H104" s="83"/>
      <c r="I104" s="104"/>
      <c r="J104" s="83"/>
      <c r="K104" s="83"/>
      <c r="L104" s="83"/>
      <c r="M104" s="104"/>
    </row>
    <row r="105" spans="1:13" ht="16.149999999999999" customHeight="1">
      <c r="A105" s="63"/>
      <c r="B105" s="63"/>
      <c r="C105" s="63"/>
      <c r="D105" s="63"/>
      <c r="E105" s="64"/>
      <c r="F105" s="64"/>
      <c r="G105" s="83"/>
      <c r="H105" s="83"/>
      <c r="I105" s="104"/>
      <c r="J105" s="83"/>
      <c r="K105" s="83"/>
      <c r="L105" s="83"/>
      <c r="M105" s="104"/>
    </row>
    <row r="106" spans="1:13" ht="13.9" customHeight="1">
      <c r="A106" s="63"/>
      <c r="B106" s="63"/>
      <c r="C106" s="63"/>
      <c r="D106" s="63"/>
      <c r="E106" s="64"/>
      <c r="F106" s="64"/>
      <c r="G106" s="83"/>
      <c r="H106" s="83"/>
      <c r="I106" s="104"/>
      <c r="J106" s="83"/>
      <c r="K106" s="83"/>
      <c r="L106" s="83"/>
      <c r="M106" s="104"/>
    </row>
    <row r="107" spans="1:13" ht="14.45" customHeight="1">
      <c r="A107" s="63"/>
      <c r="B107" s="63"/>
      <c r="C107" s="63"/>
      <c r="D107" s="63"/>
      <c r="E107" s="64"/>
      <c r="F107" s="64"/>
      <c r="G107" s="83"/>
      <c r="H107" s="83"/>
      <c r="I107" s="104"/>
      <c r="J107" s="83"/>
      <c r="K107" s="83"/>
      <c r="L107" s="83"/>
      <c r="M107" s="104"/>
    </row>
    <row r="108" spans="1:13" ht="13.15" customHeight="1">
      <c r="A108" s="63"/>
      <c r="B108" s="63"/>
      <c r="C108" s="63"/>
      <c r="D108" s="63"/>
      <c r="E108" s="64"/>
      <c r="F108" s="64"/>
      <c r="G108" s="83"/>
      <c r="H108" s="83"/>
      <c r="I108" s="104"/>
      <c r="J108" s="83"/>
      <c r="K108" s="83"/>
      <c r="L108" s="83"/>
      <c r="M108" s="104"/>
    </row>
    <row r="109" spans="1:13" ht="16.149999999999999" customHeight="1">
      <c r="A109" s="63"/>
      <c r="B109" s="63"/>
      <c r="C109" s="63"/>
      <c r="D109" s="63"/>
      <c r="E109" s="64"/>
      <c r="F109" s="64"/>
      <c r="G109" s="83"/>
      <c r="H109" s="83"/>
      <c r="I109" s="104"/>
      <c r="J109" s="83"/>
      <c r="K109" s="83"/>
      <c r="L109" s="83"/>
      <c r="M109" s="104"/>
    </row>
    <row r="110" spans="1:13" ht="17.25" customHeight="1">
      <c r="A110" s="63"/>
      <c r="B110" s="63"/>
      <c r="C110" s="63"/>
      <c r="D110" s="63"/>
      <c r="E110" s="64"/>
      <c r="F110" s="210"/>
      <c r="G110" s="104"/>
      <c r="H110" s="104"/>
      <c r="I110" s="104"/>
      <c r="J110" s="104"/>
      <c r="K110" s="83"/>
      <c r="L110" s="83"/>
      <c r="M110" s="104"/>
    </row>
    <row r="111" spans="1:13" ht="21.95" customHeight="1">
      <c r="A111" s="235" t="s">
        <v>29</v>
      </c>
      <c r="B111" s="235"/>
      <c r="C111" s="235"/>
      <c r="D111" s="235"/>
      <c r="E111" s="235"/>
      <c r="F111" s="236"/>
      <c r="G111" s="236"/>
      <c r="H111" s="236"/>
      <c r="I111" s="236"/>
      <c r="J111" s="236"/>
      <c r="K111" s="235"/>
      <c r="L111" s="235"/>
      <c r="M111" s="235"/>
    </row>
  </sheetData>
  <mergeCells count="9">
    <mergeCell ref="G65:I65"/>
    <mergeCell ref="K65:M65"/>
    <mergeCell ref="A111:M111"/>
    <mergeCell ref="G6:I6"/>
    <mergeCell ref="K6:M6"/>
    <mergeCell ref="G7:I7"/>
    <mergeCell ref="K7:M7"/>
    <mergeCell ref="G64:I64"/>
    <mergeCell ref="K64:M64"/>
  </mergeCells>
  <pageMargins left="0.8" right="0.5" top="0.5" bottom="0.6" header="0.49" footer="0.4"/>
  <pageSetup paperSize="9" scale="90" firstPageNumber="5" fitToWidth="0" fitToHeight="0" orientation="portrait" useFirstPageNumber="1" horizontalDpi="1200" verticalDpi="1200" r:id="rId1"/>
  <headerFooter>
    <oddFooter>&amp;R&amp;"Arial,Regular"&amp;9&amp;P</oddFooter>
  </headerFooter>
  <rowBreaks count="1" manualBreakCount="1">
    <brk id="5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4025C-403A-4EB8-B85A-D2A011BD5E9D}">
  <dimension ref="A1:M118"/>
  <sheetViews>
    <sheetView topLeftCell="A106" zoomScale="115" zoomScaleNormal="115" zoomScaleSheetLayoutView="90" zoomScalePageLayoutView="115" workbookViewId="0">
      <selection activeCell="K162" sqref="K162"/>
    </sheetView>
  </sheetViews>
  <sheetFormatPr defaultRowHeight="15" customHeight="1"/>
  <cols>
    <col min="1" max="3" width="1.28515625" style="67" customWidth="1"/>
    <col min="4" max="4" width="36.42578125" style="67" customWidth="1"/>
    <col min="5" max="5" width="5.28515625" style="67" customWidth="1"/>
    <col min="6" max="6" width="0.7109375" style="67" customWidth="1"/>
    <col min="7" max="7" width="12.7109375" style="47" customWidth="1"/>
    <col min="8" max="8" width="0.7109375" style="75" customWidth="1"/>
    <col min="9" max="9" width="12.7109375" style="101" customWidth="1"/>
    <col min="10" max="10" width="0.7109375" style="75" customWidth="1"/>
    <col min="11" max="11" width="12.7109375" style="47" customWidth="1"/>
    <col min="12" max="12" width="0.7109375" style="75" customWidth="1"/>
    <col min="13" max="13" width="12.7109375" style="101" customWidth="1"/>
    <col min="14" max="222" width="9.140625" style="67"/>
    <col min="223" max="225" width="1.28515625" style="67" customWidth="1"/>
    <col min="226" max="226" width="36.85546875" style="67" customWidth="1"/>
    <col min="227" max="227" width="5.28515625" style="67" customWidth="1"/>
    <col min="228" max="228" width="0.7109375" style="67" customWidth="1"/>
    <col min="229" max="229" width="12.7109375" style="67" customWidth="1"/>
    <col min="230" max="230" width="0.7109375" style="67" customWidth="1"/>
    <col min="231" max="231" width="12.7109375" style="67" customWidth="1"/>
    <col min="232" max="232" width="0.7109375" style="67" customWidth="1"/>
    <col min="233" max="233" width="12.7109375" style="67" customWidth="1"/>
    <col min="234" max="234" width="0.7109375" style="67" customWidth="1"/>
    <col min="235" max="235" width="12.7109375" style="67" customWidth="1"/>
    <col min="236" max="478" width="9.140625" style="67"/>
    <col min="479" max="481" width="1.28515625" style="67" customWidth="1"/>
    <col min="482" max="482" width="36.85546875" style="67" customWidth="1"/>
    <col min="483" max="483" width="5.28515625" style="67" customWidth="1"/>
    <col min="484" max="484" width="0.7109375" style="67" customWidth="1"/>
    <col min="485" max="485" width="12.7109375" style="67" customWidth="1"/>
    <col min="486" max="486" width="0.7109375" style="67" customWidth="1"/>
    <col min="487" max="487" width="12.7109375" style="67" customWidth="1"/>
    <col min="488" max="488" width="0.7109375" style="67" customWidth="1"/>
    <col min="489" max="489" width="12.7109375" style="67" customWidth="1"/>
    <col min="490" max="490" width="0.7109375" style="67" customWidth="1"/>
    <col min="491" max="491" width="12.7109375" style="67" customWidth="1"/>
    <col min="492" max="734" width="9.140625" style="67"/>
    <col min="735" max="737" width="1.28515625" style="67" customWidth="1"/>
    <col min="738" max="738" width="36.85546875" style="67" customWidth="1"/>
    <col min="739" max="739" width="5.28515625" style="67" customWidth="1"/>
    <col min="740" max="740" width="0.7109375" style="67" customWidth="1"/>
    <col min="741" max="741" width="12.7109375" style="67" customWidth="1"/>
    <col min="742" max="742" width="0.7109375" style="67" customWidth="1"/>
    <col min="743" max="743" width="12.7109375" style="67" customWidth="1"/>
    <col min="744" max="744" width="0.7109375" style="67" customWidth="1"/>
    <col min="745" max="745" width="12.7109375" style="67" customWidth="1"/>
    <col min="746" max="746" width="0.7109375" style="67" customWidth="1"/>
    <col min="747" max="747" width="12.7109375" style="67" customWidth="1"/>
    <col min="748" max="990" width="9.140625" style="67"/>
    <col min="991" max="993" width="1.28515625" style="67" customWidth="1"/>
    <col min="994" max="994" width="36.85546875" style="67" customWidth="1"/>
    <col min="995" max="995" width="5.28515625" style="67" customWidth="1"/>
    <col min="996" max="996" width="0.7109375" style="67" customWidth="1"/>
    <col min="997" max="997" width="12.7109375" style="67" customWidth="1"/>
    <col min="998" max="998" width="0.7109375" style="67" customWidth="1"/>
    <col min="999" max="999" width="12.7109375" style="67" customWidth="1"/>
    <col min="1000" max="1000" width="0.7109375" style="67" customWidth="1"/>
    <col min="1001" max="1001" width="12.7109375" style="67" customWidth="1"/>
    <col min="1002" max="1002" width="0.7109375" style="67" customWidth="1"/>
    <col min="1003" max="1003" width="12.7109375" style="67" customWidth="1"/>
    <col min="1004" max="1246" width="9.140625" style="67"/>
    <col min="1247" max="1249" width="1.28515625" style="67" customWidth="1"/>
    <col min="1250" max="1250" width="36.85546875" style="67" customWidth="1"/>
    <col min="1251" max="1251" width="5.28515625" style="67" customWidth="1"/>
    <col min="1252" max="1252" width="0.7109375" style="67" customWidth="1"/>
    <col min="1253" max="1253" width="12.7109375" style="67" customWidth="1"/>
    <col min="1254" max="1254" width="0.7109375" style="67" customWidth="1"/>
    <col min="1255" max="1255" width="12.7109375" style="67" customWidth="1"/>
    <col min="1256" max="1256" width="0.7109375" style="67" customWidth="1"/>
    <col min="1257" max="1257" width="12.7109375" style="67" customWidth="1"/>
    <col min="1258" max="1258" width="0.7109375" style="67" customWidth="1"/>
    <col min="1259" max="1259" width="12.7109375" style="67" customWidth="1"/>
    <col min="1260" max="1502" width="9.140625" style="67"/>
    <col min="1503" max="1505" width="1.28515625" style="67" customWidth="1"/>
    <col min="1506" max="1506" width="36.85546875" style="67" customWidth="1"/>
    <col min="1507" max="1507" width="5.28515625" style="67" customWidth="1"/>
    <col min="1508" max="1508" width="0.7109375" style="67" customWidth="1"/>
    <col min="1509" max="1509" width="12.7109375" style="67" customWidth="1"/>
    <col min="1510" max="1510" width="0.7109375" style="67" customWidth="1"/>
    <col min="1511" max="1511" width="12.7109375" style="67" customWidth="1"/>
    <col min="1512" max="1512" width="0.7109375" style="67" customWidth="1"/>
    <col min="1513" max="1513" width="12.7109375" style="67" customWidth="1"/>
    <col min="1514" max="1514" width="0.7109375" style="67" customWidth="1"/>
    <col min="1515" max="1515" width="12.7109375" style="67" customWidth="1"/>
    <col min="1516" max="1758" width="9.140625" style="67"/>
    <col min="1759" max="1761" width="1.28515625" style="67" customWidth="1"/>
    <col min="1762" max="1762" width="36.85546875" style="67" customWidth="1"/>
    <col min="1763" max="1763" width="5.28515625" style="67" customWidth="1"/>
    <col min="1764" max="1764" width="0.7109375" style="67" customWidth="1"/>
    <col min="1765" max="1765" width="12.7109375" style="67" customWidth="1"/>
    <col min="1766" max="1766" width="0.7109375" style="67" customWidth="1"/>
    <col min="1767" max="1767" width="12.7109375" style="67" customWidth="1"/>
    <col min="1768" max="1768" width="0.7109375" style="67" customWidth="1"/>
    <col min="1769" max="1769" width="12.7109375" style="67" customWidth="1"/>
    <col min="1770" max="1770" width="0.7109375" style="67" customWidth="1"/>
    <col min="1771" max="1771" width="12.7109375" style="67" customWidth="1"/>
    <col min="1772" max="2014" width="9.140625" style="67"/>
    <col min="2015" max="2017" width="1.28515625" style="67" customWidth="1"/>
    <col min="2018" max="2018" width="36.85546875" style="67" customWidth="1"/>
    <col min="2019" max="2019" width="5.28515625" style="67" customWidth="1"/>
    <col min="2020" max="2020" width="0.7109375" style="67" customWidth="1"/>
    <col min="2021" max="2021" width="12.7109375" style="67" customWidth="1"/>
    <col min="2022" max="2022" width="0.7109375" style="67" customWidth="1"/>
    <col min="2023" max="2023" width="12.7109375" style="67" customWidth="1"/>
    <col min="2024" max="2024" width="0.7109375" style="67" customWidth="1"/>
    <col min="2025" max="2025" width="12.7109375" style="67" customWidth="1"/>
    <col min="2026" max="2026" width="0.7109375" style="67" customWidth="1"/>
    <col min="2027" max="2027" width="12.7109375" style="67" customWidth="1"/>
    <col min="2028" max="2270" width="9.140625" style="67"/>
    <col min="2271" max="2273" width="1.28515625" style="67" customWidth="1"/>
    <col min="2274" max="2274" width="36.85546875" style="67" customWidth="1"/>
    <col min="2275" max="2275" width="5.28515625" style="67" customWidth="1"/>
    <col min="2276" max="2276" width="0.7109375" style="67" customWidth="1"/>
    <col min="2277" max="2277" width="12.7109375" style="67" customWidth="1"/>
    <col min="2278" max="2278" width="0.7109375" style="67" customWidth="1"/>
    <col min="2279" max="2279" width="12.7109375" style="67" customWidth="1"/>
    <col min="2280" max="2280" width="0.7109375" style="67" customWidth="1"/>
    <col min="2281" max="2281" width="12.7109375" style="67" customWidth="1"/>
    <col min="2282" max="2282" width="0.7109375" style="67" customWidth="1"/>
    <col min="2283" max="2283" width="12.7109375" style="67" customWidth="1"/>
    <col min="2284" max="2526" width="9.140625" style="67"/>
    <col min="2527" max="2529" width="1.28515625" style="67" customWidth="1"/>
    <col min="2530" max="2530" width="36.85546875" style="67" customWidth="1"/>
    <col min="2531" max="2531" width="5.28515625" style="67" customWidth="1"/>
    <col min="2532" max="2532" width="0.7109375" style="67" customWidth="1"/>
    <col min="2533" max="2533" width="12.7109375" style="67" customWidth="1"/>
    <col min="2534" max="2534" width="0.7109375" style="67" customWidth="1"/>
    <col min="2535" max="2535" width="12.7109375" style="67" customWidth="1"/>
    <col min="2536" max="2536" width="0.7109375" style="67" customWidth="1"/>
    <col min="2537" max="2537" width="12.7109375" style="67" customWidth="1"/>
    <col min="2538" max="2538" width="0.7109375" style="67" customWidth="1"/>
    <col min="2539" max="2539" width="12.7109375" style="67" customWidth="1"/>
    <col min="2540" max="2782" width="9.140625" style="67"/>
    <col min="2783" max="2785" width="1.28515625" style="67" customWidth="1"/>
    <col min="2786" max="2786" width="36.85546875" style="67" customWidth="1"/>
    <col min="2787" max="2787" width="5.28515625" style="67" customWidth="1"/>
    <col min="2788" max="2788" width="0.7109375" style="67" customWidth="1"/>
    <col min="2789" max="2789" width="12.7109375" style="67" customWidth="1"/>
    <col min="2790" max="2790" width="0.7109375" style="67" customWidth="1"/>
    <col min="2791" max="2791" width="12.7109375" style="67" customWidth="1"/>
    <col min="2792" max="2792" width="0.7109375" style="67" customWidth="1"/>
    <col min="2793" max="2793" width="12.7109375" style="67" customWidth="1"/>
    <col min="2794" max="2794" width="0.7109375" style="67" customWidth="1"/>
    <col min="2795" max="2795" width="12.7109375" style="67" customWidth="1"/>
    <col min="2796" max="3038" width="9.140625" style="67"/>
    <col min="3039" max="3041" width="1.28515625" style="67" customWidth="1"/>
    <col min="3042" max="3042" width="36.85546875" style="67" customWidth="1"/>
    <col min="3043" max="3043" width="5.28515625" style="67" customWidth="1"/>
    <col min="3044" max="3044" width="0.7109375" style="67" customWidth="1"/>
    <col min="3045" max="3045" width="12.7109375" style="67" customWidth="1"/>
    <col min="3046" max="3046" width="0.7109375" style="67" customWidth="1"/>
    <col min="3047" max="3047" width="12.7109375" style="67" customWidth="1"/>
    <col min="3048" max="3048" width="0.7109375" style="67" customWidth="1"/>
    <col min="3049" max="3049" width="12.7109375" style="67" customWidth="1"/>
    <col min="3050" max="3050" width="0.7109375" style="67" customWidth="1"/>
    <col min="3051" max="3051" width="12.7109375" style="67" customWidth="1"/>
    <col min="3052" max="3294" width="9.140625" style="67"/>
    <col min="3295" max="3297" width="1.28515625" style="67" customWidth="1"/>
    <col min="3298" max="3298" width="36.85546875" style="67" customWidth="1"/>
    <col min="3299" max="3299" width="5.28515625" style="67" customWidth="1"/>
    <col min="3300" max="3300" width="0.7109375" style="67" customWidth="1"/>
    <col min="3301" max="3301" width="12.7109375" style="67" customWidth="1"/>
    <col min="3302" max="3302" width="0.7109375" style="67" customWidth="1"/>
    <col min="3303" max="3303" width="12.7109375" style="67" customWidth="1"/>
    <col min="3304" max="3304" width="0.7109375" style="67" customWidth="1"/>
    <col min="3305" max="3305" width="12.7109375" style="67" customWidth="1"/>
    <col min="3306" max="3306" width="0.7109375" style="67" customWidth="1"/>
    <col min="3307" max="3307" width="12.7109375" style="67" customWidth="1"/>
    <col min="3308" max="3550" width="9.140625" style="67"/>
    <col min="3551" max="3553" width="1.28515625" style="67" customWidth="1"/>
    <col min="3554" max="3554" width="36.85546875" style="67" customWidth="1"/>
    <col min="3555" max="3555" width="5.28515625" style="67" customWidth="1"/>
    <col min="3556" max="3556" width="0.7109375" style="67" customWidth="1"/>
    <col min="3557" max="3557" width="12.7109375" style="67" customWidth="1"/>
    <col min="3558" max="3558" width="0.7109375" style="67" customWidth="1"/>
    <col min="3559" max="3559" width="12.7109375" style="67" customWidth="1"/>
    <col min="3560" max="3560" width="0.7109375" style="67" customWidth="1"/>
    <col min="3561" max="3561" width="12.7109375" style="67" customWidth="1"/>
    <col min="3562" max="3562" width="0.7109375" style="67" customWidth="1"/>
    <col min="3563" max="3563" width="12.7109375" style="67" customWidth="1"/>
    <col min="3564" max="3806" width="9.140625" style="67"/>
    <col min="3807" max="3809" width="1.28515625" style="67" customWidth="1"/>
    <col min="3810" max="3810" width="36.85546875" style="67" customWidth="1"/>
    <col min="3811" max="3811" width="5.28515625" style="67" customWidth="1"/>
    <col min="3812" max="3812" width="0.7109375" style="67" customWidth="1"/>
    <col min="3813" max="3813" width="12.7109375" style="67" customWidth="1"/>
    <col min="3814" max="3814" width="0.7109375" style="67" customWidth="1"/>
    <col min="3815" max="3815" width="12.7109375" style="67" customWidth="1"/>
    <col min="3816" max="3816" width="0.7109375" style="67" customWidth="1"/>
    <col min="3817" max="3817" width="12.7109375" style="67" customWidth="1"/>
    <col min="3818" max="3818" width="0.7109375" style="67" customWidth="1"/>
    <col min="3819" max="3819" width="12.7109375" style="67" customWidth="1"/>
    <col min="3820" max="4062" width="9.140625" style="67"/>
    <col min="4063" max="4065" width="1.28515625" style="67" customWidth="1"/>
    <col min="4066" max="4066" width="36.85546875" style="67" customWidth="1"/>
    <col min="4067" max="4067" width="5.28515625" style="67" customWidth="1"/>
    <col min="4068" max="4068" width="0.7109375" style="67" customWidth="1"/>
    <col min="4069" max="4069" width="12.7109375" style="67" customWidth="1"/>
    <col min="4070" max="4070" width="0.7109375" style="67" customWidth="1"/>
    <col min="4071" max="4071" width="12.7109375" style="67" customWidth="1"/>
    <col min="4072" max="4072" width="0.7109375" style="67" customWidth="1"/>
    <col min="4073" max="4073" width="12.7109375" style="67" customWidth="1"/>
    <col min="4074" max="4074" width="0.7109375" style="67" customWidth="1"/>
    <col min="4075" max="4075" width="12.7109375" style="67" customWidth="1"/>
    <col min="4076" max="4318" width="9.140625" style="67"/>
    <col min="4319" max="4321" width="1.28515625" style="67" customWidth="1"/>
    <col min="4322" max="4322" width="36.85546875" style="67" customWidth="1"/>
    <col min="4323" max="4323" width="5.28515625" style="67" customWidth="1"/>
    <col min="4324" max="4324" width="0.7109375" style="67" customWidth="1"/>
    <col min="4325" max="4325" width="12.7109375" style="67" customWidth="1"/>
    <col min="4326" max="4326" width="0.7109375" style="67" customWidth="1"/>
    <col min="4327" max="4327" width="12.7109375" style="67" customWidth="1"/>
    <col min="4328" max="4328" width="0.7109375" style="67" customWidth="1"/>
    <col min="4329" max="4329" width="12.7109375" style="67" customWidth="1"/>
    <col min="4330" max="4330" width="0.7109375" style="67" customWidth="1"/>
    <col min="4331" max="4331" width="12.7109375" style="67" customWidth="1"/>
    <col min="4332" max="4574" width="9.140625" style="67"/>
    <col min="4575" max="4577" width="1.28515625" style="67" customWidth="1"/>
    <col min="4578" max="4578" width="36.85546875" style="67" customWidth="1"/>
    <col min="4579" max="4579" width="5.28515625" style="67" customWidth="1"/>
    <col min="4580" max="4580" width="0.7109375" style="67" customWidth="1"/>
    <col min="4581" max="4581" width="12.7109375" style="67" customWidth="1"/>
    <col min="4582" max="4582" width="0.7109375" style="67" customWidth="1"/>
    <col min="4583" max="4583" width="12.7109375" style="67" customWidth="1"/>
    <col min="4584" max="4584" width="0.7109375" style="67" customWidth="1"/>
    <col min="4585" max="4585" width="12.7109375" style="67" customWidth="1"/>
    <col min="4586" max="4586" width="0.7109375" style="67" customWidth="1"/>
    <col min="4587" max="4587" width="12.7109375" style="67" customWidth="1"/>
    <col min="4588" max="4830" width="9.140625" style="67"/>
    <col min="4831" max="4833" width="1.28515625" style="67" customWidth="1"/>
    <col min="4834" max="4834" width="36.85546875" style="67" customWidth="1"/>
    <col min="4835" max="4835" width="5.28515625" style="67" customWidth="1"/>
    <col min="4836" max="4836" width="0.7109375" style="67" customWidth="1"/>
    <col min="4837" max="4837" width="12.7109375" style="67" customWidth="1"/>
    <col min="4838" max="4838" width="0.7109375" style="67" customWidth="1"/>
    <col min="4839" max="4839" width="12.7109375" style="67" customWidth="1"/>
    <col min="4840" max="4840" width="0.7109375" style="67" customWidth="1"/>
    <col min="4841" max="4841" width="12.7109375" style="67" customWidth="1"/>
    <col min="4842" max="4842" width="0.7109375" style="67" customWidth="1"/>
    <col min="4843" max="4843" width="12.7109375" style="67" customWidth="1"/>
    <col min="4844" max="5086" width="9.140625" style="67"/>
    <col min="5087" max="5089" width="1.28515625" style="67" customWidth="1"/>
    <col min="5090" max="5090" width="36.85546875" style="67" customWidth="1"/>
    <col min="5091" max="5091" width="5.28515625" style="67" customWidth="1"/>
    <col min="5092" max="5092" width="0.7109375" style="67" customWidth="1"/>
    <col min="5093" max="5093" width="12.7109375" style="67" customWidth="1"/>
    <col min="5094" max="5094" width="0.7109375" style="67" customWidth="1"/>
    <col min="5095" max="5095" width="12.7109375" style="67" customWidth="1"/>
    <col min="5096" max="5096" width="0.7109375" style="67" customWidth="1"/>
    <col min="5097" max="5097" width="12.7109375" style="67" customWidth="1"/>
    <col min="5098" max="5098" width="0.7109375" style="67" customWidth="1"/>
    <col min="5099" max="5099" width="12.7109375" style="67" customWidth="1"/>
    <col min="5100" max="5342" width="9.140625" style="67"/>
    <col min="5343" max="5345" width="1.28515625" style="67" customWidth="1"/>
    <col min="5346" max="5346" width="36.85546875" style="67" customWidth="1"/>
    <col min="5347" max="5347" width="5.28515625" style="67" customWidth="1"/>
    <col min="5348" max="5348" width="0.7109375" style="67" customWidth="1"/>
    <col min="5349" max="5349" width="12.7109375" style="67" customWidth="1"/>
    <col min="5350" max="5350" width="0.7109375" style="67" customWidth="1"/>
    <col min="5351" max="5351" width="12.7109375" style="67" customWidth="1"/>
    <col min="5352" max="5352" width="0.7109375" style="67" customWidth="1"/>
    <col min="5353" max="5353" width="12.7109375" style="67" customWidth="1"/>
    <col min="5354" max="5354" width="0.7109375" style="67" customWidth="1"/>
    <col min="5355" max="5355" width="12.7109375" style="67" customWidth="1"/>
    <col min="5356" max="5598" width="9.140625" style="67"/>
    <col min="5599" max="5601" width="1.28515625" style="67" customWidth="1"/>
    <col min="5602" max="5602" width="36.85546875" style="67" customWidth="1"/>
    <col min="5603" max="5603" width="5.28515625" style="67" customWidth="1"/>
    <col min="5604" max="5604" width="0.7109375" style="67" customWidth="1"/>
    <col min="5605" max="5605" width="12.7109375" style="67" customWidth="1"/>
    <col min="5606" max="5606" width="0.7109375" style="67" customWidth="1"/>
    <col min="5607" max="5607" width="12.7109375" style="67" customWidth="1"/>
    <col min="5608" max="5608" width="0.7109375" style="67" customWidth="1"/>
    <col min="5609" max="5609" width="12.7109375" style="67" customWidth="1"/>
    <col min="5610" max="5610" width="0.7109375" style="67" customWidth="1"/>
    <col min="5611" max="5611" width="12.7109375" style="67" customWidth="1"/>
    <col min="5612" max="5854" width="9.140625" style="67"/>
    <col min="5855" max="5857" width="1.28515625" style="67" customWidth="1"/>
    <col min="5858" max="5858" width="36.85546875" style="67" customWidth="1"/>
    <col min="5859" max="5859" width="5.28515625" style="67" customWidth="1"/>
    <col min="5860" max="5860" width="0.7109375" style="67" customWidth="1"/>
    <col min="5861" max="5861" width="12.7109375" style="67" customWidth="1"/>
    <col min="5862" max="5862" width="0.7109375" style="67" customWidth="1"/>
    <col min="5863" max="5863" width="12.7109375" style="67" customWidth="1"/>
    <col min="5864" max="5864" width="0.7109375" style="67" customWidth="1"/>
    <col min="5865" max="5865" width="12.7109375" style="67" customWidth="1"/>
    <col min="5866" max="5866" width="0.7109375" style="67" customWidth="1"/>
    <col min="5867" max="5867" width="12.7109375" style="67" customWidth="1"/>
    <col min="5868" max="6110" width="9.140625" style="67"/>
    <col min="6111" max="6113" width="1.28515625" style="67" customWidth="1"/>
    <col min="6114" max="6114" width="36.85546875" style="67" customWidth="1"/>
    <col min="6115" max="6115" width="5.28515625" style="67" customWidth="1"/>
    <col min="6116" max="6116" width="0.7109375" style="67" customWidth="1"/>
    <col min="6117" max="6117" width="12.7109375" style="67" customWidth="1"/>
    <col min="6118" max="6118" width="0.7109375" style="67" customWidth="1"/>
    <col min="6119" max="6119" width="12.7109375" style="67" customWidth="1"/>
    <col min="6120" max="6120" width="0.7109375" style="67" customWidth="1"/>
    <col min="6121" max="6121" width="12.7109375" style="67" customWidth="1"/>
    <col min="6122" max="6122" width="0.7109375" style="67" customWidth="1"/>
    <col min="6123" max="6123" width="12.7109375" style="67" customWidth="1"/>
    <col min="6124" max="6366" width="9.140625" style="67"/>
    <col min="6367" max="6369" width="1.28515625" style="67" customWidth="1"/>
    <col min="6370" max="6370" width="36.85546875" style="67" customWidth="1"/>
    <col min="6371" max="6371" width="5.28515625" style="67" customWidth="1"/>
    <col min="6372" max="6372" width="0.7109375" style="67" customWidth="1"/>
    <col min="6373" max="6373" width="12.7109375" style="67" customWidth="1"/>
    <col min="6374" max="6374" width="0.7109375" style="67" customWidth="1"/>
    <col min="6375" max="6375" width="12.7109375" style="67" customWidth="1"/>
    <col min="6376" max="6376" width="0.7109375" style="67" customWidth="1"/>
    <col min="6377" max="6377" width="12.7109375" style="67" customWidth="1"/>
    <col min="6378" max="6378" width="0.7109375" style="67" customWidth="1"/>
    <col min="6379" max="6379" width="12.7109375" style="67" customWidth="1"/>
    <col min="6380" max="6622" width="9.140625" style="67"/>
    <col min="6623" max="6625" width="1.28515625" style="67" customWidth="1"/>
    <col min="6626" max="6626" width="36.85546875" style="67" customWidth="1"/>
    <col min="6627" max="6627" width="5.28515625" style="67" customWidth="1"/>
    <col min="6628" max="6628" width="0.7109375" style="67" customWidth="1"/>
    <col min="6629" max="6629" width="12.7109375" style="67" customWidth="1"/>
    <col min="6630" max="6630" width="0.7109375" style="67" customWidth="1"/>
    <col min="6631" max="6631" width="12.7109375" style="67" customWidth="1"/>
    <col min="6632" max="6632" width="0.7109375" style="67" customWidth="1"/>
    <col min="6633" max="6633" width="12.7109375" style="67" customWidth="1"/>
    <col min="6634" max="6634" width="0.7109375" style="67" customWidth="1"/>
    <col min="6635" max="6635" width="12.7109375" style="67" customWidth="1"/>
    <col min="6636" max="6878" width="9.140625" style="67"/>
    <col min="6879" max="6881" width="1.28515625" style="67" customWidth="1"/>
    <col min="6882" max="6882" width="36.85546875" style="67" customWidth="1"/>
    <col min="6883" max="6883" width="5.28515625" style="67" customWidth="1"/>
    <col min="6884" max="6884" width="0.7109375" style="67" customWidth="1"/>
    <col min="6885" max="6885" width="12.7109375" style="67" customWidth="1"/>
    <col min="6886" max="6886" width="0.7109375" style="67" customWidth="1"/>
    <col min="6887" max="6887" width="12.7109375" style="67" customWidth="1"/>
    <col min="6888" max="6888" width="0.7109375" style="67" customWidth="1"/>
    <col min="6889" max="6889" width="12.7109375" style="67" customWidth="1"/>
    <col min="6890" max="6890" width="0.7109375" style="67" customWidth="1"/>
    <col min="6891" max="6891" width="12.7109375" style="67" customWidth="1"/>
    <col min="6892" max="7134" width="9.140625" style="67"/>
    <col min="7135" max="7137" width="1.28515625" style="67" customWidth="1"/>
    <col min="7138" max="7138" width="36.85546875" style="67" customWidth="1"/>
    <col min="7139" max="7139" width="5.28515625" style="67" customWidth="1"/>
    <col min="7140" max="7140" width="0.7109375" style="67" customWidth="1"/>
    <col min="7141" max="7141" width="12.7109375" style="67" customWidth="1"/>
    <col min="7142" max="7142" width="0.7109375" style="67" customWidth="1"/>
    <col min="7143" max="7143" width="12.7109375" style="67" customWidth="1"/>
    <col min="7144" max="7144" width="0.7109375" style="67" customWidth="1"/>
    <col min="7145" max="7145" width="12.7109375" style="67" customWidth="1"/>
    <col min="7146" max="7146" width="0.7109375" style="67" customWidth="1"/>
    <col min="7147" max="7147" width="12.7109375" style="67" customWidth="1"/>
    <col min="7148" max="7390" width="9.140625" style="67"/>
    <col min="7391" max="7393" width="1.28515625" style="67" customWidth="1"/>
    <col min="7394" max="7394" width="36.85546875" style="67" customWidth="1"/>
    <col min="7395" max="7395" width="5.28515625" style="67" customWidth="1"/>
    <col min="7396" max="7396" width="0.7109375" style="67" customWidth="1"/>
    <col min="7397" max="7397" width="12.7109375" style="67" customWidth="1"/>
    <col min="7398" max="7398" width="0.7109375" style="67" customWidth="1"/>
    <col min="7399" max="7399" width="12.7109375" style="67" customWidth="1"/>
    <col min="7400" max="7400" width="0.7109375" style="67" customWidth="1"/>
    <col min="7401" max="7401" width="12.7109375" style="67" customWidth="1"/>
    <col min="7402" max="7402" width="0.7109375" style="67" customWidth="1"/>
    <col min="7403" max="7403" width="12.7109375" style="67" customWidth="1"/>
    <col min="7404" max="7646" width="9.140625" style="67"/>
    <col min="7647" max="7649" width="1.28515625" style="67" customWidth="1"/>
    <col min="7650" max="7650" width="36.85546875" style="67" customWidth="1"/>
    <col min="7651" max="7651" width="5.28515625" style="67" customWidth="1"/>
    <col min="7652" max="7652" width="0.7109375" style="67" customWidth="1"/>
    <col min="7653" max="7653" width="12.7109375" style="67" customWidth="1"/>
    <col min="7654" max="7654" width="0.7109375" style="67" customWidth="1"/>
    <col min="7655" max="7655" width="12.7109375" style="67" customWidth="1"/>
    <col min="7656" max="7656" width="0.7109375" style="67" customWidth="1"/>
    <col min="7657" max="7657" width="12.7109375" style="67" customWidth="1"/>
    <col min="7658" max="7658" width="0.7109375" style="67" customWidth="1"/>
    <col min="7659" max="7659" width="12.7109375" style="67" customWidth="1"/>
    <col min="7660" max="7902" width="9.140625" style="67"/>
    <col min="7903" max="7905" width="1.28515625" style="67" customWidth="1"/>
    <col min="7906" max="7906" width="36.85546875" style="67" customWidth="1"/>
    <col min="7907" max="7907" width="5.28515625" style="67" customWidth="1"/>
    <col min="7908" max="7908" width="0.7109375" style="67" customWidth="1"/>
    <col min="7909" max="7909" width="12.7109375" style="67" customWidth="1"/>
    <col min="7910" max="7910" width="0.7109375" style="67" customWidth="1"/>
    <col min="7911" max="7911" width="12.7109375" style="67" customWidth="1"/>
    <col min="7912" max="7912" width="0.7109375" style="67" customWidth="1"/>
    <col min="7913" max="7913" width="12.7109375" style="67" customWidth="1"/>
    <col min="7914" max="7914" width="0.7109375" style="67" customWidth="1"/>
    <col min="7915" max="7915" width="12.7109375" style="67" customWidth="1"/>
    <col min="7916" max="8158" width="9.140625" style="67"/>
    <col min="8159" max="8161" width="1.28515625" style="67" customWidth="1"/>
    <col min="8162" max="8162" width="36.85546875" style="67" customWidth="1"/>
    <col min="8163" max="8163" width="5.28515625" style="67" customWidth="1"/>
    <col min="8164" max="8164" width="0.7109375" style="67" customWidth="1"/>
    <col min="8165" max="8165" width="12.7109375" style="67" customWidth="1"/>
    <col min="8166" max="8166" width="0.7109375" style="67" customWidth="1"/>
    <col min="8167" max="8167" width="12.7109375" style="67" customWidth="1"/>
    <col min="8168" max="8168" width="0.7109375" style="67" customWidth="1"/>
    <col min="8169" max="8169" width="12.7109375" style="67" customWidth="1"/>
    <col min="8170" max="8170" width="0.7109375" style="67" customWidth="1"/>
    <col min="8171" max="8171" width="12.7109375" style="67" customWidth="1"/>
    <col min="8172" max="8414" width="9.140625" style="67"/>
    <col min="8415" max="8417" width="1.28515625" style="67" customWidth="1"/>
    <col min="8418" max="8418" width="36.85546875" style="67" customWidth="1"/>
    <col min="8419" max="8419" width="5.28515625" style="67" customWidth="1"/>
    <col min="8420" max="8420" width="0.7109375" style="67" customWidth="1"/>
    <col min="8421" max="8421" width="12.7109375" style="67" customWidth="1"/>
    <col min="8422" max="8422" width="0.7109375" style="67" customWidth="1"/>
    <col min="8423" max="8423" width="12.7109375" style="67" customWidth="1"/>
    <col min="8424" max="8424" width="0.7109375" style="67" customWidth="1"/>
    <col min="8425" max="8425" width="12.7109375" style="67" customWidth="1"/>
    <col min="8426" max="8426" width="0.7109375" style="67" customWidth="1"/>
    <col min="8427" max="8427" width="12.7109375" style="67" customWidth="1"/>
    <col min="8428" max="8670" width="9.140625" style="67"/>
    <col min="8671" max="8673" width="1.28515625" style="67" customWidth="1"/>
    <col min="8674" max="8674" width="36.85546875" style="67" customWidth="1"/>
    <col min="8675" max="8675" width="5.28515625" style="67" customWidth="1"/>
    <col min="8676" max="8676" width="0.7109375" style="67" customWidth="1"/>
    <col min="8677" max="8677" width="12.7109375" style="67" customWidth="1"/>
    <col min="8678" max="8678" width="0.7109375" style="67" customWidth="1"/>
    <col min="8679" max="8679" width="12.7109375" style="67" customWidth="1"/>
    <col min="8680" max="8680" width="0.7109375" style="67" customWidth="1"/>
    <col min="8681" max="8681" width="12.7109375" style="67" customWidth="1"/>
    <col min="8682" max="8682" width="0.7109375" style="67" customWidth="1"/>
    <col min="8683" max="8683" width="12.7109375" style="67" customWidth="1"/>
    <col min="8684" max="8926" width="9.140625" style="67"/>
    <col min="8927" max="8929" width="1.28515625" style="67" customWidth="1"/>
    <col min="8930" max="8930" width="36.85546875" style="67" customWidth="1"/>
    <col min="8931" max="8931" width="5.28515625" style="67" customWidth="1"/>
    <col min="8932" max="8932" width="0.7109375" style="67" customWidth="1"/>
    <col min="8933" max="8933" width="12.7109375" style="67" customWidth="1"/>
    <col min="8934" max="8934" width="0.7109375" style="67" customWidth="1"/>
    <col min="8935" max="8935" width="12.7109375" style="67" customWidth="1"/>
    <col min="8936" max="8936" width="0.7109375" style="67" customWidth="1"/>
    <col min="8937" max="8937" width="12.7109375" style="67" customWidth="1"/>
    <col min="8938" max="8938" width="0.7109375" style="67" customWidth="1"/>
    <col min="8939" max="8939" width="12.7109375" style="67" customWidth="1"/>
    <col min="8940" max="9182" width="9.140625" style="67"/>
    <col min="9183" max="9185" width="1.28515625" style="67" customWidth="1"/>
    <col min="9186" max="9186" width="36.85546875" style="67" customWidth="1"/>
    <col min="9187" max="9187" width="5.28515625" style="67" customWidth="1"/>
    <col min="9188" max="9188" width="0.7109375" style="67" customWidth="1"/>
    <col min="9189" max="9189" width="12.7109375" style="67" customWidth="1"/>
    <col min="9190" max="9190" width="0.7109375" style="67" customWidth="1"/>
    <col min="9191" max="9191" width="12.7109375" style="67" customWidth="1"/>
    <col min="9192" max="9192" width="0.7109375" style="67" customWidth="1"/>
    <col min="9193" max="9193" width="12.7109375" style="67" customWidth="1"/>
    <col min="9194" max="9194" width="0.7109375" style="67" customWidth="1"/>
    <col min="9195" max="9195" width="12.7109375" style="67" customWidth="1"/>
    <col min="9196" max="9438" width="9.140625" style="67"/>
    <col min="9439" max="9441" width="1.28515625" style="67" customWidth="1"/>
    <col min="9442" max="9442" width="36.85546875" style="67" customWidth="1"/>
    <col min="9443" max="9443" width="5.28515625" style="67" customWidth="1"/>
    <col min="9444" max="9444" width="0.7109375" style="67" customWidth="1"/>
    <col min="9445" max="9445" width="12.7109375" style="67" customWidth="1"/>
    <col min="9446" max="9446" width="0.7109375" style="67" customWidth="1"/>
    <col min="9447" max="9447" width="12.7109375" style="67" customWidth="1"/>
    <col min="9448" max="9448" width="0.7109375" style="67" customWidth="1"/>
    <col min="9449" max="9449" width="12.7109375" style="67" customWidth="1"/>
    <col min="9450" max="9450" width="0.7109375" style="67" customWidth="1"/>
    <col min="9451" max="9451" width="12.7109375" style="67" customWidth="1"/>
    <col min="9452" max="9694" width="9.140625" style="67"/>
    <col min="9695" max="9697" width="1.28515625" style="67" customWidth="1"/>
    <col min="9698" max="9698" width="36.85546875" style="67" customWidth="1"/>
    <col min="9699" max="9699" width="5.28515625" style="67" customWidth="1"/>
    <col min="9700" max="9700" width="0.7109375" style="67" customWidth="1"/>
    <col min="9701" max="9701" width="12.7109375" style="67" customWidth="1"/>
    <col min="9702" max="9702" width="0.7109375" style="67" customWidth="1"/>
    <col min="9703" max="9703" width="12.7109375" style="67" customWidth="1"/>
    <col min="9704" max="9704" width="0.7109375" style="67" customWidth="1"/>
    <col min="9705" max="9705" width="12.7109375" style="67" customWidth="1"/>
    <col min="9706" max="9706" width="0.7109375" style="67" customWidth="1"/>
    <col min="9707" max="9707" width="12.7109375" style="67" customWidth="1"/>
    <col min="9708" max="9950" width="9.140625" style="67"/>
    <col min="9951" max="9953" width="1.28515625" style="67" customWidth="1"/>
    <col min="9954" max="9954" width="36.85546875" style="67" customWidth="1"/>
    <col min="9955" max="9955" width="5.28515625" style="67" customWidth="1"/>
    <col min="9956" max="9956" width="0.7109375" style="67" customWidth="1"/>
    <col min="9957" max="9957" width="12.7109375" style="67" customWidth="1"/>
    <col min="9958" max="9958" width="0.7109375" style="67" customWidth="1"/>
    <col min="9959" max="9959" width="12.7109375" style="67" customWidth="1"/>
    <col min="9960" max="9960" width="0.7109375" style="67" customWidth="1"/>
    <col min="9961" max="9961" width="12.7109375" style="67" customWidth="1"/>
    <col min="9962" max="9962" width="0.7109375" style="67" customWidth="1"/>
    <col min="9963" max="9963" width="12.7109375" style="67" customWidth="1"/>
    <col min="9964" max="10206" width="9.140625" style="67"/>
    <col min="10207" max="10209" width="1.28515625" style="67" customWidth="1"/>
    <col min="10210" max="10210" width="36.85546875" style="67" customWidth="1"/>
    <col min="10211" max="10211" width="5.28515625" style="67" customWidth="1"/>
    <col min="10212" max="10212" width="0.7109375" style="67" customWidth="1"/>
    <col min="10213" max="10213" width="12.7109375" style="67" customWidth="1"/>
    <col min="10214" max="10214" width="0.7109375" style="67" customWidth="1"/>
    <col min="10215" max="10215" width="12.7109375" style="67" customWidth="1"/>
    <col min="10216" max="10216" width="0.7109375" style="67" customWidth="1"/>
    <col min="10217" max="10217" width="12.7109375" style="67" customWidth="1"/>
    <col min="10218" max="10218" width="0.7109375" style="67" customWidth="1"/>
    <col min="10219" max="10219" width="12.7109375" style="67" customWidth="1"/>
    <col min="10220" max="10462" width="9.140625" style="67"/>
    <col min="10463" max="10465" width="1.28515625" style="67" customWidth="1"/>
    <col min="10466" max="10466" width="36.85546875" style="67" customWidth="1"/>
    <col min="10467" max="10467" width="5.28515625" style="67" customWidth="1"/>
    <col min="10468" max="10468" width="0.7109375" style="67" customWidth="1"/>
    <col min="10469" max="10469" width="12.7109375" style="67" customWidth="1"/>
    <col min="10470" max="10470" width="0.7109375" style="67" customWidth="1"/>
    <col min="10471" max="10471" width="12.7109375" style="67" customWidth="1"/>
    <col min="10472" max="10472" width="0.7109375" style="67" customWidth="1"/>
    <col min="10473" max="10473" width="12.7109375" style="67" customWidth="1"/>
    <col min="10474" max="10474" width="0.7109375" style="67" customWidth="1"/>
    <col min="10475" max="10475" width="12.7109375" style="67" customWidth="1"/>
    <col min="10476" max="10718" width="9.140625" style="67"/>
    <col min="10719" max="10721" width="1.28515625" style="67" customWidth="1"/>
    <col min="10722" max="10722" width="36.85546875" style="67" customWidth="1"/>
    <col min="10723" max="10723" width="5.28515625" style="67" customWidth="1"/>
    <col min="10724" max="10724" width="0.7109375" style="67" customWidth="1"/>
    <col min="10725" max="10725" width="12.7109375" style="67" customWidth="1"/>
    <col min="10726" max="10726" width="0.7109375" style="67" customWidth="1"/>
    <col min="10727" max="10727" width="12.7109375" style="67" customWidth="1"/>
    <col min="10728" max="10728" width="0.7109375" style="67" customWidth="1"/>
    <col min="10729" max="10729" width="12.7109375" style="67" customWidth="1"/>
    <col min="10730" max="10730" width="0.7109375" style="67" customWidth="1"/>
    <col min="10731" max="10731" width="12.7109375" style="67" customWidth="1"/>
    <col min="10732" max="10974" width="9.140625" style="67"/>
    <col min="10975" max="10977" width="1.28515625" style="67" customWidth="1"/>
    <col min="10978" max="10978" width="36.85546875" style="67" customWidth="1"/>
    <col min="10979" max="10979" width="5.28515625" style="67" customWidth="1"/>
    <col min="10980" max="10980" width="0.7109375" style="67" customWidth="1"/>
    <col min="10981" max="10981" width="12.7109375" style="67" customWidth="1"/>
    <col min="10982" max="10982" width="0.7109375" style="67" customWidth="1"/>
    <col min="10983" max="10983" width="12.7109375" style="67" customWidth="1"/>
    <col min="10984" max="10984" width="0.7109375" style="67" customWidth="1"/>
    <col min="10985" max="10985" width="12.7109375" style="67" customWidth="1"/>
    <col min="10986" max="10986" width="0.7109375" style="67" customWidth="1"/>
    <col min="10987" max="10987" width="12.7109375" style="67" customWidth="1"/>
    <col min="10988" max="11230" width="9.140625" style="67"/>
    <col min="11231" max="11233" width="1.28515625" style="67" customWidth="1"/>
    <col min="11234" max="11234" width="36.85546875" style="67" customWidth="1"/>
    <col min="11235" max="11235" width="5.28515625" style="67" customWidth="1"/>
    <col min="11236" max="11236" width="0.7109375" style="67" customWidth="1"/>
    <col min="11237" max="11237" width="12.7109375" style="67" customWidth="1"/>
    <col min="11238" max="11238" width="0.7109375" style="67" customWidth="1"/>
    <col min="11239" max="11239" width="12.7109375" style="67" customWidth="1"/>
    <col min="11240" max="11240" width="0.7109375" style="67" customWidth="1"/>
    <col min="11241" max="11241" width="12.7109375" style="67" customWidth="1"/>
    <col min="11242" max="11242" width="0.7109375" style="67" customWidth="1"/>
    <col min="11243" max="11243" width="12.7109375" style="67" customWidth="1"/>
    <col min="11244" max="11486" width="9.140625" style="67"/>
    <col min="11487" max="11489" width="1.28515625" style="67" customWidth="1"/>
    <col min="11490" max="11490" width="36.85546875" style="67" customWidth="1"/>
    <col min="11491" max="11491" width="5.28515625" style="67" customWidth="1"/>
    <col min="11492" max="11492" width="0.7109375" style="67" customWidth="1"/>
    <col min="11493" max="11493" width="12.7109375" style="67" customWidth="1"/>
    <col min="11494" max="11494" width="0.7109375" style="67" customWidth="1"/>
    <col min="11495" max="11495" width="12.7109375" style="67" customWidth="1"/>
    <col min="11496" max="11496" width="0.7109375" style="67" customWidth="1"/>
    <col min="11497" max="11497" width="12.7109375" style="67" customWidth="1"/>
    <col min="11498" max="11498" width="0.7109375" style="67" customWidth="1"/>
    <col min="11499" max="11499" width="12.7109375" style="67" customWidth="1"/>
    <col min="11500" max="11742" width="9.140625" style="67"/>
    <col min="11743" max="11745" width="1.28515625" style="67" customWidth="1"/>
    <col min="11746" max="11746" width="36.85546875" style="67" customWidth="1"/>
    <col min="11747" max="11747" width="5.28515625" style="67" customWidth="1"/>
    <col min="11748" max="11748" width="0.7109375" style="67" customWidth="1"/>
    <col min="11749" max="11749" width="12.7109375" style="67" customWidth="1"/>
    <col min="11750" max="11750" width="0.7109375" style="67" customWidth="1"/>
    <col min="11751" max="11751" width="12.7109375" style="67" customWidth="1"/>
    <col min="11752" max="11752" width="0.7109375" style="67" customWidth="1"/>
    <col min="11753" max="11753" width="12.7109375" style="67" customWidth="1"/>
    <col min="11754" max="11754" width="0.7109375" style="67" customWidth="1"/>
    <col min="11755" max="11755" width="12.7109375" style="67" customWidth="1"/>
    <col min="11756" max="11998" width="9.140625" style="67"/>
    <col min="11999" max="12001" width="1.28515625" style="67" customWidth="1"/>
    <col min="12002" max="12002" width="36.85546875" style="67" customWidth="1"/>
    <col min="12003" max="12003" width="5.28515625" style="67" customWidth="1"/>
    <col min="12004" max="12004" width="0.7109375" style="67" customWidth="1"/>
    <col min="12005" max="12005" width="12.7109375" style="67" customWidth="1"/>
    <col min="12006" max="12006" width="0.7109375" style="67" customWidth="1"/>
    <col min="12007" max="12007" width="12.7109375" style="67" customWidth="1"/>
    <col min="12008" max="12008" width="0.7109375" style="67" customWidth="1"/>
    <col min="12009" max="12009" width="12.7109375" style="67" customWidth="1"/>
    <col min="12010" max="12010" width="0.7109375" style="67" customWidth="1"/>
    <col min="12011" max="12011" width="12.7109375" style="67" customWidth="1"/>
    <col min="12012" max="12254" width="9.140625" style="67"/>
    <col min="12255" max="12257" width="1.28515625" style="67" customWidth="1"/>
    <col min="12258" max="12258" width="36.85546875" style="67" customWidth="1"/>
    <col min="12259" max="12259" width="5.28515625" style="67" customWidth="1"/>
    <col min="12260" max="12260" width="0.7109375" style="67" customWidth="1"/>
    <col min="12261" max="12261" width="12.7109375" style="67" customWidth="1"/>
    <col min="12262" max="12262" width="0.7109375" style="67" customWidth="1"/>
    <col min="12263" max="12263" width="12.7109375" style="67" customWidth="1"/>
    <col min="12264" max="12264" width="0.7109375" style="67" customWidth="1"/>
    <col min="12265" max="12265" width="12.7109375" style="67" customWidth="1"/>
    <col min="12266" max="12266" width="0.7109375" style="67" customWidth="1"/>
    <col min="12267" max="12267" width="12.7109375" style="67" customWidth="1"/>
    <col min="12268" max="12510" width="9.140625" style="67"/>
    <col min="12511" max="12513" width="1.28515625" style="67" customWidth="1"/>
    <col min="12514" max="12514" width="36.85546875" style="67" customWidth="1"/>
    <col min="12515" max="12515" width="5.28515625" style="67" customWidth="1"/>
    <col min="12516" max="12516" width="0.7109375" style="67" customWidth="1"/>
    <col min="12517" max="12517" width="12.7109375" style="67" customWidth="1"/>
    <col min="12518" max="12518" width="0.7109375" style="67" customWidth="1"/>
    <col min="12519" max="12519" width="12.7109375" style="67" customWidth="1"/>
    <col min="12520" max="12520" width="0.7109375" style="67" customWidth="1"/>
    <col min="12521" max="12521" width="12.7109375" style="67" customWidth="1"/>
    <col min="12522" max="12522" width="0.7109375" style="67" customWidth="1"/>
    <col min="12523" max="12523" width="12.7109375" style="67" customWidth="1"/>
    <col min="12524" max="12766" width="9.140625" style="67"/>
    <col min="12767" max="12769" width="1.28515625" style="67" customWidth="1"/>
    <col min="12770" max="12770" width="36.85546875" style="67" customWidth="1"/>
    <col min="12771" max="12771" width="5.28515625" style="67" customWidth="1"/>
    <col min="12772" max="12772" width="0.7109375" style="67" customWidth="1"/>
    <col min="12773" max="12773" width="12.7109375" style="67" customWidth="1"/>
    <col min="12774" max="12774" width="0.7109375" style="67" customWidth="1"/>
    <col min="12775" max="12775" width="12.7109375" style="67" customWidth="1"/>
    <col min="12776" max="12776" width="0.7109375" style="67" customWidth="1"/>
    <col min="12777" max="12777" width="12.7109375" style="67" customWidth="1"/>
    <col min="12778" max="12778" width="0.7109375" style="67" customWidth="1"/>
    <col min="12779" max="12779" width="12.7109375" style="67" customWidth="1"/>
    <col min="12780" max="13022" width="9.140625" style="67"/>
    <col min="13023" max="13025" width="1.28515625" style="67" customWidth="1"/>
    <col min="13026" max="13026" width="36.85546875" style="67" customWidth="1"/>
    <col min="13027" max="13027" width="5.28515625" style="67" customWidth="1"/>
    <col min="13028" max="13028" width="0.7109375" style="67" customWidth="1"/>
    <col min="13029" max="13029" width="12.7109375" style="67" customWidth="1"/>
    <col min="13030" max="13030" width="0.7109375" style="67" customWidth="1"/>
    <col min="13031" max="13031" width="12.7109375" style="67" customWidth="1"/>
    <col min="13032" max="13032" width="0.7109375" style="67" customWidth="1"/>
    <col min="13033" max="13033" width="12.7109375" style="67" customWidth="1"/>
    <col min="13034" max="13034" width="0.7109375" style="67" customWidth="1"/>
    <col min="13035" max="13035" width="12.7109375" style="67" customWidth="1"/>
    <col min="13036" max="13278" width="9.140625" style="67"/>
    <col min="13279" max="13281" width="1.28515625" style="67" customWidth="1"/>
    <col min="13282" max="13282" width="36.85546875" style="67" customWidth="1"/>
    <col min="13283" max="13283" width="5.28515625" style="67" customWidth="1"/>
    <col min="13284" max="13284" width="0.7109375" style="67" customWidth="1"/>
    <col min="13285" max="13285" width="12.7109375" style="67" customWidth="1"/>
    <col min="13286" max="13286" width="0.7109375" style="67" customWidth="1"/>
    <col min="13287" max="13287" width="12.7109375" style="67" customWidth="1"/>
    <col min="13288" max="13288" width="0.7109375" style="67" customWidth="1"/>
    <col min="13289" max="13289" width="12.7109375" style="67" customWidth="1"/>
    <col min="13290" max="13290" width="0.7109375" style="67" customWidth="1"/>
    <col min="13291" max="13291" width="12.7109375" style="67" customWidth="1"/>
    <col min="13292" max="13534" width="9.140625" style="67"/>
    <col min="13535" max="13537" width="1.28515625" style="67" customWidth="1"/>
    <col min="13538" max="13538" width="36.85546875" style="67" customWidth="1"/>
    <col min="13539" max="13539" width="5.28515625" style="67" customWidth="1"/>
    <col min="13540" max="13540" width="0.7109375" style="67" customWidth="1"/>
    <col min="13541" max="13541" width="12.7109375" style="67" customWidth="1"/>
    <col min="13542" max="13542" width="0.7109375" style="67" customWidth="1"/>
    <col min="13543" max="13543" width="12.7109375" style="67" customWidth="1"/>
    <col min="13544" max="13544" width="0.7109375" style="67" customWidth="1"/>
    <col min="13545" max="13545" width="12.7109375" style="67" customWidth="1"/>
    <col min="13546" max="13546" width="0.7109375" style="67" customWidth="1"/>
    <col min="13547" max="13547" width="12.7109375" style="67" customWidth="1"/>
    <col min="13548" max="13790" width="9.140625" style="67"/>
    <col min="13791" max="13793" width="1.28515625" style="67" customWidth="1"/>
    <col min="13794" max="13794" width="36.85546875" style="67" customWidth="1"/>
    <col min="13795" max="13795" width="5.28515625" style="67" customWidth="1"/>
    <col min="13796" max="13796" width="0.7109375" style="67" customWidth="1"/>
    <col min="13797" max="13797" width="12.7109375" style="67" customWidth="1"/>
    <col min="13798" max="13798" width="0.7109375" style="67" customWidth="1"/>
    <col min="13799" max="13799" width="12.7109375" style="67" customWidth="1"/>
    <col min="13800" max="13800" width="0.7109375" style="67" customWidth="1"/>
    <col min="13801" max="13801" width="12.7109375" style="67" customWidth="1"/>
    <col min="13802" max="13802" width="0.7109375" style="67" customWidth="1"/>
    <col min="13803" max="13803" width="12.7109375" style="67" customWidth="1"/>
    <col min="13804" max="14046" width="9.140625" style="67"/>
    <col min="14047" max="14049" width="1.28515625" style="67" customWidth="1"/>
    <col min="14050" max="14050" width="36.85546875" style="67" customWidth="1"/>
    <col min="14051" max="14051" width="5.28515625" style="67" customWidth="1"/>
    <col min="14052" max="14052" width="0.7109375" style="67" customWidth="1"/>
    <col min="14053" max="14053" width="12.7109375" style="67" customWidth="1"/>
    <col min="14054" max="14054" width="0.7109375" style="67" customWidth="1"/>
    <col min="14055" max="14055" width="12.7109375" style="67" customWidth="1"/>
    <col min="14056" max="14056" width="0.7109375" style="67" customWidth="1"/>
    <col min="14057" max="14057" width="12.7109375" style="67" customWidth="1"/>
    <col min="14058" max="14058" width="0.7109375" style="67" customWidth="1"/>
    <col min="14059" max="14059" width="12.7109375" style="67" customWidth="1"/>
    <col min="14060" max="14302" width="9.140625" style="67"/>
    <col min="14303" max="14305" width="1.28515625" style="67" customWidth="1"/>
    <col min="14306" max="14306" width="36.85546875" style="67" customWidth="1"/>
    <col min="14307" max="14307" width="5.28515625" style="67" customWidth="1"/>
    <col min="14308" max="14308" width="0.7109375" style="67" customWidth="1"/>
    <col min="14309" max="14309" width="12.7109375" style="67" customWidth="1"/>
    <col min="14310" max="14310" width="0.7109375" style="67" customWidth="1"/>
    <col min="14311" max="14311" width="12.7109375" style="67" customWidth="1"/>
    <col min="14312" max="14312" width="0.7109375" style="67" customWidth="1"/>
    <col min="14313" max="14313" width="12.7109375" style="67" customWidth="1"/>
    <col min="14314" max="14314" width="0.7109375" style="67" customWidth="1"/>
    <col min="14315" max="14315" width="12.7109375" style="67" customWidth="1"/>
    <col min="14316" max="14558" width="9.140625" style="67"/>
    <col min="14559" max="14561" width="1.28515625" style="67" customWidth="1"/>
    <col min="14562" max="14562" width="36.85546875" style="67" customWidth="1"/>
    <col min="14563" max="14563" width="5.28515625" style="67" customWidth="1"/>
    <col min="14564" max="14564" width="0.7109375" style="67" customWidth="1"/>
    <col min="14565" max="14565" width="12.7109375" style="67" customWidth="1"/>
    <col min="14566" max="14566" width="0.7109375" style="67" customWidth="1"/>
    <col min="14567" max="14567" width="12.7109375" style="67" customWidth="1"/>
    <col min="14568" max="14568" width="0.7109375" style="67" customWidth="1"/>
    <col min="14569" max="14569" width="12.7109375" style="67" customWidth="1"/>
    <col min="14570" max="14570" width="0.7109375" style="67" customWidth="1"/>
    <col min="14571" max="14571" width="12.7109375" style="67" customWidth="1"/>
    <col min="14572" max="14814" width="9.140625" style="67"/>
    <col min="14815" max="14817" width="1.28515625" style="67" customWidth="1"/>
    <col min="14818" max="14818" width="36.85546875" style="67" customWidth="1"/>
    <col min="14819" max="14819" width="5.28515625" style="67" customWidth="1"/>
    <col min="14820" max="14820" width="0.7109375" style="67" customWidth="1"/>
    <col min="14821" max="14821" width="12.7109375" style="67" customWidth="1"/>
    <col min="14822" max="14822" width="0.7109375" style="67" customWidth="1"/>
    <col min="14823" max="14823" width="12.7109375" style="67" customWidth="1"/>
    <col min="14824" max="14824" width="0.7109375" style="67" customWidth="1"/>
    <col min="14825" max="14825" width="12.7109375" style="67" customWidth="1"/>
    <col min="14826" max="14826" width="0.7109375" style="67" customWidth="1"/>
    <col min="14827" max="14827" width="12.7109375" style="67" customWidth="1"/>
    <col min="14828" max="15070" width="9.140625" style="67"/>
    <col min="15071" max="15073" width="1.28515625" style="67" customWidth="1"/>
    <col min="15074" max="15074" width="36.85546875" style="67" customWidth="1"/>
    <col min="15075" max="15075" width="5.28515625" style="67" customWidth="1"/>
    <col min="15076" max="15076" width="0.7109375" style="67" customWidth="1"/>
    <col min="15077" max="15077" width="12.7109375" style="67" customWidth="1"/>
    <col min="15078" max="15078" width="0.7109375" style="67" customWidth="1"/>
    <col min="15079" max="15079" width="12.7109375" style="67" customWidth="1"/>
    <col min="15080" max="15080" width="0.7109375" style="67" customWidth="1"/>
    <col min="15081" max="15081" width="12.7109375" style="67" customWidth="1"/>
    <col min="15082" max="15082" width="0.7109375" style="67" customWidth="1"/>
    <col min="15083" max="15083" width="12.7109375" style="67" customWidth="1"/>
    <col min="15084" max="15326" width="9.140625" style="67"/>
    <col min="15327" max="15329" width="1.28515625" style="67" customWidth="1"/>
    <col min="15330" max="15330" width="36.85546875" style="67" customWidth="1"/>
    <col min="15331" max="15331" width="5.28515625" style="67" customWidth="1"/>
    <col min="15332" max="15332" width="0.7109375" style="67" customWidth="1"/>
    <col min="15333" max="15333" width="12.7109375" style="67" customWidth="1"/>
    <col min="15334" max="15334" width="0.7109375" style="67" customWidth="1"/>
    <col min="15335" max="15335" width="12.7109375" style="67" customWidth="1"/>
    <col min="15336" max="15336" width="0.7109375" style="67" customWidth="1"/>
    <col min="15337" max="15337" width="12.7109375" style="67" customWidth="1"/>
    <col min="15338" max="15338" width="0.7109375" style="67" customWidth="1"/>
    <col min="15339" max="15339" width="12.7109375" style="67" customWidth="1"/>
    <col min="15340" max="15582" width="9.140625" style="67"/>
    <col min="15583" max="15585" width="1.28515625" style="67" customWidth="1"/>
    <col min="15586" max="15586" width="36.85546875" style="67" customWidth="1"/>
    <col min="15587" max="15587" width="5.28515625" style="67" customWidth="1"/>
    <col min="15588" max="15588" width="0.7109375" style="67" customWidth="1"/>
    <col min="15589" max="15589" width="12.7109375" style="67" customWidth="1"/>
    <col min="15590" max="15590" width="0.7109375" style="67" customWidth="1"/>
    <col min="15591" max="15591" width="12.7109375" style="67" customWidth="1"/>
    <col min="15592" max="15592" width="0.7109375" style="67" customWidth="1"/>
    <col min="15593" max="15593" width="12.7109375" style="67" customWidth="1"/>
    <col min="15594" max="15594" width="0.7109375" style="67" customWidth="1"/>
    <col min="15595" max="15595" width="12.7109375" style="67" customWidth="1"/>
    <col min="15596" max="15838" width="9.140625" style="67"/>
    <col min="15839" max="15841" width="1.28515625" style="67" customWidth="1"/>
    <col min="15842" max="15842" width="36.85546875" style="67" customWidth="1"/>
    <col min="15843" max="15843" width="5.28515625" style="67" customWidth="1"/>
    <col min="15844" max="15844" width="0.7109375" style="67" customWidth="1"/>
    <col min="15845" max="15845" width="12.7109375" style="67" customWidth="1"/>
    <col min="15846" max="15846" width="0.7109375" style="67" customWidth="1"/>
    <col min="15847" max="15847" width="12.7109375" style="67" customWidth="1"/>
    <col min="15848" max="15848" width="0.7109375" style="67" customWidth="1"/>
    <col min="15849" max="15849" width="12.7109375" style="67" customWidth="1"/>
    <col min="15850" max="15850" width="0.7109375" style="67" customWidth="1"/>
    <col min="15851" max="15851" width="12.7109375" style="67" customWidth="1"/>
    <col min="15852" max="16094" width="9.140625" style="67"/>
    <col min="16095" max="16097" width="1.28515625" style="67" customWidth="1"/>
    <col min="16098" max="16098" width="36.85546875" style="67" customWidth="1"/>
    <col min="16099" max="16099" width="5.28515625" style="67" customWidth="1"/>
    <col min="16100" max="16100" width="0.7109375" style="67" customWidth="1"/>
    <col min="16101" max="16101" width="12.7109375" style="67" customWidth="1"/>
    <col min="16102" max="16102" width="0.7109375" style="67" customWidth="1"/>
    <col min="16103" max="16103" width="12.7109375" style="67" customWidth="1"/>
    <col min="16104" max="16104" width="0.7109375" style="67" customWidth="1"/>
    <col min="16105" max="16105" width="12.7109375" style="67" customWidth="1"/>
    <col min="16106" max="16106" width="0.7109375" style="67" customWidth="1"/>
    <col min="16107" max="16107" width="12.7109375" style="67" customWidth="1"/>
    <col min="16108" max="16384" width="9.140625" style="67"/>
  </cols>
  <sheetData>
    <row r="1" spans="1:13" ht="15" customHeight="1">
      <c r="A1" s="20" t="s">
        <v>0</v>
      </c>
      <c r="B1" s="63"/>
      <c r="C1" s="63"/>
      <c r="D1" s="63"/>
      <c r="E1" s="64"/>
      <c r="F1" s="65"/>
      <c r="H1" s="66"/>
      <c r="J1" s="66"/>
      <c r="L1" s="66"/>
    </row>
    <row r="2" spans="1:13" ht="15" customHeight="1">
      <c r="A2" s="68" t="s">
        <v>59</v>
      </c>
      <c r="B2" s="63"/>
      <c r="C2" s="63"/>
      <c r="D2" s="63"/>
      <c r="E2" s="64"/>
      <c r="F2" s="65"/>
      <c r="H2" s="66"/>
      <c r="J2" s="66"/>
      <c r="L2" s="66"/>
    </row>
    <row r="3" spans="1:13" ht="15" customHeight="1">
      <c r="A3" s="69" t="s">
        <v>221</v>
      </c>
      <c r="B3" s="70"/>
      <c r="C3" s="70"/>
      <c r="D3" s="70"/>
      <c r="E3" s="71"/>
      <c r="F3" s="72"/>
      <c r="G3" s="50"/>
      <c r="H3" s="73"/>
      <c r="I3" s="119"/>
      <c r="J3" s="73"/>
      <c r="K3" s="50"/>
      <c r="L3" s="73"/>
      <c r="M3" s="119"/>
    </row>
    <row r="4" spans="1:13" ht="15" customHeight="1">
      <c r="A4" s="63"/>
      <c r="B4" s="63"/>
      <c r="C4" s="63"/>
      <c r="D4" s="63"/>
      <c r="E4" s="64"/>
      <c r="F4" s="65"/>
      <c r="H4" s="66"/>
      <c r="J4" s="66"/>
      <c r="L4" s="66"/>
    </row>
    <row r="5" spans="1:13" ht="15" customHeight="1">
      <c r="A5" s="63"/>
      <c r="B5" s="63"/>
      <c r="C5" s="63"/>
      <c r="D5" s="63"/>
      <c r="E5" s="64"/>
      <c r="F5" s="65"/>
      <c r="H5" s="66"/>
      <c r="J5" s="66"/>
      <c r="L5" s="66"/>
    </row>
    <row r="6" spans="1:13" ht="15" customHeight="1">
      <c r="A6" s="63"/>
      <c r="B6" s="63"/>
      <c r="C6" s="63"/>
      <c r="D6" s="63"/>
      <c r="E6" s="64"/>
      <c r="F6" s="74"/>
      <c r="G6" s="237" t="s">
        <v>2</v>
      </c>
      <c r="H6" s="237"/>
      <c r="I6" s="237"/>
      <c r="K6" s="237" t="s">
        <v>60</v>
      </c>
      <c r="L6" s="237"/>
      <c r="M6" s="237"/>
    </row>
    <row r="7" spans="1:13" ht="15" customHeight="1">
      <c r="A7" s="63"/>
      <c r="B7" s="63"/>
      <c r="C7" s="63"/>
      <c r="D7" s="63"/>
      <c r="E7" s="64"/>
      <c r="F7" s="74"/>
      <c r="G7" s="233" t="s">
        <v>4</v>
      </c>
      <c r="H7" s="233"/>
      <c r="I7" s="233"/>
      <c r="J7" s="76"/>
      <c r="K7" s="233" t="s">
        <v>4</v>
      </c>
      <c r="L7" s="233"/>
      <c r="M7" s="233"/>
    </row>
    <row r="8" spans="1:13" ht="15" customHeight="1">
      <c r="A8" s="63"/>
      <c r="B8" s="63"/>
      <c r="C8" s="63"/>
      <c r="D8" s="63"/>
      <c r="E8" s="64"/>
      <c r="F8" s="74"/>
      <c r="G8" s="34" t="s">
        <v>5</v>
      </c>
      <c r="H8" s="34"/>
      <c r="I8" s="120" t="s">
        <v>5</v>
      </c>
      <c r="J8" s="43"/>
      <c r="K8" s="34" t="s">
        <v>5</v>
      </c>
      <c r="L8" s="34"/>
      <c r="M8" s="120" t="s">
        <v>5</v>
      </c>
    </row>
    <row r="9" spans="1:13" ht="15" customHeight="1">
      <c r="A9" s="63"/>
      <c r="B9" s="63"/>
      <c r="C9" s="63"/>
      <c r="D9" s="63"/>
      <c r="E9" s="64"/>
      <c r="F9" s="74"/>
      <c r="G9" s="35" t="s">
        <v>204</v>
      </c>
      <c r="H9" s="34"/>
      <c r="I9" s="121" t="s">
        <v>171</v>
      </c>
      <c r="J9" s="43"/>
      <c r="K9" s="35" t="s">
        <v>204</v>
      </c>
      <c r="L9" s="34"/>
      <c r="M9" s="121" t="s">
        <v>171</v>
      </c>
    </row>
    <row r="10" spans="1:13" ht="15" customHeight="1">
      <c r="A10" s="63"/>
      <c r="B10" s="63"/>
      <c r="C10" s="63"/>
      <c r="D10" s="63"/>
      <c r="E10" s="38" t="s">
        <v>61</v>
      </c>
      <c r="F10" s="74"/>
      <c r="G10" s="39" t="s">
        <v>9</v>
      </c>
      <c r="H10" s="37"/>
      <c r="I10" s="122" t="s">
        <v>9</v>
      </c>
      <c r="J10" s="37"/>
      <c r="K10" s="39" t="s">
        <v>9</v>
      </c>
      <c r="L10" s="37"/>
      <c r="M10" s="122" t="s">
        <v>9</v>
      </c>
    </row>
    <row r="11" spans="1:13" ht="15" customHeight="1">
      <c r="A11" s="63"/>
      <c r="B11" s="63"/>
      <c r="C11" s="63"/>
      <c r="D11" s="63"/>
      <c r="E11" s="77"/>
      <c r="F11" s="74"/>
      <c r="G11" s="78"/>
      <c r="H11" s="79"/>
      <c r="I11" s="123"/>
      <c r="J11" s="79"/>
      <c r="K11" s="78"/>
      <c r="L11" s="79"/>
      <c r="M11" s="123"/>
    </row>
    <row r="12" spans="1:13" ht="15" customHeight="1">
      <c r="A12" s="68" t="s">
        <v>62</v>
      </c>
      <c r="B12" s="63"/>
      <c r="C12" s="63"/>
      <c r="D12" s="63"/>
      <c r="E12" s="64"/>
      <c r="F12" s="64"/>
      <c r="G12" s="4"/>
      <c r="H12" s="46"/>
      <c r="J12" s="46"/>
      <c r="K12" s="4"/>
      <c r="L12" s="46"/>
    </row>
    <row r="13" spans="1:13" ht="15" customHeight="1">
      <c r="A13" s="63"/>
      <c r="B13" s="63"/>
      <c r="C13" s="63"/>
      <c r="D13" s="63"/>
      <c r="E13" s="64"/>
      <c r="F13" s="64"/>
      <c r="G13" s="4"/>
      <c r="H13" s="46"/>
      <c r="J13" s="46"/>
      <c r="K13" s="4"/>
      <c r="L13" s="46"/>
    </row>
    <row r="14" spans="1:13" ht="15" customHeight="1">
      <c r="A14" s="63" t="s">
        <v>63</v>
      </c>
      <c r="B14" s="63"/>
      <c r="C14" s="63"/>
      <c r="D14" s="63"/>
      <c r="E14" s="80"/>
      <c r="F14" s="80"/>
      <c r="G14" s="107">
        <v>952117</v>
      </c>
      <c r="I14" s="124">
        <v>234015</v>
      </c>
      <c r="K14" s="107">
        <v>522344</v>
      </c>
      <c r="M14" s="124">
        <v>98680</v>
      </c>
    </row>
    <row r="15" spans="1:13" ht="15" customHeight="1">
      <c r="A15" s="63" t="s">
        <v>64</v>
      </c>
      <c r="B15" s="63"/>
      <c r="C15" s="63"/>
      <c r="D15" s="63"/>
      <c r="E15" s="80"/>
      <c r="F15" s="80"/>
      <c r="G15" s="107">
        <v>128681</v>
      </c>
      <c r="I15" s="124">
        <v>41062</v>
      </c>
      <c r="K15" s="107">
        <v>128681</v>
      </c>
      <c r="M15" s="124">
        <v>41062</v>
      </c>
    </row>
    <row r="16" spans="1:13" ht="15" customHeight="1">
      <c r="A16" s="63" t="s">
        <v>65</v>
      </c>
      <c r="B16" s="63"/>
      <c r="C16" s="63"/>
      <c r="D16" s="63"/>
      <c r="E16" s="64"/>
      <c r="F16" s="80"/>
      <c r="G16" s="19">
        <v>20524</v>
      </c>
      <c r="I16" s="112">
        <v>13810</v>
      </c>
      <c r="K16" s="19">
        <v>20524</v>
      </c>
      <c r="M16" s="112">
        <v>13810</v>
      </c>
    </row>
    <row r="17" spans="1:13" ht="15" customHeight="1">
      <c r="A17" s="63"/>
      <c r="B17" s="63"/>
      <c r="C17" s="63"/>
      <c r="D17" s="63"/>
      <c r="E17" s="64"/>
      <c r="F17" s="64"/>
      <c r="G17" s="4"/>
      <c r="H17" s="46"/>
      <c r="J17" s="46"/>
      <c r="K17" s="4"/>
      <c r="L17" s="46"/>
    </row>
    <row r="18" spans="1:13" ht="15" customHeight="1">
      <c r="A18" s="68" t="s">
        <v>66</v>
      </c>
      <c r="B18" s="63"/>
      <c r="C18" s="63"/>
      <c r="D18" s="63"/>
      <c r="E18" s="64"/>
      <c r="F18" s="64"/>
      <c r="G18" s="5">
        <f>SUM(G14:G17)</f>
        <v>1101322</v>
      </c>
      <c r="H18" s="46"/>
      <c r="I18" s="119">
        <f>SUM(I14:I17)</f>
        <v>288887</v>
      </c>
      <c r="J18" s="46"/>
      <c r="K18" s="5">
        <f>SUM(K14:K17)</f>
        <v>671549</v>
      </c>
      <c r="L18" s="46"/>
      <c r="M18" s="119">
        <f>SUM(M14:M17)</f>
        <v>153552</v>
      </c>
    </row>
    <row r="19" spans="1:13" ht="15" customHeight="1">
      <c r="A19" s="63"/>
      <c r="B19" s="63"/>
      <c r="C19" s="63"/>
      <c r="D19" s="63"/>
      <c r="E19" s="64"/>
      <c r="F19" s="64"/>
      <c r="G19" s="4"/>
      <c r="H19" s="46"/>
      <c r="J19" s="46"/>
      <c r="K19" s="4"/>
      <c r="L19" s="46"/>
    </row>
    <row r="20" spans="1:13" ht="15" customHeight="1">
      <c r="A20" s="68" t="s">
        <v>67</v>
      </c>
      <c r="B20" s="63"/>
      <c r="C20" s="63"/>
      <c r="D20" s="63"/>
      <c r="E20" s="64"/>
      <c r="F20" s="64"/>
      <c r="G20" s="4"/>
      <c r="H20" s="46"/>
      <c r="J20" s="46"/>
      <c r="K20" s="4"/>
      <c r="L20" s="46"/>
    </row>
    <row r="21" spans="1:13" ht="15" customHeight="1">
      <c r="A21" s="63"/>
      <c r="B21" s="63"/>
      <c r="C21" s="63"/>
      <c r="D21" s="63"/>
      <c r="E21" s="64"/>
      <c r="F21" s="64"/>
      <c r="G21" s="4"/>
      <c r="H21" s="46"/>
      <c r="J21" s="46"/>
      <c r="K21" s="4"/>
      <c r="L21" s="46"/>
    </row>
    <row r="22" spans="1:13" ht="15" customHeight="1">
      <c r="A22" s="63" t="s">
        <v>68</v>
      </c>
      <c r="B22" s="63"/>
      <c r="C22" s="63"/>
      <c r="D22" s="63"/>
      <c r="E22" s="64"/>
      <c r="F22" s="80"/>
      <c r="G22" s="107">
        <v>-729516</v>
      </c>
      <c r="I22" s="124">
        <v>-563459</v>
      </c>
      <c r="K22" s="107">
        <v>-342977</v>
      </c>
      <c r="M22" s="124">
        <v>-245926</v>
      </c>
    </row>
    <row r="23" spans="1:13" ht="15" customHeight="1">
      <c r="A23" s="63" t="s">
        <v>69</v>
      </c>
      <c r="B23" s="63"/>
      <c r="C23" s="63"/>
      <c r="D23" s="63"/>
      <c r="E23" s="80"/>
      <c r="F23" s="80"/>
      <c r="G23" s="108">
        <v>-89356</v>
      </c>
      <c r="I23" s="125">
        <v>-29143</v>
      </c>
      <c r="K23" s="108">
        <v>-89356</v>
      </c>
      <c r="M23" s="125">
        <v>-29143</v>
      </c>
    </row>
    <row r="24" spans="1:13" ht="15" customHeight="1">
      <c r="A24" s="63" t="s">
        <v>70</v>
      </c>
      <c r="B24" s="63"/>
      <c r="C24" s="63"/>
      <c r="D24" s="63"/>
      <c r="E24" s="64"/>
      <c r="F24" s="80"/>
      <c r="G24" s="109">
        <v>-12051</v>
      </c>
      <c r="I24" s="126">
        <v>-12562</v>
      </c>
      <c r="K24" s="109">
        <v>-12051</v>
      </c>
      <c r="M24" s="126">
        <v>-12562</v>
      </c>
    </row>
    <row r="25" spans="1:13" ht="15" customHeight="1">
      <c r="A25" s="63"/>
      <c r="B25" s="63"/>
      <c r="C25" s="63"/>
      <c r="D25" s="63"/>
      <c r="E25" s="64"/>
      <c r="F25" s="64"/>
      <c r="G25" s="4"/>
      <c r="H25" s="46"/>
      <c r="J25" s="46"/>
      <c r="K25" s="4"/>
      <c r="L25" s="46"/>
    </row>
    <row r="26" spans="1:13" ht="15" customHeight="1">
      <c r="A26" s="68" t="s">
        <v>71</v>
      </c>
      <c r="B26" s="63"/>
      <c r="C26" s="63"/>
      <c r="D26" s="63"/>
      <c r="E26" s="64"/>
      <c r="F26" s="64"/>
      <c r="G26" s="5">
        <f>SUM(G22:G25)</f>
        <v>-830923</v>
      </c>
      <c r="H26" s="46"/>
      <c r="I26" s="119">
        <f>SUM(I22:I25)</f>
        <v>-605164</v>
      </c>
      <c r="J26" s="46"/>
      <c r="K26" s="5">
        <f>SUM(K22:K25)</f>
        <v>-444384</v>
      </c>
      <c r="L26" s="46"/>
      <c r="M26" s="119">
        <f>SUM(M22:M25)</f>
        <v>-287631</v>
      </c>
    </row>
    <row r="27" spans="1:13" ht="15" customHeight="1">
      <c r="A27" s="63"/>
      <c r="B27" s="63"/>
      <c r="C27" s="63"/>
      <c r="D27" s="63"/>
      <c r="E27" s="64"/>
      <c r="F27" s="64"/>
      <c r="G27" s="4"/>
      <c r="H27" s="46"/>
      <c r="J27" s="46"/>
      <c r="K27" s="4"/>
      <c r="L27" s="46"/>
    </row>
    <row r="28" spans="1:13" ht="15" customHeight="1">
      <c r="A28" s="68" t="s">
        <v>144</v>
      </c>
      <c r="B28" s="63"/>
      <c r="C28" s="63"/>
      <c r="D28" s="63"/>
      <c r="E28" s="80"/>
      <c r="F28" s="80"/>
      <c r="G28" s="4">
        <f>G18+G26</f>
        <v>270399</v>
      </c>
      <c r="I28" s="101">
        <f>I18+I26</f>
        <v>-316277</v>
      </c>
      <c r="K28" s="4">
        <f>K18+K26</f>
        <v>227165</v>
      </c>
      <c r="M28" s="101">
        <f>M18+M26</f>
        <v>-134079</v>
      </c>
    </row>
    <row r="29" spans="1:13" ht="15" customHeight="1">
      <c r="A29" s="63" t="s">
        <v>128</v>
      </c>
      <c r="B29" s="63"/>
      <c r="C29" s="63"/>
      <c r="D29" s="63"/>
      <c r="E29" s="80"/>
      <c r="F29" s="80"/>
      <c r="G29" s="107">
        <v>7898</v>
      </c>
      <c r="I29" s="124">
        <v>10530</v>
      </c>
      <c r="K29" s="107">
        <v>7898</v>
      </c>
      <c r="M29" s="124">
        <v>10530</v>
      </c>
    </row>
    <row r="30" spans="1:13" ht="15" customHeight="1">
      <c r="A30" s="63" t="s">
        <v>72</v>
      </c>
      <c r="B30" s="63"/>
      <c r="C30" s="63"/>
      <c r="D30" s="63"/>
      <c r="E30" s="64"/>
      <c r="F30" s="64"/>
      <c r="G30" s="4">
        <v>118246</v>
      </c>
      <c r="H30" s="46"/>
      <c r="I30" s="101">
        <v>79606</v>
      </c>
      <c r="J30" s="46"/>
      <c r="K30" s="4">
        <v>146558</v>
      </c>
      <c r="L30" s="46"/>
      <c r="M30" s="101">
        <v>99636</v>
      </c>
    </row>
    <row r="31" spans="1:13" ht="15" customHeight="1">
      <c r="A31" s="63" t="s">
        <v>73</v>
      </c>
      <c r="B31" s="63"/>
      <c r="C31" s="63"/>
      <c r="D31" s="63"/>
      <c r="E31" s="64"/>
      <c r="F31" s="64"/>
      <c r="G31" s="107">
        <v>-135173</v>
      </c>
      <c r="H31" s="46"/>
      <c r="I31" s="124">
        <v>-64288</v>
      </c>
      <c r="J31" s="46"/>
      <c r="K31" s="107">
        <v>-81626</v>
      </c>
      <c r="L31" s="46"/>
      <c r="M31" s="124">
        <v>-37063</v>
      </c>
    </row>
    <row r="32" spans="1:13" ht="15" customHeight="1">
      <c r="A32" s="63" t="s">
        <v>74</v>
      </c>
      <c r="B32" s="63"/>
      <c r="C32" s="63"/>
      <c r="D32" s="63"/>
      <c r="E32" s="64"/>
      <c r="F32" s="64"/>
      <c r="G32" s="107">
        <v>-544203</v>
      </c>
      <c r="H32" s="46"/>
      <c r="I32" s="124">
        <v>-403047</v>
      </c>
      <c r="J32" s="46"/>
      <c r="K32" s="107">
        <v>-330846</v>
      </c>
      <c r="L32" s="46"/>
      <c r="M32" s="124">
        <v>-235626</v>
      </c>
    </row>
    <row r="33" spans="1:13" ht="15" customHeight="1">
      <c r="A33" s="63" t="s">
        <v>75</v>
      </c>
      <c r="B33" s="63"/>
      <c r="C33" s="63"/>
      <c r="D33" s="63"/>
      <c r="E33" s="64"/>
      <c r="F33" s="64"/>
      <c r="G33" s="107">
        <v>-649850</v>
      </c>
      <c r="H33" s="46"/>
      <c r="I33" s="124">
        <v>-481951</v>
      </c>
      <c r="J33" s="46"/>
      <c r="K33" s="107">
        <v>-595980</v>
      </c>
      <c r="L33" s="46"/>
      <c r="M33" s="124">
        <v>-449437</v>
      </c>
    </row>
    <row r="34" spans="1:13" ht="15" customHeight="1">
      <c r="A34" s="67" t="s">
        <v>76</v>
      </c>
      <c r="B34" s="63"/>
      <c r="C34" s="63"/>
      <c r="D34" s="63"/>
      <c r="E34" s="64">
        <v>11</v>
      </c>
      <c r="F34" s="64"/>
      <c r="G34" s="19">
        <v>-13561</v>
      </c>
      <c r="H34" s="46"/>
      <c r="I34" s="112">
        <v>-17392</v>
      </c>
      <c r="J34" s="46"/>
      <c r="K34" s="19">
        <v>0</v>
      </c>
      <c r="L34" s="46"/>
      <c r="M34" s="112" t="s">
        <v>184</v>
      </c>
    </row>
    <row r="35" spans="1:13" ht="15" customHeight="1">
      <c r="A35" s="63"/>
      <c r="B35" s="63"/>
      <c r="C35" s="63"/>
      <c r="D35" s="63"/>
      <c r="E35" s="64"/>
      <c r="F35" s="64"/>
      <c r="G35" s="107"/>
      <c r="H35" s="46"/>
      <c r="I35" s="124"/>
      <c r="J35" s="46"/>
      <c r="K35" s="107"/>
      <c r="L35" s="46"/>
      <c r="M35" s="124"/>
    </row>
    <row r="36" spans="1:13" ht="15" customHeight="1">
      <c r="A36" s="68" t="s">
        <v>145</v>
      </c>
      <c r="B36" s="63"/>
      <c r="C36" s="63"/>
      <c r="D36" s="63"/>
      <c r="E36" s="64"/>
      <c r="F36" s="64"/>
      <c r="G36" s="107">
        <f>SUM(G28:G34)</f>
        <v>-946244</v>
      </c>
      <c r="H36" s="46"/>
      <c r="I36" s="124">
        <f>SUM(I28:I34)</f>
        <v>-1192819</v>
      </c>
      <c r="J36" s="46"/>
      <c r="K36" s="107">
        <f>SUM(K28:K34)</f>
        <v>-626831</v>
      </c>
      <c r="L36" s="46"/>
      <c r="M36" s="124">
        <f>SUM(M28:M34)</f>
        <v>-746039</v>
      </c>
    </row>
    <row r="37" spans="1:13" ht="15" customHeight="1">
      <c r="A37" s="63" t="s">
        <v>77</v>
      </c>
      <c r="B37" s="63"/>
      <c r="C37" s="63"/>
      <c r="D37" s="63"/>
      <c r="E37" s="64"/>
      <c r="F37" s="64"/>
      <c r="G37" s="19">
        <v>156430</v>
      </c>
      <c r="H37" s="46"/>
      <c r="I37" s="112">
        <v>200181</v>
      </c>
      <c r="J37" s="46"/>
      <c r="K37" s="19">
        <v>119982</v>
      </c>
      <c r="L37" s="46"/>
      <c r="M37" s="112">
        <v>148803</v>
      </c>
    </row>
    <row r="38" spans="1:13" ht="15" customHeight="1">
      <c r="A38" s="63"/>
      <c r="B38" s="63"/>
      <c r="C38" s="63"/>
      <c r="D38" s="63"/>
      <c r="E38" s="64"/>
      <c r="F38" s="64"/>
      <c r="G38" s="107"/>
      <c r="H38" s="46"/>
      <c r="I38" s="124"/>
      <c r="J38" s="46"/>
      <c r="K38" s="107"/>
      <c r="L38" s="46"/>
      <c r="M38" s="124"/>
    </row>
    <row r="39" spans="1:13" ht="15" customHeight="1">
      <c r="A39" s="68" t="s">
        <v>146</v>
      </c>
      <c r="B39" s="68"/>
      <c r="C39" s="63"/>
      <c r="D39" s="63"/>
      <c r="E39" s="64"/>
      <c r="F39" s="64"/>
      <c r="G39" s="107">
        <f>G36+G37</f>
        <v>-789814</v>
      </c>
      <c r="H39" s="46"/>
      <c r="I39" s="124">
        <f>I36+I37</f>
        <v>-992638</v>
      </c>
      <c r="J39" s="46"/>
      <c r="K39" s="107">
        <f>K36+K37</f>
        <v>-506849</v>
      </c>
      <c r="L39" s="46"/>
      <c r="M39" s="124">
        <f>M36+M37</f>
        <v>-597236</v>
      </c>
    </row>
    <row r="40" spans="1:13" ht="15" customHeight="1">
      <c r="A40" s="63"/>
      <c r="B40" s="63"/>
      <c r="C40" s="63"/>
      <c r="D40" s="63"/>
      <c r="E40" s="64"/>
      <c r="F40" s="64"/>
      <c r="G40" s="4"/>
      <c r="H40" s="46"/>
      <c r="J40" s="46"/>
      <c r="K40" s="4"/>
      <c r="L40" s="46"/>
    </row>
    <row r="41" spans="1:13" ht="15" customHeight="1">
      <c r="A41" s="68" t="s">
        <v>78</v>
      </c>
      <c r="B41" s="63"/>
      <c r="C41" s="63"/>
      <c r="D41" s="63"/>
      <c r="E41" s="64"/>
      <c r="F41" s="64"/>
      <c r="G41" s="4"/>
      <c r="H41" s="46"/>
      <c r="J41" s="46"/>
      <c r="K41" s="4"/>
      <c r="L41" s="46"/>
    </row>
    <row r="42" spans="1:13" ht="15" customHeight="1">
      <c r="A42" s="100" t="s">
        <v>163</v>
      </c>
      <c r="B42" s="100"/>
      <c r="C42" s="100"/>
      <c r="D42" s="100"/>
      <c r="E42" s="64"/>
      <c r="F42" s="64"/>
      <c r="G42" s="4"/>
      <c r="H42" s="46"/>
      <c r="J42" s="46"/>
      <c r="K42" s="4"/>
      <c r="L42" s="46"/>
    </row>
    <row r="43" spans="1:13" ht="15" customHeight="1">
      <c r="A43" s="100"/>
      <c r="B43" s="100" t="s">
        <v>79</v>
      </c>
      <c r="C43" s="100"/>
      <c r="D43" s="100"/>
      <c r="E43" s="64"/>
      <c r="F43" s="64"/>
      <c r="G43" s="4"/>
      <c r="H43" s="46"/>
      <c r="J43" s="46"/>
      <c r="K43" s="4"/>
      <c r="L43" s="46"/>
    </row>
    <row r="44" spans="1:13" ht="15" customHeight="1">
      <c r="A44" s="68"/>
      <c r="B44" s="63" t="s">
        <v>198</v>
      </c>
      <c r="C44" s="63"/>
      <c r="D44" s="63"/>
      <c r="E44" s="64"/>
      <c r="F44" s="64"/>
      <c r="G44" s="4"/>
      <c r="H44" s="46"/>
      <c r="J44" s="46"/>
      <c r="K44" s="4"/>
      <c r="L44" s="46"/>
    </row>
    <row r="45" spans="1:13" ht="15" customHeight="1">
      <c r="A45" s="68"/>
      <c r="B45" s="63"/>
      <c r="C45" s="63" t="s">
        <v>203</v>
      </c>
      <c r="D45" s="63"/>
      <c r="E45" s="64"/>
      <c r="F45" s="64"/>
      <c r="G45" s="4">
        <v>-14918</v>
      </c>
      <c r="H45" s="46"/>
      <c r="I45" s="101">
        <v>7898</v>
      </c>
      <c r="J45" s="46"/>
      <c r="K45" s="4">
        <v>-14918</v>
      </c>
      <c r="L45" s="46"/>
      <c r="M45" s="101">
        <v>7898</v>
      </c>
    </row>
    <row r="46" spans="1:13" ht="15" customHeight="1">
      <c r="A46" s="68"/>
      <c r="B46" s="63" t="s">
        <v>165</v>
      </c>
      <c r="C46" s="63"/>
      <c r="D46" s="63"/>
      <c r="E46" s="64"/>
      <c r="F46" s="64"/>
      <c r="G46" s="4"/>
      <c r="H46" s="46"/>
      <c r="J46" s="46"/>
      <c r="K46" s="4"/>
      <c r="L46" s="46"/>
    </row>
    <row r="47" spans="1:13" ht="15" customHeight="1">
      <c r="A47" s="68"/>
      <c r="B47" s="63"/>
      <c r="C47" s="63" t="s">
        <v>164</v>
      </c>
      <c r="D47" s="63"/>
      <c r="E47" s="64"/>
      <c r="F47" s="64"/>
      <c r="G47" s="19">
        <v>2984</v>
      </c>
      <c r="H47" s="46"/>
      <c r="I47" s="112">
        <v>-1580</v>
      </c>
      <c r="J47" s="46"/>
      <c r="K47" s="19">
        <v>2984</v>
      </c>
      <c r="L47" s="46"/>
      <c r="M47" s="112">
        <v>-1580</v>
      </c>
    </row>
    <row r="48" spans="1:13" ht="15" customHeight="1">
      <c r="A48" s="63"/>
      <c r="B48" s="63"/>
      <c r="C48" s="63"/>
      <c r="D48" s="63"/>
      <c r="E48" s="64"/>
      <c r="F48" s="64"/>
      <c r="G48" s="4"/>
      <c r="H48" s="46"/>
      <c r="J48" s="46"/>
      <c r="K48" s="4"/>
      <c r="L48" s="46"/>
    </row>
    <row r="49" spans="1:13" ht="15" customHeight="1">
      <c r="A49" s="68" t="s">
        <v>186</v>
      </c>
      <c r="B49" s="68"/>
      <c r="C49" s="63"/>
      <c r="D49" s="63"/>
      <c r="E49" s="64"/>
      <c r="F49" s="64"/>
      <c r="G49" s="4"/>
      <c r="H49" s="46"/>
      <c r="J49" s="46"/>
      <c r="K49" s="4"/>
      <c r="L49" s="46"/>
    </row>
    <row r="50" spans="1:13" ht="15" customHeight="1">
      <c r="A50" s="68"/>
      <c r="B50" s="68" t="s">
        <v>80</v>
      </c>
      <c r="C50" s="63"/>
      <c r="D50" s="63"/>
      <c r="E50" s="64"/>
      <c r="F50" s="64"/>
      <c r="G50" s="5">
        <f>SUM(G42:G47)</f>
        <v>-11934</v>
      </c>
      <c r="H50" s="46"/>
      <c r="I50" s="119">
        <f>SUM(I42:I47)</f>
        <v>6318</v>
      </c>
      <c r="J50" s="46"/>
      <c r="K50" s="5">
        <f>SUM(K42:K47)</f>
        <v>-11934</v>
      </c>
      <c r="L50" s="46"/>
      <c r="M50" s="119">
        <f>SUM(M42:M47)</f>
        <v>6318</v>
      </c>
    </row>
    <row r="51" spans="1:13" ht="15" customHeight="1">
      <c r="A51" s="63"/>
      <c r="B51" s="63"/>
      <c r="C51" s="63"/>
      <c r="D51" s="63"/>
      <c r="E51" s="64"/>
      <c r="F51" s="64"/>
      <c r="G51" s="4"/>
      <c r="H51" s="46"/>
      <c r="J51" s="46"/>
      <c r="K51" s="4"/>
      <c r="L51" s="46"/>
    </row>
    <row r="52" spans="1:13" ht="15" customHeight="1" thickBot="1">
      <c r="A52" s="68" t="s">
        <v>100</v>
      </c>
      <c r="B52" s="68"/>
      <c r="C52" s="63"/>
      <c r="D52" s="63"/>
      <c r="E52" s="64"/>
      <c r="F52" s="64"/>
      <c r="G52" s="114">
        <f>G39+G50</f>
        <v>-801748</v>
      </c>
      <c r="H52" s="46"/>
      <c r="I52" s="127">
        <f>I39+I50</f>
        <v>-986320</v>
      </c>
      <c r="J52" s="46"/>
      <c r="K52" s="114">
        <f>K39+K50</f>
        <v>-518783</v>
      </c>
      <c r="L52" s="46"/>
      <c r="M52" s="127">
        <f>M39+M50</f>
        <v>-590918</v>
      </c>
    </row>
    <row r="53" spans="1:13" ht="15.95" customHeight="1" thickTop="1">
      <c r="A53" s="68"/>
      <c r="B53" s="68"/>
      <c r="C53" s="63"/>
      <c r="D53" s="63"/>
      <c r="E53" s="64"/>
      <c r="F53" s="64"/>
      <c r="G53" s="124"/>
      <c r="H53" s="227"/>
      <c r="I53" s="124"/>
      <c r="J53" s="227"/>
      <c r="K53" s="124"/>
      <c r="L53" s="227"/>
      <c r="M53" s="124"/>
    </row>
    <row r="54" spans="1:13" ht="15.95" customHeight="1">
      <c r="A54" s="68"/>
      <c r="B54" s="68"/>
      <c r="C54" s="63"/>
      <c r="D54" s="63"/>
      <c r="E54" s="64"/>
      <c r="F54" s="64"/>
      <c r="G54" s="124"/>
      <c r="H54" s="227"/>
      <c r="I54" s="124"/>
      <c r="J54" s="227"/>
      <c r="K54" s="124"/>
      <c r="L54" s="227"/>
      <c r="M54" s="124"/>
    </row>
    <row r="55" spans="1:13" ht="15.95" customHeight="1">
      <c r="A55" s="68"/>
      <c r="B55" s="68"/>
      <c r="C55" s="63"/>
      <c r="D55" s="63"/>
      <c r="E55" s="64"/>
      <c r="F55" s="64"/>
      <c r="G55" s="124"/>
      <c r="H55" s="227"/>
      <c r="I55" s="124"/>
      <c r="J55" s="227"/>
      <c r="K55" s="124"/>
      <c r="L55" s="227"/>
      <c r="M55" s="124"/>
    </row>
    <row r="56" spans="1:13" ht="15.95" customHeight="1">
      <c r="A56" s="68"/>
      <c r="B56" s="68"/>
      <c r="C56" s="63"/>
      <c r="D56" s="63"/>
      <c r="E56" s="64"/>
      <c r="F56" s="64"/>
      <c r="G56" s="124"/>
      <c r="H56" s="227"/>
      <c r="I56" s="124"/>
      <c r="J56" s="227"/>
      <c r="K56" s="124"/>
      <c r="L56" s="227"/>
      <c r="M56" s="124"/>
    </row>
    <row r="57" spans="1:13" ht="8.25" customHeight="1">
      <c r="A57" s="68"/>
      <c r="B57" s="68"/>
      <c r="C57" s="63"/>
      <c r="D57" s="63"/>
      <c r="E57" s="64"/>
      <c r="F57" s="64"/>
      <c r="G57" s="124"/>
      <c r="H57" s="227"/>
      <c r="I57" s="124"/>
      <c r="J57" s="227"/>
      <c r="K57" s="124"/>
      <c r="L57" s="227"/>
      <c r="M57" s="124"/>
    </row>
    <row r="58" spans="1:13" ht="6.75" customHeight="1">
      <c r="A58" s="68"/>
      <c r="B58" s="68"/>
      <c r="C58" s="63"/>
      <c r="D58" s="63"/>
      <c r="E58" s="64"/>
      <c r="F58" s="64"/>
      <c r="G58" s="124"/>
      <c r="H58" s="227"/>
      <c r="I58" s="124"/>
      <c r="J58" s="227"/>
      <c r="K58" s="124"/>
      <c r="L58" s="227"/>
      <c r="M58" s="124"/>
    </row>
    <row r="59" spans="1:13" ht="21.95" customHeight="1">
      <c r="A59" s="56" t="s">
        <v>29</v>
      </c>
      <c r="B59" s="69"/>
      <c r="C59" s="70"/>
      <c r="D59" s="70"/>
      <c r="E59" s="71"/>
      <c r="F59" s="71"/>
      <c r="G59" s="50"/>
      <c r="H59" s="81"/>
      <c r="I59" s="119"/>
      <c r="J59" s="81"/>
      <c r="K59" s="50"/>
      <c r="L59" s="81"/>
      <c r="M59" s="119"/>
    </row>
    <row r="60" spans="1:13" ht="15" customHeight="1">
      <c r="A60" s="20" t="s">
        <v>0</v>
      </c>
      <c r="B60" s="63"/>
      <c r="C60" s="63"/>
      <c r="D60" s="63"/>
      <c r="E60" s="64"/>
      <c r="F60" s="65"/>
      <c r="H60" s="66"/>
      <c r="J60" s="66"/>
      <c r="L60" s="66"/>
    </row>
    <row r="61" spans="1:13" ht="15" customHeight="1">
      <c r="A61" s="68" t="s">
        <v>81</v>
      </c>
      <c r="B61" s="63"/>
      <c r="C61" s="63"/>
      <c r="D61" s="63"/>
      <c r="E61" s="64"/>
      <c r="F61" s="65"/>
      <c r="H61" s="66"/>
      <c r="J61" s="66"/>
      <c r="L61" s="66"/>
    </row>
    <row r="62" spans="1:13" ht="15" customHeight="1">
      <c r="A62" s="69" t="str">
        <f>A3</f>
        <v>For the nine-month period ended 30 September 2022</v>
      </c>
      <c r="B62" s="70"/>
      <c r="C62" s="70"/>
      <c r="D62" s="70"/>
      <c r="E62" s="71"/>
      <c r="F62" s="72"/>
      <c r="G62" s="50"/>
      <c r="H62" s="73"/>
      <c r="I62" s="119"/>
      <c r="J62" s="73"/>
      <c r="K62" s="50"/>
      <c r="L62" s="73"/>
      <c r="M62" s="119"/>
    </row>
    <row r="63" spans="1:13" ht="15" customHeight="1">
      <c r="A63" s="63"/>
      <c r="B63" s="63"/>
      <c r="C63" s="63"/>
      <c r="D63" s="63"/>
      <c r="E63" s="64"/>
      <c r="F63" s="65"/>
      <c r="H63" s="66"/>
      <c r="J63" s="66"/>
      <c r="L63" s="66"/>
    </row>
    <row r="64" spans="1:13" ht="15" customHeight="1">
      <c r="A64" s="63"/>
      <c r="B64" s="63"/>
      <c r="C64" s="63"/>
      <c r="D64" s="63"/>
      <c r="E64" s="64"/>
      <c r="F64" s="65"/>
      <c r="H64" s="66"/>
      <c r="J64" s="66"/>
      <c r="L64" s="66"/>
    </row>
    <row r="65" spans="1:13" ht="15" customHeight="1">
      <c r="A65" s="63"/>
      <c r="B65" s="63"/>
      <c r="C65" s="63"/>
      <c r="D65" s="63"/>
      <c r="E65" s="64"/>
      <c r="F65" s="74"/>
      <c r="G65" s="237" t="s">
        <v>2</v>
      </c>
      <c r="H65" s="237"/>
      <c r="I65" s="237"/>
      <c r="K65" s="237" t="s">
        <v>60</v>
      </c>
      <c r="L65" s="237"/>
      <c r="M65" s="237"/>
    </row>
    <row r="66" spans="1:13" ht="15" customHeight="1">
      <c r="A66" s="63"/>
      <c r="B66" s="63"/>
      <c r="C66" s="63"/>
      <c r="D66" s="63"/>
      <c r="E66" s="64"/>
      <c r="F66" s="74"/>
      <c r="G66" s="233" t="s">
        <v>4</v>
      </c>
      <c r="H66" s="233"/>
      <c r="I66" s="233"/>
      <c r="J66" s="76"/>
      <c r="K66" s="233" t="s">
        <v>4</v>
      </c>
      <c r="L66" s="233"/>
      <c r="M66" s="233"/>
    </row>
    <row r="67" spans="1:13" ht="15" customHeight="1">
      <c r="A67" s="63"/>
      <c r="B67" s="63"/>
      <c r="C67" s="63"/>
      <c r="D67" s="63"/>
      <c r="E67" s="64"/>
      <c r="F67" s="74"/>
      <c r="G67" s="34" t="s">
        <v>5</v>
      </c>
      <c r="H67" s="34"/>
      <c r="I67" s="120" t="s">
        <v>5</v>
      </c>
      <c r="J67" s="43"/>
      <c r="K67" s="34" t="s">
        <v>5</v>
      </c>
      <c r="L67" s="34"/>
      <c r="M67" s="120" t="s">
        <v>5</v>
      </c>
    </row>
    <row r="68" spans="1:13" ht="15" customHeight="1">
      <c r="A68" s="63"/>
      <c r="B68" s="63"/>
      <c r="C68" s="63"/>
      <c r="D68" s="63"/>
      <c r="E68" s="64"/>
      <c r="F68" s="74"/>
      <c r="G68" s="35" t="s">
        <v>204</v>
      </c>
      <c r="H68" s="34"/>
      <c r="I68" s="121" t="s">
        <v>171</v>
      </c>
      <c r="J68" s="43"/>
      <c r="K68" s="35" t="s">
        <v>204</v>
      </c>
      <c r="L68" s="34"/>
      <c r="M68" s="121" t="s">
        <v>171</v>
      </c>
    </row>
    <row r="69" spans="1:13" ht="15" customHeight="1">
      <c r="A69" s="63"/>
      <c r="B69" s="63"/>
      <c r="C69" s="63"/>
      <c r="D69" s="63"/>
      <c r="E69" s="38" t="s">
        <v>61</v>
      </c>
      <c r="F69" s="74"/>
      <c r="G69" s="39" t="s">
        <v>9</v>
      </c>
      <c r="H69" s="37"/>
      <c r="I69" s="122" t="s">
        <v>9</v>
      </c>
      <c r="J69" s="37"/>
      <c r="K69" s="39" t="s">
        <v>9</v>
      </c>
      <c r="L69" s="37"/>
      <c r="M69" s="122" t="s">
        <v>9</v>
      </c>
    </row>
    <row r="70" spans="1:13" ht="15" customHeight="1">
      <c r="A70" s="63"/>
      <c r="B70" s="63"/>
      <c r="C70" s="63"/>
      <c r="D70" s="63"/>
      <c r="E70" s="64"/>
      <c r="F70" s="64"/>
      <c r="G70" s="4"/>
      <c r="H70" s="46"/>
      <c r="J70" s="46"/>
      <c r="K70" s="4"/>
      <c r="L70" s="46"/>
    </row>
    <row r="71" spans="1:13" ht="15" customHeight="1">
      <c r="A71" s="68" t="s">
        <v>187</v>
      </c>
      <c r="G71" s="4"/>
      <c r="K71" s="4"/>
    </row>
    <row r="72" spans="1:13" ht="15" customHeight="1">
      <c r="B72" s="63" t="s">
        <v>82</v>
      </c>
      <c r="G72" s="107">
        <v>-786002</v>
      </c>
      <c r="H72" s="46"/>
      <c r="I72" s="124">
        <v>-987722</v>
      </c>
      <c r="J72" s="46"/>
      <c r="K72" s="107">
        <v>-506849</v>
      </c>
      <c r="L72" s="47"/>
      <c r="M72" s="124">
        <v>-597236</v>
      </c>
    </row>
    <row r="73" spans="1:13" ht="15" customHeight="1">
      <c r="B73" s="63" t="s">
        <v>56</v>
      </c>
      <c r="G73" s="5">
        <v>-3812</v>
      </c>
      <c r="H73" s="46"/>
      <c r="I73" s="119">
        <v>-4916</v>
      </c>
      <c r="J73" s="46"/>
      <c r="K73" s="5">
        <v>0</v>
      </c>
      <c r="L73" s="46"/>
      <c r="M73" s="119" t="s">
        <v>184</v>
      </c>
    </row>
    <row r="74" spans="1:13" ht="15" customHeight="1">
      <c r="B74" s="63"/>
      <c r="G74" s="4"/>
      <c r="H74" s="46"/>
      <c r="J74" s="46"/>
      <c r="K74" s="4"/>
      <c r="L74" s="46"/>
    </row>
    <row r="75" spans="1:13" ht="15" customHeight="1" thickBot="1">
      <c r="A75" s="63"/>
      <c r="B75" s="63"/>
      <c r="C75" s="63"/>
      <c r="D75" s="63"/>
      <c r="E75" s="64"/>
      <c r="F75" s="64"/>
      <c r="G75" s="114">
        <f>SUM(G72:G74)</f>
        <v>-789814</v>
      </c>
      <c r="H75" s="47"/>
      <c r="I75" s="127">
        <f>SUM(I72:I74)</f>
        <v>-992638</v>
      </c>
      <c r="J75" s="46"/>
      <c r="K75" s="114">
        <f>SUM(K72:K74)</f>
        <v>-506849</v>
      </c>
      <c r="L75" s="47"/>
      <c r="M75" s="127">
        <f>SUM(M72:M74)</f>
        <v>-597236</v>
      </c>
    </row>
    <row r="76" spans="1:13" ht="15" customHeight="1" thickTop="1">
      <c r="A76" s="63"/>
      <c r="B76" s="63"/>
      <c r="C76" s="63"/>
      <c r="D76" s="63"/>
      <c r="E76" s="64"/>
      <c r="F76" s="64"/>
      <c r="G76" s="4"/>
      <c r="H76" s="46"/>
      <c r="J76" s="46"/>
      <c r="K76" s="4"/>
      <c r="L76" s="46"/>
    </row>
    <row r="77" spans="1:13" ht="15" customHeight="1">
      <c r="A77" s="68" t="s">
        <v>188</v>
      </c>
      <c r="B77" s="63"/>
      <c r="C77" s="63"/>
      <c r="D77" s="63"/>
      <c r="E77" s="64"/>
      <c r="F77" s="64"/>
      <c r="G77" s="4"/>
      <c r="H77" s="46"/>
      <c r="J77" s="46"/>
      <c r="K77" s="4"/>
      <c r="L77" s="46"/>
    </row>
    <row r="78" spans="1:13" ht="15" customHeight="1">
      <c r="B78" s="68" t="s">
        <v>83</v>
      </c>
      <c r="C78" s="63"/>
      <c r="D78" s="63"/>
      <c r="E78" s="64"/>
      <c r="F78" s="64"/>
      <c r="G78" s="4"/>
      <c r="H78" s="46"/>
      <c r="J78" s="46"/>
      <c r="K78" s="4"/>
      <c r="L78" s="46"/>
    </row>
    <row r="79" spans="1:13" ht="15" customHeight="1">
      <c r="B79" s="63" t="s">
        <v>82</v>
      </c>
      <c r="C79" s="63"/>
      <c r="D79" s="63"/>
      <c r="E79" s="64"/>
      <c r="F79" s="64"/>
      <c r="G79" s="107">
        <v>-797936</v>
      </c>
      <c r="H79" s="46"/>
      <c r="I79" s="124">
        <v>-981404</v>
      </c>
      <c r="J79" s="46"/>
      <c r="K79" s="107">
        <v>-518783</v>
      </c>
      <c r="L79" s="47"/>
      <c r="M79" s="124">
        <v>-590918</v>
      </c>
    </row>
    <row r="80" spans="1:13" ht="15" customHeight="1">
      <c r="B80" s="63" t="s">
        <v>56</v>
      </c>
      <c r="G80" s="5">
        <v>-3812</v>
      </c>
      <c r="H80" s="46"/>
      <c r="I80" s="119">
        <v>-4916</v>
      </c>
      <c r="J80" s="46"/>
      <c r="K80" s="5">
        <v>0</v>
      </c>
      <c r="L80" s="46"/>
      <c r="M80" s="119" t="s">
        <v>184</v>
      </c>
    </row>
    <row r="81" spans="1:13" ht="15" customHeight="1">
      <c r="A81" s="63"/>
      <c r="B81" s="63"/>
      <c r="C81" s="63"/>
      <c r="D81" s="63"/>
      <c r="E81" s="64"/>
      <c r="F81" s="64"/>
      <c r="G81" s="4"/>
      <c r="H81" s="46"/>
      <c r="J81" s="46"/>
      <c r="K81" s="4"/>
      <c r="L81" s="46"/>
    </row>
    <row r="82" spans="1:13" ht="15" customHeight="1" thickBot="1">
      <c r="A82" s="63"/>
      <c r="B82" s="63"/>
      <c r="C82" s="63"/>
      <c r="D82" s="63"/>
      <c r="E82" s="64"/>
      <c r="F82" s="64"/>
      <c r="G82" s="114">
        <f>SUM(G79:G81)</f>
        <v>-801748</v>
      </c>
      <c r="H82" s="46"/>
      <c r="I82" s="127">
        <f>SUM(I79:I81)</f>
        <v>-986320</v>
      </c>
      <c r="J82" s="46"/>
      <c r="K82" s="114">
        <f>SUM(K79:K81)</f>
        <v>-518783</v>
      </c>
      <c r="L82" s="46"/>
      <c r="M82" s="127">
        <f>SUM(M79:M81)</f>
        <v>-590918</v>
      </c>
    </row>
    <row r="83" spans="1:13" ht="15" customHeight="1" thickTop="1">
      <c r="A83" s="63"/>
      <c r="B83" s="63"/>
      <c r="C83" s="63"/>
      <c r="D83" s="63"/>
      <c r="E83" s="64"/>
      <c r="F83" s="64"/>
      <c r="G83" s="4"/>
      <c r="H83" s="46"/>
      <c r="J83" s="46"/>
      <c r="K83" s="4"/>
      <c r="L83" s="46"/>
    </row>
    <row r="84" spans="1:13" ht="15" customHeight="1">
      <c r="A84" s="63"/>
      <c r="B84" s="63"/>
      <c r="C84" s="63"/>
      <c r="D84" s="63"/>
      <c r="E84" s="64"/>
      <c r="F84" s="64"/>
      <c r="G84" s="4"/>
      <c r="H84" s="46"/>
      <c r="J84" s="46"/>
      <c r="K84" s="4"/>
      <c r="L84" s="46"/>
    </row>
    <row r="85" spans="1:13" ht="15" customHeight="1">
      <c r="A85" s="82" t="s">
        <v>147</v>
      </c>
      <c r="B85" s="68"/>
      <c r="C85" s="63"/>
      <c r="D85" s="63"/>
      <c r="E85" s="64">
        <v>19</v>
      </c>
      <c r="F85" s="64"/>
      <c r="G85" s="4"/>
      <c r="H85" s="46"/>
      <c r="J85" s="46"/>
      <c r="K85" s="4"/>
      <c r="L85" s="46"/>
    </row>
    <row r="86" spans="1:13" ht="15" customHeight="1">
      <c r="A86" s="82"/>
      <c r="B86" s="68"/>
      <c r="C86" s="63"/>
      <c r="D86" s="63"/>
      <c r="E86" s="64"/>
      <c r="F86" s="64"/>
      <c r="G86" s="4"/>
      <c r="H86" s="46"/>
      <c r="J86" s="46"/>
      <c r="K86" s="4"/>
      <c r="L86" s="46"/>
    </row>
    <row r="87" spans="1:13" ht="15" customHeight="1" thickBot="1">
      <c r="A87" s="63" t="s">
        <v>256</v>
      </c>
      <c r="B87" s="63"/>
      <c r="C87" s="63"/>
      <c r="D87" s="63"/>
      <c r="E87" s="64"/>
      <c r="F87" s="64"/>
      <c r="G87" s="116">
        <v>0.09</v>
      </c>
      <c r="H87" s="83"/>
      <c r="I87" s="105">
        <v>-0.13700000000000001</v>
      </c>
      <c r="J87" s="83"/>
      <c r="K87" s="116">
        <v>5.8000000000000003E-2</v>
      </c>
      <c r="L87" s="83"/>
      <c r="M87" s="105">
        <v>-8.3000000000000004E-2</v>
      </c>
    </row>
    <row r="88" spans="1:13" ht="15" customHeight="1" thickTop="1">
      <c r="A88" s="63"/>
      <c r="B88" s="63"/>
      <c r="C88" s="63"/>
      <c r="D88" s="63"/>
      <c r="E88" s="64"/>
      <c r="F88" s="64"/>
      <c r="G88" s="83"/>
      <c r="H88" s="83"/>
      <c r="I88" s="104"/>
      <c r="J88" s="83"/>
      <c r="K88" s="83"/>
      <c r="L88" s="83"/>
      <c r="M88" s="104"/>
    </row>
    <row r="89" spans="1:13" ht="15" customHeight="1">
      <c r="A89" s="63"/>
      <c r="B89" s="63"/>
      <c r="C89" s="63"/>
      <c r="D89" s="63"/>
      <c r="E89" s="64"/>
      <c r="F89" s="64"/>
      <c r="G89" s="83"/>
      <c r="H89" s="83"/>
      <c r="I89" s="104"/>
      <c r="J89" s="83"/>
      <c r="K89" s="83"/>
      <c r="L89" s="83"/>
      <c r="M89" s="104"/>
    </row>
    <row r="90" spans="1:13" ht="15" customHeight="1">
      <c r="A90" s="63"/>
      <c r="B90" s="63"/>
      <c r="C90" s="63"/>
      <c r="D90" s="63"/>
      <c r="E90" s="64"/>
      <c r="F90" s="64"/>
      <c r="G90" s="83"/>
      <c r="H90" s="83"/>
      <c r="I90" s="104"/>
      <c r="J90" s="83"/>
      <c r="K90" s="83"/>
      <c r="L90" s="83"/>
      <c r="M90" s="104"/>
    </row>
    <row r="91" spans="1:13" ht="15" customHeight="1">
      <c r="A91" s="63"/>
      <c r="B91" s="63"/>
      <c r="C91" s="63"/>
      <c r="D91" s="63"/>
      <c r="E91" s="64"/>
      <c r="F91" s="64"/>
      <c r="G91" s="83"/>
      <c r="H91" s="83"/>
      <c r="I91" s="104"/>
      <c r="J91" s="83"/>
      <c r="K91" s="83"/>
      <c r="L91" s="83"/>
      <c r="M91" s="104"/>
    </row>
    <row r="92" spans="1:13" ht="15" customHeight="1">
      <c r="A92" s="63"/>
      <c r="B92" s="63"/>
      <c r="C92" s="63"/>
      <c r="D92" s="63"/>
      <c r="E92" s="64"/>
      <c r="F92" s="64"/>
      <c r="G92" s="83"/>
      <c r="H92" s="83"/>
      <c r="I92" s="104"/>
      <c r="J92" s="83"/>
      <c r="K92" s="83"/>
      <c r="L92" s="83"/>
      <c r="M92" s="104"/>
    </row>
    <row r="93" spans="1:13" ht="15" customHeight="1">
      <c r="A93" s="63"/>
      <c r="B93" s="63"/>
      <c r="C93" s="63"/>
      <c r="D93" s="63"/>
      <c r="E93" s="64"/>
      <c r="F93" s="64"/>
      <c r="G93" s="83"/>
      <c r="H93" s="83"/>
      <c r="I93" s="104"/>
      <c r="J93" s="83"/>
      <c r="K93" s="83"/>
      <c r="L93" s="83"/>
      <c r="M93" s="104"/>
    </row>
    <row r="94" spans="1:13" ht="15" customHeight="1">
      <c r="A94" s="63"/>
      <c r="B94" s="63"/>
      <c r="C94" s="63"/>
      <c r="D94" s="63"/>
      <c r="E94" s="64"/>
      <c r="F94" s="64"/>
      <c r="G94" s="83"/>
      <c r="H94" s="83"/>
      <c r="I94" s="104"/>
      <c r="J94" s="83"/>
      <c r="K94" s="83"/>
      <c r="L94" s="83"/>
      <c r="M94" s="104"/>
    </row>
    <row r="95" spans="1:13" ht="15" customHeight="1">
      <c r="A95" s="63"/>
      <c r="B95" s="63"/>
      <c r="C95" s="63"/>
      <c r="D95" s="63"/>
      <c r="E95" s="64"/>
      <c r="F95" s="64"/>
      <c r="G95" s="83"/>
      <c r="H95" s="83"/>
      <c r="I95" s="104"/>
      <c r="J95" s="83"/>
      <c r="K95" s="83"/>
      <c r="L95" s="83"/>
      <c r="M95" s="104"/>
    </row>
    <row r="96" spans="1:13" ht="15" customHeight="1">
      <c r="A96" s="63"/>
      <c r="B96" s="63"/>
      <c r="C96" s="63"/>
      <c r="D96" s="63"/>
      <c r="E96" s="64"/>
      <c r="F96" s="64"/>
      <c r="G96" s="83"/>
      <c r="H96" s="83"/>
      <c r="I96" s="104"/>
      <c r="J96" s="83"/>
      <c r="K96" s="83"/>
      <c r="L96" s="83"/>
      <c r="M96" s="104"/>
    </row>
    <row r="97" spans="1:13" ht="15" customHeight="1">
      <c r="A97" s="63"/>
      <c r="B97" s="63"/>
      <c r="C97" s="63"/>
      <c r="D97" s="63"/>
      <c r="E97" s="64"/>
      <c r="F97" s="64"/>
      <c r="G97" s="83"/>
      <c r="H97" s="83"/>
      <c r="I97" s="104"/>
      <c r="J97" s="83"/>
      <c r="K97" s="83"/>
      <c r="L97" s="83"/>
      <c r="M97" s="104"/>
    </row>
    <row r="98" spans="1:13" ht="15" customHeight="1">
      <c r="A98" s="63"/>
      <c r="B98" s="63"/>
      <c r="C98" s="63"/>
      <c r="D98" s="63"/>
      <c r="E98" s="64"/>
      <c r="F98" s="64"/>
      <c r="G98" s="83"/>
      <c r="H98" s="83"/>
      <c r="I98" s="104"/>
      <c r="J98" s="83"/>
      <c r="K98" s="83"/>
      <c r="L98" s="83"/>
      <c r="M98" s="104"/>
    </row>
    <row r="99" spans="1:13" ht="15" customHeight="1">
      <c r="A99" s="63"/>
      <c r="B99" s="63"/>
      <c r="C99" s="63"/>
      <c r="D99" s="63"/>
      <c r="E99" s="64"/>
      <c r="F99" s="64"/>
      <c r="G99" s="83"/>
      <c r="H99" s="83"/>
      <c r="I99" s="104"/>
      <c r="J99" s="83"/>
      <c r="K99" s="83"/>
      <c r="L99" s="83"/>
      <c r="M99" s="104"/>
    </row>
    <row r="100" spans="1:13" ht="15" customHeight="1">
      <c r="A100" s="63"/>
      <c r="B100" s="63"/>
      <c r="C100" s="63"/>
      <c r="D100" s="63"/>
      <c r="E100" s="64"/>
      <c r="F100" s="64"/>
      <c r="G100" s="83"/>
      <c r="H100" s="83"/>
      <c r="I100" s="104"/>
      <c r="J100" s="83"/>
      <c r="K100" s="83"/>
      <c r="L100" s="83"/>
      <c r="M100" s="104"/>
    </row>
    <row r="101" spans="1:13" ht="15" customHeight="1">
      <c r="A101" s="63"/>
      <c r="B101" s="63"/>
      <c r="C101" s="63"/>
      <c r="D101" s="63"/>
      <c r="E101" s="64"/>
      <c r="F101" s="64"/>
      <c r="G101" s="83"/>
      <c r="H101" s="83"/>
      <c r="I101" s="104"/>
      <c r="J101" s="83"/>
      <c r="K101" s="83"/>
      <c r="L101" s="83"/>
      <c r="M101" s="104"/>
    </row>
    <row r="102" spans="1:13" ht="15" customHeight="1">
      <c r="A102" s="63"/>
      <c r="B102" s="63"/>
      <c r="C102" s="63"/>
      <c r="D102" s="63"/>
      <c r="E102" s="64"/>
      <c r="F102" s="64"/>
      <c r="G102" s="83"/>
      <c r="H102" s="83"/>
      <c r="I102" s="104"/>
      <c r="J102" s="83"/>
      <c r="K102" s="83"/>
      <c r="L102" s="83"/>
      <c r="M102" s="104"/>
    </row>
    <row r="103" spans="1:13" ht="15" customHeight="1">
      <c r="A103" s="63"/>
      <c r="B103" s="63"/>
      <c r="C103" s="63"/>
      <c r="D103" s="63"/>
      <c r="E103" s="64"/>
      <c r="F103" s="64"/>
      <c r="G103" s="83"/>
      <c r="H103" s="83"/>
      <c r="I103" s="104"/>
      <c r="J103" s="83"/>
      <c r="K103" s="83"/>
      <c r="L103" s="83"/>
      <c r="M103" s="104"/>
    </row>
    <row r="104" spans="1:13" ht="15" customHeight="1">
      <c r="A104" s="63"/>
      <c r="B104" s="63"/>
      <c r="C104" s="63"/>
      <c r="D104" s="63"/>
      <c r="E104" s="64"/>
      <c r="F104" s="64"/>
      <c r="G104" s="83"/>
      <c r="H104" s="83"/>
      <c r="I104" s="104"/>
      <c r="J104" s="83"/>
      <c r="K104" s="83"/>
      <c r="L104" s="83"/>
      <c r="M104" s="104"/>
    </row>
    <row r="105" spans="1:13" ht="15" customHeight="1">
      <c r="A105" s="63"/>
      <c r="B105" s="63"/>
      <c r="C105" s="63"/>
      <c r="D105" s="63"/>
      <c r="E105" s="64"/>
      <c r="F105" s="64"/>
      <c r="G105" s="83"/>
      <c r="H105" s="83"/>
      <c r="I105" s="104"/>
      <c r="J105" s="83"/>
      <c r="K105" s="83"/>
      <c r="L105" s="83"/>
      <c r="M105" s="104"/>
    </row>
    <row r="106" spans="1:13" ht="15" customHeight="1">
      <c r="A106" s="63"/>
      <c r="B106" s="63"/>
      <c r="C106" s="63"/>
      <c r="D106" s="63"/>
      <c r="E106" s="64"/>
      <c r="F106" s="64"/>
      <c r="G106" s="83"/>
      <c r="H106" s="83"/>
      <c r="I106" s="104"/>
      <c r="J106" s="83"/>
      <c r="K106" s="83"/>
      <c r="L106" s="83"/>
      <c r="M106" s="104"/>
    </row>
    <row r="107" spans="1:13" ht="11.45" customHeight="1">
      <c r="A107" s="63"/>
      <c r="B107" s="63"/>
      <c r="C107" s="63"/>
      <c r="D107" s="63"/>
      <c r="E107" s="64"/>
      <c r="F107" s="64"/>
      <c r="G107" s="83"/>
      <c r="H107" s="83"/>
      <c r="I107" s="104"/>
      <c r="J107" s="83"/>
      <c r="K107" s="83"/>
      <c r="L107" s="83"/>
      <c r="M107" s="104"/>
    </row>
    <row r="108" spans="1:13" ht="15" customHeight="1">
      <c r="A108" s="63"/>
      <c r="B108" s="63"/>
      <c r="C108" s="63"/>
      <c r="D108" s="63"/>
      <c r="E108" s="64"/>
      <c r="F108" s="64"/>
      <c r="G108" s="83"/>
      <c r="H108" s="83"/>
      <c r="I108" s="104"/>
      <c r="J108" s="83"/>
      <c r="K108" s="83"/>
      <c r="L108" s="83"/>
      <c r="M108" s="104"/>
    </row>
    <row r="109" spans="1:13" ht="15" customHeight="1">
      <c r="A109" s="63"/>
      <c r="B109" s="63"/>
      <c r="C109" s="63"/>
      <c r="D109" s="63"/>
      <c r="E109" s="64"/>
      <c r="F109" s="64"/>
      <c r="G109" s="83"/>
      <c r="H109" s="83"/>
      <c r="I109" s="104"/>
      <c r="J109" s="83"/>
      <c r="K109" s="83"/>
      <c r="L109" s="83"/>
      <c r="M109" s="104"/>
    </row>
    <row r="110" spans="1:13" ht="15" customHeight="1">
      <c r="A110" s="63"/>
      <c r="B110" s="63"/>
      <c r="C110" s="63"/>
      <c r="D110" s="63"/>
      <c r="E110" s="64"/>
      <c r="F110" s="64"/>
      <c r="G110" s="83"/>
      <c r="H110" s="83"/>
      <c r="I110" s="104"/>
      <c r="J110" s="83"/>
      <c r="K110" s="83"/>
      <c r="L110" s="83"/>
      <c r="M110" s="104"/>
    </row>
    <row r="111" spans="1:13" ht="15" customHeight="1">
      <c r="A111" s="63"/>
      <c r="B111" s="63"/>
      <c r="C111" s="63"/>
      <c r="D111" s="63"/>
      <c r="E111" s="64"/>
      <c r="F111" s="64"/>
      <c r="G111" s="83"/>
      <c r="H111" s="83"/>
      <c r="I111" s="104"/>
      <c r="J111" s="83"/>
      <c r="K111" s="83"/>
      <c r="L111" s="83"/>
      <c r="M111" s="104"/>
    </row>
    <row r="112" spans="1:13" ht="11.45" customHeight="1">
      <c r="A112" s="63"/>
      <c r="B112" s="63"/>
      <c r="C112" s="63"/>
      <c r="D112" s="63"/>
      <c r="E112" s="64"/>
      <c r="F112" s="64"/>
      <c r="G112" s="83"/>
      <c r="H112" s="83"/>
      <c r="I112" s="104"/>
      <c r="J112" s="83"/>
      <c r="K112" s="83"/>
      <c r="L112" s="83"/>
      <c r="M112" s="104"/>
    </row>
    <row r="113" spans="1:13" ht="10.15" customHeight="1">
      <c r="A113" s="63"/>
      <c r="B113" s="63"/>
      <c r="C113" s="63"/>
      <c r="D113" s="63"/>
      <c r="E113" s="64"/>
      <c r="F113" s="64"/>
      <c r="G113" s="83"/>
      <c r="H113" s="83"/>
      <c r="I113" s="104"/>
      <c r="J113" s="83"/>
      <c r="K113" s="83"/>
      <c r="L113" s="83"/>
      <c r="M113" s="104"/>
    </row>
    <row r="114" spans="1:13" ht="12.6" customHeight="1">
      <c r="A114" s="63"/>
      <c r="B114" s="63"/>
      <c r="C114" s="63"/>
      <c r="D114" s="63"/>
      <c r="E114" s="64"/>
      <c r="F114" s="64"/>
      <c r="G114" s="83"/>
      <c r="H114" s="83"/>
      <c r="I114" s="104"/>
      <c r="J114" s="83"/>
      <c r="K114" s="83"/>
      <c r="L114" s="83"/>
      <c r="M114" s="104"/>
    </row>
    <row r="115" spans="1:13" ht="15" customHeight="1">
      <c r="A115" s="63"/>
      <c r="B115" s="63"/>
      <c r="C115" s="63"/>
      <c r="D115" s="63"/>
      <c r="E115" s="64"/>
      <c r="F115" s="64"/>
      <c r="G115" s="83"/>
      <c r="H115" s="83"/>
      <c r="I115" s="104"/>
      <c r="J115" s="83"/>
      <c r="K115" s="83"/>
      <c r="L115" s="83"/>
      <c r="M115" s="104"/>
    </row>
    <row r="116" spans="1:13" ht="15.75" customHeight="1">
      <c r="A116" s="63"/>
      <c r="B116" s="63"/>
      <c r="C116" s="63"/>
      <c r="D116" s="63"/>
      <c r="E116" s="64"/>
      <c r="F116" s="64"/>
      <c r="G116" s="83"/>
      <c r="H116" s="83"/>
      <c r="I116" s="104"/>
      <c r="J116" s="83"/>
      <c r="K116" s="83"/>
      <c r="L116" s="83"/>
      <c r="M116" s="104"/>
    </row>
    <row r="117" spans="1:13" ht="14.25" customHeight="1">
      <c r="A117" s="63"/>
      <c r="B117" s="63"/>
      <c r="C117" s="63"/>
      <c r="D117" s="63"/>
      <c r="E117" s="64"/>
      <c r="F117" s="64"/>
      <c r="G117" s="83"/>
      <c r="H117" s="83"/>
      <c r="I117" s="104"/>
      <c r="J117" s="83"/>
      <c r="K117" s="83"/>
      <c r="L117" s="83"/>
      <c r="M117" s="104"/>
    </row>
    <row r="118" spans="1:13" ht="21.95" customHeight="1">
      <c r="A118" s="235" t="s">
        <v>29</v>
      </c>
      <c r="B118" s="235"/>
      <c r="C118" s="235"/>
      <c r="D118" s="235"/>
      <c r="E118" s="235"/>
      <c r="F118" s="236"/>
      <c r="G118" s="236"/>
      <c r="H118" s="236"/>
      <c r="I118" s="236"/>
      <c r="J118" s="236"/>
      <c r="K118" s="235"/>
      <c r="L118" s="235"/>
      <c r="M118" s="235"/>
    </row>
  </sheetData>
  <mergeCells count="9">
    <mergeCell ref="G66:I66"/>
    <mergeCell ref="K66:M66"/>
    <mergeCell ref="A118:M118"/>
    <mergeCell ref="G6:I6"/>
    <mergeCell ref="K6:M6"/>
    <mergeCell ref="G7:I7"/>
    <mergeCell ref="K7:M7"/>
    <mergeCell ref="G65:I65"/>
    <mergeCell ref="K65:M65"/>
  </mergeCells>
  <pageMargins left="0.8" right="0.5" top="0.5" bottom="0.6" header="0.49" footer="0.4"/>
  <pageSetup paperSize="9" scale="90" firstPageNumber="7" fitToWidth="0" fitToHeight="0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00404-5F6A-4E2C-BBFF-1A51FFDF6482}">
  <dimension ref="A1:X116"/>
  <sheetViews>
    <sheetView topLeftCell="B38" zoomScaleNormal="100" zoomScaleSheetLayoutView="96" zoomScalePageLayoutView="80" workbookViewId="0">
      <selection activeCell="K162" sqref="K162"/>
    </sheetView>
  </sheetViews>
  <sheetFormatPr defaultRowHeight="16.5" customHeight="1"/>
  <cols>
    <col min="1" max="1" width="35.28515625" style="86" customWidth="1"/>
    <col min="2" max="2" width="5.5703125" style="86" customWidth="1"/>
    <col min="3" max="3" width="0.5703125" style="96" customWidth="1"/>
    <col min="4" max="4" width="12.7109375" style="96" customWidth="1"/>
    <col min="5" max="5" width="0.5703125" style="96" customWidth="1"/>
    <col min="6" max="6" width="13.28515625" style="96" customWidth="1"/>
    <col min="7" max="7" width="0.5703125" style="96" customWidth="1"/>
    <col min="8" max="8" width="12.28515625" style="96" customWidth="1"/>
    <col min="9" max="9" width="0.5703125" style="96" customWidth="1"/>
    <col min="10" max="10" width="13.7109375" style="96" customWidth="1"/>
    <col min="11" max="11" width="0.5703125" style="96" customWidth="1"/>
    <col min="12" max="12" width="20.42578125" style="96" customWidth="1"/>
    <col min="13" max="13" width="0.5703125" style="96" customWidth="1"/>
    <col min="14" max="14" width="12.7109375" style="96" customWidth="1"/>
    <col min="15" max="15" width="0.5703125" style="96" customWidth="1"/>
    <col min="16" max="16" width="16.140625" style="96" customWidth="1"/>
    <col min="17" max="17" width="0.5703125" style="96" customWidth="1"/>
    <col min="18" max="18" width="12" style="96" customWidth="1"/>
    <col min="19" max="19" width="0.5703125" style="96" customWidth="1"/>
    <col min="20" max="20" width="12.140625" style="96" customWidth="1"/>
    <col min="21" max="21" width="0.5703125" style="96" customWidth="1"/>
    <col min="22" max="22" width="12.42578125" style="96" customWidth="1"/>
    <col min="23" max="23" width="0.5703125" style="96" customWidth="1"/>
    <col min="24" max="24" width="13.28515625" style="96" customWidth="1"/>
    <col min="25" max="246" width="9.140625" style="86"/>
    <col min="247" max="247" width="38.85546875" style="86" customWidth="1"/>
    <col min="248" max="248" width="12.7109375" style="86" customWidth="1"/>
    <col min="249" max="249" width="0.85546875" style="86" customWidth="1"/>
    <col min="250" max="250" width="13.7109375" style="86" customWidth="1"/>
    <col min="251" max="251" width="0.85546875" style="86" customWidth="1"/>
    <col min="252" max="252" width="13.7109375" style="86" customWidth="1"/>
    <col min="253" max="253" width="0.85546875" style="86" customWidth="1"/>
    <col min="254" max="254" width="14.7109375" style="86" customWidth="1"/>
    <col min="255" max="255" width="0.85546875" style="86" customWidth="1"/>
    <col min="256" max="256" width="21.7109375" style="86" customWidth="1"/>
    <col min="257" max="257" width="0.85546875" style="86" customWidth="1"/>
    <col min="258" max="258" width="12.7109375" style="86" customWidth="1"/>
    <col min="259" max="259" width="0.85546875" style="86" customWidth="1"/>
    <col min="260" max="260" width="13.28515625" style="86" customWidth="1"/>
    <col min="261" max="261" width="0.85546875" style="86" customWidth="1"/>
    <col min="262" max="262" width="13.7109375" style="86" customWidth="1"/>
    <col min="263" max="263" width="0.85546875" style="86" customWidth="1"/>
    <col min="264" max="264" width="13.28515625" style="86" customWidth="1"/>
    <col min="265" max="502" width="9.140625" style="86"/>
    <col min="503" max="503" width="38.85546875" style="86" customWidth="1"/>
    <col min="504" max="504" width="12.7109375" style="86" customWidth="1"/>
    <col min="505" max="505" width="0.85546875" style="86" customWidth="1"/>
    <col min="506" max="506" width="13.7109375" style="86" customWidth="1"/>
    <col min="507" max="507" width="0.85546875" style="86" customWidth="1"/>
    <col min="508" max="508" width="13.7109375" style="86" customWidth="1"/>
    <col min="509" max="509" width="0.85546875" style="86" customWidth="1"/>
    <col min="510" max="510" width="14.7109375" style="86" customWidth="1"/>
    <col min="511" max="511" width="0.85546875" style="86" customWidth="1"/>
    <col min="512" max="512" width="21.7109375" style="86" customWidth="1"/>
    <col min="513" max="513" width="0.85546875" style="86" customWidth="1"/>
    <col min="514" max="514" width="12.7109375" style="86" customWidth="1"/>
    <col min="515" max="515" width="0.85546875" style="86" customWidth="1"/>
    <col min="516" max="516" width="13.28515625" style="86" customWidth="1"/>
    <col min="517" max="517" width="0.85546875" style="86" customWidth="1"/>
    <col min="518" max="518" width="13.7109375" style="86" customWidth="1"/>
    <col min="519" max="519" width="0.85546875" style="86" customWidth="1"/>
    <col min="520" max="520" width="13.28515625" style="86" customWidth="1"/>
    <col min="521" max="758" width="9.140625" style="86"/>
    <col min="759" max="759" width="38.85546875" style="86" customWidth="1"/>
    <col min="760" max="760" width="12.7109375" style="86" customWidth="1"/>
    <col min="761" max="761" width="0.85546875" style="86" customWidth="1"/>
    <col min="762" max="762" width="13.7109375" style="86" customWidth="1"/>
    <col min="763" max="763" width="0.85546875" style="86" customWidth="1"/>
    <col min="764" max="764" width="13.7109375" style="86" customWidth="1"/>
    <col min="765" max="765" width="0.85546875" style="86" customWidth="1"/>
    <col min="766" max="766" width="14.7109375" style="86" customWidth="1"/>
    <col min="767" max="767" width="0.85546875" style="86" customWidth="1"/>
    <col min="768" max="768" width="21.7109375" style="86" customWidth="1"/>
    <col min="769" max="769" width="0.85546875" style="86" customWidth="1"/>
    <col min="770" max="770" width="12.7109375" style="86" customWidth="1"/>
    <col min="771" max="771" width="0.85546875" style="86" customWidth="1"/>
    <col min="772" max="772" width="13.28515625" style="86" customWidth="1"/>
    <col min="773" max="773" width="0.85546875" style="86" customWidth="1"/>
    <col min="774" max="774" width="13.7109375" style="86" customWidth="1"/>
    <col min="775" max="775" width="0.85546875" style="86" customWidth="1"/>
    <col min="776" max="776" width="13.28515625" style="86" customWidth="1"/>
    <col min="777" max="1014" width="9.140625" style="86"/>
    <col min="1015" max="1015" width="38.85546875" style="86" customWidth="1"/>
    <col min="1016" max="1016" width="12.7109375" style="86" customWidth="1"/>
    <col min="1017" max="1017" width="0.85546875" style="86" customWidth="1"/>
    <col min="1018" max="1018" width="13.7109375" style="86" customWidth="1"/>
    <col min="1019" max="1019" width="0.85546875" style="86" customWidth="1"/>
    <col min="1020" max="1020" width="13.7109375" style="86" customWidth="1"/>
    <col min="1021" max="1021" width="0.85546875" style="86" customWidth="1"/>
    <col min="1022" max="1022" width="14.7109375" style="86" customWidth="1"/>
    <col min="1023" max="1023" width="0.85546875" style="86" customWidth="1"/>
    <col min="1024" max="1024" width="21.7109375" style="86" customWidth="1"/>
    <col min="1025" max="1025" width="0.85546875" style="86" customWidth="1"/>
    <col min="1026" max="1026" width="12.7109375" style="86" customWidth="1"/>
    <col min="1027" max="1027" width="0.85546875" style="86" customWidth="1"/>
    <col min="1028" max="1028" width="13.28515625" style="86" customWidth="1"/>
    <col min="1029" max="1029" width="0.85546875" style="86" customWidth="1"/>
    <col min="1030" max="1030" width="13.7109375" style="86" customWidth="1"/>
    <col min="1031" max="1031" width="0.85546875" style="86" customWidth="1"/>
    <col min="1032" max="1032" width="13.28515625" style="86" customWidth="1"/>
    <col min="1033" max="1270" width="9.140625" style="86"/>
    <col min="1271" max="1271" width="38.85546875" style="86" customWidth="1"/>
    <col min="1272" max="1272" width="12.7109375" style="86" customWidth="1"/>
    <col min="1273" max="1273" width="0.85546875" style="86" customWidth="1"/>
    <col min="1274" max="1274" width="13.7109375" style="86" customWidth="1"/>
    <col min="1275" max="1275" width="0.85546875" style="86" customWidth="1"/>
    <col min="1276" max="1276" width="13.7109375" style="86" customWidth="1"/>
    <col min="1277" max="1277" width="0.85546875" style="86" customWidth="1"/>
    <col min="1278" max="1278" width="14.7109375" style="86" customWidth="1"/>
    <col min="1279" max="1279" width="0.85546875" style="86" customWidth="1"/>
    <col min="1280" max="1280" width="21.7109375" style="86" customWidth="1"/>
    <col min="1281" max="1281" width="0.85546875" style="86" customWidth="1"/>
    <col min="1282" max="1282" width="12.7109375" style="86" customWidth="1"/>
    <col min="1283" max="1283" width="0.85546875" style="86" customWidth="1"/>
    <col min="1284" max="1284" width="13.28515625" style="86" customWidth="1"/>
    <col min="1285" max="1285" width="0.85546875" style="86" customWidth="1"/>
    <col min="1286" max="1286" width="13.7109375" style="86" customWidth="1"/>
    <col min="1287" max="1287" width="0.85546875" style="86" customWidth="1"/>
    <col min="1288" max="1288" width="13.28515625" style="86" customWidth="1"/>
    <col min="1289" max="1526" width="9.140625" style="86"/>
    <col min="1527" max="1527" width="38.85546875" style="86" customWidth="1"/>
    <col min="1528" max="1528" width="12.7109375" style="86" customWidth="1"/>
    <col min="1529" max="1529" width="0.85546875" style="86" customWidth="1"/>
    <col min="1530" max="1530" width="13.7109375" style="86" customWidth="1"/>
    <col min="1531" max="1531" width="0.85546875" style="86" customWidth="1"/>
    <col min="1532" max="1532" width="13.7109375" style="86" customWidth="1"/>
    <col min="1533" max="1533" width="0.85546875" style="86" customWidth="1"/>
    <col min="1534" max="1534" width="14.7109375" style="86" customWidth="1"/>
    <col min="1535" max="1535" width="0.85546875" style="86" customWidth="1"/>
    <col min="1536" max="1536" width="21.7109375" style="86" customWidth="1"/>
    <col min="1537" max="1537" width="0.85546875" style="86" customWidth="1"/>
    <col min="1538" max="1538" width="12.7109375" style="86" customWidth="1"/>
    <col min="1539" max="1539" width="0.85546875" style="86" customWidth="1"/>
    <col min="1540" max="1540" width="13.28515625" style="86" customWidth="1"/>
    <col min="1541" max="1541" width="0.85546875" style="86" customWidth="1"/>
    <col min="1542" max="1542" width="13.7109375" style="86" customWidth="1"/>
    <col min="1543" max="1543" width="0.85546875" style="86" customWidth="1"/>
    <col min="1544" max="1544" width="13.28515625" style="86" customWidth="1"/>
    <col min="1545" max="1782" width="9.140625" style="86"/>
    <col min="1783" max="1783" width="38.85546875" style="86" customWidth="1"/>
    <col min="1784" max="1784" width="12.7109375" style="86" customWidth="1"/>
    <col min="1785" max="1785" width="0.85546875" style="86" customWidth="1"/>
    <col min="1786" max="1786" width="13.7109375" style="86" customWidth="1"/>
    <col min="1787" max="1787" width="0.85546875" style="86" customWidth="1"/>
    <col min="1788" max="1788" width="13.7109375" style="86" customWidth="1"/>
    <col min="1789" max="1789" width="0.85546875" style="86" customWidth="1"/>
    <col min="1790" max="1790" width="14.7109375" style="86" customWidth="1"/>
    <col min="1791" max="1791" width="0.85546875" style="86" customWidth="1"/>
    <col min="1792" max="1792" width="21.7109375" style="86" customWidth="1"/>
    <col min="1793" max="1793" width="0.85546875" style="86" customWidth="1"/>
    <col min="1794" max="1794" width="12.7109375" style="86" customWidth="1"/>
    <col min="1795" max="1795" width="0.85546875" style="86" customWidth="1"/>
    <col min="1796" max="1796" width="13.28515625" style="86" customWidth="1"/>
    <col min="1797" max="1797" width="0.85546875" style="86" customWidth="1"/>
    <col min="1798" max="1798" width="13.7109375" style="86" customWidth="1"/>
    <col min="1799" max="1799" width="0.85546875" style="86" customWidth="1"/>
    <col min="1800" max="1800" width="13.28515625" style="86" customWidth="1"/>
    <col min="1801" max="2038" width="9.140625" style="86"/>
    <col min="2039" max="2039" width="38.85546875" style="86" customWidth="1"/>
    <col min="2040" max="2040" width="12.7109375" style="86" customWidth="1"/>
    <col min="2041" max="2041" width="0.85546875" style="86" customWidth="1"/>
    <col min="2042" max="2042" width="13.7109375" style="86" customWidth="1"/>
    <col min="2043" max="2043" width="0.85546875" style="86" customWidth="1"/>
    <col min="2044" max="2044" width="13.7109375" style="86" customWidth="1"/>
    <col min="2045" max="2045" width="0.85546875" style="86" customWidth="1"/>
    <col min="2046" max="2046" width="14.7109375" style="86" customWidth="1"/>
    <col min="2047" max="2047" width="0.85546875" style="86" customWidth="1"/>
    <col min="2048" max="2048" width="21.7109375" style="86" customWidth="1"/>
    <col min="2049" max="2049" width="0.85546875" style="86" customWidth="1"/>
    <col min="2050" max="2050" width="12.7109375" style="86" customWidth="1"/>
    <col min="2051" max="2051" width="0.85546875" style="86" customWidth="1"/>
    <col min="2052" max="2052" width="13.28515625" style="86" customWidth="1"/>
    <col min="2053" max="2053" width="0.85546875" style="86" customWidth="1"/>
    <col min="2054" max="2054" width="13.7109375" style="86" customWidth="1"/>
    <col min="2055" max="2055" width="0.85546875" style="86" customWidth="1"/>
    <col min="2056" max="2056" width="13.28515625" style="86" customWidth="1"/>
    <col min="2057" max="2294" width="9.140625" style="86"/>
    <col min="2295" max="2295" width="38.85546875" style="86" customWidth="1"/>
    <col min="2296" max="2296" width="12.7109375" style="86" customWidth="1"/>
    <col min="2297" max="2297" width="0.85546875" style="86" customWidth="1"/>
    <col min="2298" max="2298" width="13.7109375" style="86" customWidth="1"/>
    <col min="2299" max="2299" width="0.85546875" style="86" customWidth="1"/>
    <col min="2300" max="2300" width="13.7109375" style="86" customWidth="1"/>
    <col min="2301" max="2301" width="0.85546875" style="86" customWidth="1"/>
    <col min="2302" max="2302" width="14.7109375" style="86" customWidth="1"/>
    <col min="2303" max="2303" width="0.85546875" style="86" customWidth="1"/>
    <col min="2304" max="2304" width="21.7109375" style="86" customWidth="1"/>
    <col min="2305" max="2305" width="0.85546875" style="86" customWidth="1"/>
    <col min="2306" max="2306" width="12.7109375" style="86" customWidth="1"/>
    <col min="2307" max="2307" width="0.85546875" style="86" customWidth="1"/>
    <col min="2308" max="2308" width="13.28515625" style="86" customWidth="1"/>
    <col min="2309" max="2309" width="0.85546875" style="86" customWidth="1"/>
    <col min="2310" max="2310" width="13.7109375" style="86" customWidth="1"/>
    <col min="2311" max="2311" width="0.85546875" style="86" customWidth="1"/>
    <col min="2312" max="2312" width="13.28515625" style="86" customWidth="1"/>
    <col min="2313" max="2550" width="9.140625" style="86"/>
    <col min="2551" max="2551" width="38.85546875" style="86" customWidth="1"/>
    <col min="2552" max="2552" width="12.7109375" style="86" customWidth="1"/>
    <col min="2553" max="2553" width="0.85546875" style="86" customWidth="1"/>
    <col min="2554" max="2554" width="13.7109375" style="86" customWidth="1"/>
    <col min="2555" max="2555" width="0.85546875" style="86" customWidth="1"/>
    <col min="2556" max="2556" width="13.7109375" style="86" customWidth="1"/>
    <col min="2557" max="2557" width="0.85546875" style="86" customWidth="1"/>
    <col min="2558" max="2558" width="14.7109375" style="86" customWidth="1"/>
    <col min="2559" max="2559" width="0.85546875" style="86" customWidth="1"/>
    <col min="2560" max="2560" width="21.7109375" style="86" customWidth="1"/>
    <col min="2561" max="2561" width="0.85546875" style="86" customWidth="1"/>
    <col min="2562" max="2562" width="12.7109375" style="86" customWidth="1"/>
    <col min="2563" max="2563" width="0.85546875" style="86" customWidth="1"/>
    <col min="2564" max="2564" width="13.28515625" style="86" customWidth="1"/>
    <col min="2565" max="2565" width="0.85546875" style="86" customWidth="1"/>
    <col min="2566" max="2566" width="13.7109375" style="86" customWidth="1"/>
    <col min="2567" max="2567" width="0.85546875" style="86" customWidth="1"/>
    <col min="2568" max="2568" width="13.28515625" style="86" customWidth="1"/>
    <col min="2569" max="2806" width="9.140625" style="86"/>
    <col min="2807" max="2807" width="38.85546875" style="86" customWidth="1"/>
    <col min="2808" max="2808" width="12.7109375" style="86" customWidth="1"/>
    <col min="2809" max="2809" width="0.85546875" style="86" customWidth="1"/>
    <col min="2810" max="2810" width="13.7109375" style="86" customWidth="1"/>
    <col min="2811" max="2811" width="0.85546875" style="86" customWidth="1"/>
    <col min="2812" max="2812" width="13.7109375" style="86" customWidth="1"/>
    <col min="2813" max="2813" width="0.85546875" style="86" customWidth="1"/>
    <col min="2814" max="2814" width="14.7109375" style="86" customWidth="1"/>
    <col min="2815" max="2815" width="0.85546875" style="86" customWidth="1"/>
    <col min="2816" max="2816" width="21.7109375" style="86" customWidth="1"/>
    <col min="2817" max="2817" width="0.85546875" style="86" customWidth="1"/>
    <col min="2818" max="2818" width="12.7109375" style="86" customWidth="1"/>
    <col min="2819" max="2819" width="0.85546875" style="86" customWidth="1"/>
    <col min="2820" max="2820" width="13.28515625" style="86" customWidth="1"/>
    <col min="2821" max="2821" width="0.85546875" style="86" customWidth="1"/>
    <col min="2822" max="2822" width="13.7109375" style="86" customWidth="1"/>
    <col min="2823" max="2823" width="0.85546875" style="86" customWidth="1"/>
    <col min="2824" max="2824" width="13.28515625" style="86" customWidth="1"/>
    <col min="2825" max="3062" width="9.140625" style="86"/>
    <col min="3063" max="3063" width="38.85546875" style="86" customWidth="1"/>
    <col min="3064" max="3064" width="12.7109375" style="86" customWidth="1"/>
    <col min="3065" max="3065" width="0.85546875" style="86" customWidth="1"/>
    <col min="3066" max="3066" width="13.7109375" style="86" customWidth="1"/>
    <col min="3067" max="3067" width="0.85546875" style="86" customWidth="1"/>
    <col min="3068" max="3068" width="13.7109375" style="86" customWidth="1"/>
    <col min="3069" max="3069" width="0.85546875" style="86" customWidth="1"/>
    <col min="3070" max="3070" width="14.7109375" style="86" customWidth="1"/>
    <col min="3071" max="3071" width="0.85546875" style="86" customWidth="1"/>
    <col min="3072" max="3072" width="21.7109375" style="86" customWidth="1"/>
    <col min="3073" max="3073" width="0.85546875" style="86" customWidth="1"/>
    <col min="3074" max="3074" width="12.7109375" style="86" customWidth="1"/>
    <col min="3075" max="3075" width="0.85546875" style="86" customWidth="1"/>
    <col min="3076" max="3076" width="13.28515625" style="86" customWidth="1"/>
    <col min="3077" max="3077" width="0.85546875" style="86" customWidth="1"/>
    <col min="3078" max="3078" width="13.7109375" style="86" customWidth="1"/>
    <col min="3079" max="3079" width="0.85546875" style="86" customWidth="1"/>
    <col min="3080" max="3080" width="13.28515625" style="86" customWidth="1"/>
    <col min="3081" max="3318" width="9.140625" style="86"/>
    <col min="3319" max="3319" width="38.85546875" style="86" customWidth="1"/>
    <col min="3320" max="3320" width="12.7109375" style="86" customWidth="1"/>
    <col min="3321" max="3321" width="0.85546875" style="86" customWidth="1"/>
    <col min="3322" max="3322" width="13.7109375" style="86" customWidth="1"/>
    <col min="3323" max="3323" width="0.85546875" style="86" customWidth="1"/>
    <col min="3324" max="3324" width="13.7109375" style="86" customWidth="1"/>
    <col min="3325" max="3325" width="0.85546875" style="86" customWidth="1"/>
    <col min="3326" max="3326" width="14.7109375" style="86" customWidth="1"/>
    <col min="3327" max="3327" width="0.85546875" style="86" customWidth="1"/>
    <col min="3328" max="3328" width="21.7109375" style="86" customWidth="1"/>
    <col min="3329" max="3329" width="0.85546875" style="86" customWidth="1"/>
    <col min="3330" max="3330" width="12.7109375" style="86" customWidth="1"/>
    <col min="3331" max="3331" width="0.85546875" style="86" customWidth="1"/>
    <col min="3332" max="3332" width="13.28515625" style="86" customWidth="1"/>
    <col min="3333" max="3333" width="0.85546875" style="86" customWidth="1"/>
    <col min="3334" max="3334" width="13.7109375" style="86" customWidth="1"/>
    <col min="3335" max="3335" width="0.85546875" style="86" customWidth="1"/>
    <col min="3336" max="3336" width="13.28515625" style="86" customWidth="1"/>
    <col min="3337" max="3574" width="9.140625" style="86"/>
    <col min="3575" max="3575" width="38.85546875" style="86" customWidth="1"/>
    <col min="3576" max="3576" width="12.7109375" style="86" customWidth="1"/>
    <col min="3577" max="3577" width="0.85546875" style="86" customWidth="1"/>
    <col min="3578" max="3578" width="13.7109375" style="86" customWidth="1"/>
    <col min="3579" max="3579" width="0.85546875" style="86" customWidth="1"/>
    <col min="3580" max="3580" width="13.7109375" style="86" customWidth="1"/>
    <col min="3581" max="3581" width="0.85546875" style="86" customWidth="1"/>
    <col min="3582" max="3582" width="14.7109375" style="86" customWidth="1"/>
    <col min="3583" max="3583" width="0.85546875" style="86" customWidth="1"/>
    <col min="3584" max="3584" width="21.7109375" style="86" customWidth="1"/>
    <col min="3585" max="3585" width="0.85546875" style="86" customWidth="1"/>
    <col min="3586" max="3586" width="12.7109375" style="86" customWidth="1"/>
    <col min="3587" max="3587" width="0.85546875" style="86" customWidth="1"/>
    <col min="3588" max="3588" width="13.28515625" style="86" customWidth="1"/>
    <col min="3589" max="3589" width="0.85546875" style="86" customWidth="1"/>
    <col min="3590" max="3590" width="13.7109375" style="86" customWidth="1"/>
    <col min="3591" max="3591" width="0.85546875" style="86" customWidth="1"/>
    <col min="3592" max="3592" width="13.28515625" style="86" customWidth="1"/>
    <col min="3593" max="3830" width="9.140625" style="86"/>
    <col min="3831" max="3831" width="38.85546875" style="86" customWidth="1"/>
    <col min="3832" max="3832" width="12.7109375" style="86" customWidth="1"/>
    <col min="3833" max="3833" width="0.85546875" style="86" customWidth="1"/>
    <col min="3834" max="3834" width="13.7109375" style="86" customWidth="1"/>
    <col min="3835" max="3835" width="0.85546875" style="86" customWidth="1"/>
    <col min="3836" max="3836" width="13.7109375" style="86" customWidth="1"/>
    <col min="3837" max="3837" width="0.85546875" style="86" customWidth="1"/>
    <col min="3838" max="3838" width="14.7109375" style="86" customWidth="1"/>
    <col min="3839" max="3839" width="0.85546875" style="86" customWidth="1"/>
    <col min="3840" max="3840" width="21.7109375" style="86" customWidth="1"/>
    <col min="3841" max="3841" width="0.85546875" style="86" customWidth="1"/>
    <col min="3842" max="3842" width="12.7109375" style="86" customWidth="1"/>
    <col min="3843" max="3843" width="0.85546875" style="86" customWidth="1"/>
    <col min="3844" max="3844" width="13.28515625" style="86" customWidth="1"/>
    <col min="3845" max="3845" width="0.85546875" style="86" customWidth="1"/>
    <col min="3846" max="3846" width="13.7109375" style="86" customWidth="1"/>
    <col min="3847" max="3847" width="0.85546875" style="86" customWidth="1"/>
    <col min="3848" max="3848" width="13.28515625" style="86" customWidth="1"/>
    <col min="3849" max="4086" width="9.140625" style="86"/>
    <col min="4087" max="4087" width="38.85546875" style="86" customWidth="1"/>
    <col min="4088" max="4088" width="12.7109375" style="86" customWidth="1"/>
    <col min="4089" max="4089" width="0.85546875" style="86" customWidth="1"/>
    <col min="4090" max="4090" width="13.7109375" style="86" customWidth="1"/>
    <col min="4091" max="4091" width="0.85546875" style="86" customWidth="1"/>
    <col min="4092" max="4092" width="13.7109375" style="86" customWidth="1"/>
    <col min="4093" max="4093" width="0.85546875" style="86" customWidth="1"/>
    <col min="4094" max="4094" width="14.7109375" style="86" customWidth="1"/>
    <col min="4095" max="4095" width="0.85546875" style="86" customWidth="1"/>
    <col min="4096" max="4096" width="21.7109375" style="86" customWidth="1"/>
    <col min="4097" max="4097" width="0.85546875" style="86" customWidth="1"/>
    <col min="4098" max="4098" width="12.7109375" style="86" customWidth="1"/>
    <col min="4099" max="4099" width="0.85546875" style="86" customWidth="1"/>
    <col min="4100" max="4100" width="13.28515625" style="86" customWidth="1"/>
    <col min="4101" max="4101" width="0.85546875" style="86" customWidth="1"/>
    <col min="4102" max="4102" width="13.7109375" style="86" customWidth="1"/>
    <col min="4103" max="4103" width="0.85546875" style="86" customWidth="1"/>
    <col min="4104" max="4104" width="13.28515625" style="86" customWidth="1"/>
    <col min="4105" max="4342" width="9.140625" style="86"/>
    <col min="4343" max="4343" width="38.85546875" style="86" customWidth="1"/>
    <col min="4344" max="4344" width="12.7109375" style="86" customWidth="1"/>
    <col min="4345" max="4345" width="0.85546875" style="86" customWidth="1"/>
    <col min="4346" max="4346" width="13.7109375" style="86" customWidth="1"/>
    <col min="4347" max="4347" width="0.85546875" style="86" customWidth="1"/>
    <col min="4348" max="4348" width="13.7109375" style="86" customWidth="1"/>
    <col min="4349" max="4349" width="0.85546875" style="86" customWidth="1"/>
    <col min="4350" max="4350" width="14.7109375" style="86" customWidth="1"/>
    <col min="4351" max="4351" width="0.85546875" style="86" customWidth="1"/>
    <col min="4352" max="4352" width="21.7109375" style="86" customWidth="1"/>
    <col min="4353" max="4353" width="0.85546875" style="86" customWidth="1"/>
    <col min="4354" max="4354" width="12.7109375" style="86" customWidth="1"/>
    <col min="4355" max="4355" width="0.85546875" style="86" customWidth="1"/>
    <col min="4356" max="4356" width="13.28515625" style="86" customWidth="1"/>
    <col min="4357" max="4357" width="0.85546875" style="86" customWidth="1"/>
    <col min="4358" max="4358" width="13.7109375" style="86" customWidth="1"/>
    <col min="4359" max="4359" width="0.85546875" style="86" customWidth="1"/>
    <col min="4360" max="4360" width="13.28515625" style="86" customWidth="1"/>
    <col min="4361" max="4598" width="9.140625" style="86"/>
    <col min="4599" max="4599" width="38.85546875" style="86" customWidth="1"/>
    <col min="4600" max="4600" width="12.7109375" style="86" customWidth="1"/>
    <col min="4601" max="4601" width="0.85546875" style="86" customWidth="1"/>
    <col min="4602" max="4602" width="13.7109375" style="86" customWidth="1"/>
    <col min="4603" max="4603" width="0.85546875" style="86" customWidth="1"/>
    <col min="4604" max="4604" width="13.7109375" style="86" customWidth="1"/>
    <col min="4605" max="4605" width="0.85546875" style="86" customWidth="1"/>
    <col min="4606" max="4606" width="14.7109375" style="86" customWidth="1"/>
    <col min="4607" max="4607" width="0.85546875" style="86" customWidth="1"/>
    <col min="4608" max="4608" width="21.7109375" style="86" customWidth="1"/>
    <col min="4609" max="4609" width="0.85546875" style="86" customWidth="1"/>
    <col min="4610" max="4610" width="12.7109375" style="86" customWidth="1"/>
    <col min="4611" max="4611" width="0.85546875" style="86" customWidth="1"/>
    <col min="4612" max="4612" width="13.28515625" style="86" customWidth="1"/>
    <col min="4613" max="4613" width="0.85546875" style="86" customWidth="1"/>
    <col min="4614" max="4614" width="13.7109375" style="86" customWidth="1"/>
    <col min="4615" max="4615" width="0.85546875" style="86" customWidth="1"/>
    <col min="4616" max="4616" width="13.28515625" style="86" customWidth="1"/>
    <col min="4617" max="4854" width="9.140625" style="86"/>
    <col min="4855" max="4855" width="38.85546875" style="86" customWidth="1"/>
    <col min="4856" max="4856" width="12.7109375" style="86" customWidth="1"/>
    <col min="4857" max="4857" width="0.85546875" style="86" customWidth="1"/>
    <col min="4858" max="4858" width="13.7109375" style="86" customWidth="1"/>
    <col min="4859" max="4859" width="0.85546875" style="86" customWidth="1"/>
    <col min="4860" max="4860" width="13.7109375" style="86" customWidth="1"/>
    <col min="4861" max="4861" width="0.85546875" style="86" customWidth="1"/>
    <col min="4862" max="4862" width="14.7109375" style="86" customWidth="1"/>
    <col min="4863" max="4863" width="0.85546875" style="86" customWidth="1"/>
    <col min="4864" max="4864" width="21.7109375" style="86" customWidth="1"/>
    <col min="4865" max="4865" width="0.85546875" style="86" customWidth="1"/>
    <col min="4866" max="4866" width="12.7109375" style="86" customWidth="1"/>
    <col min="4867" max="4867" width="0.85546875" style="86" customWidth="1"/>
    <col min="4868" max="4868" width="13.28515625" style="86" customWidth="1"/>
    <col min="4869" max="4869" width="0.85546875" style="86" customWidth="1"/>
    <col min="4870" max="4870" width="13.7109375" style="86" customWidth="1"/>
    <col min="4871" max="4871" width="0.85546875" style="86" customWidth="1"/>
    <col min="4872" max="4872" width="13.28515625" style="86" customWidth="1"/>
    <col min="4873" max="5110" width="9.140625" style="86"/>
    <col min="5111" max="5111" width="38.85546875" style="86" customWidth="1"/>
    <col min="5112" max="5112" width="12.7109375" style="86" customWidth="1"/>
    <col min="5113" max="5113" width="0.85546875" style="86" customWidth="1"/>
    <col min="5114" max="5114" width="13.7109375" style="86" customWidth="1"/>
    <col min="5115" max="5115" width="0.85546875" style="86" customWidth="1"/>
    <col min="5116" max="5116" width="13.7109375" style="86" customWidth="1"/>
    <col min="5117" max="5117" width="0.85546875" style="86" customWidth="1"/>
    <col min="5118" max="5118" width="14.7109375" style="86" customWidth="1"/>
    <col min="5119" max="5119" width="0.85546875" style="86" customWidth="1"/>
    <col min="5120" max="5120" width="21.7109375" style="86" customWidth="1"/>
    <col min="5121" max="5121" width="0.85546875" style="86" customWidth="1"/>
    <col min="5122" max="5122" width="12.7109375" style="86" customWidth="1"/>
    <col min="5123" max="5123" width="0.85546875" style="86" customWidth="1"/>
    <col min="5124" max="5124" width="13.28515625" style="86" customWidth="1"/>
    <col min="5125" max="5125" width="0.85546875" style="86" customWidth="1"/>
    <col min="5126" max="5126" width="13.7109375" style="86" customWidth="1"/>
    <col min="5127" max="5127" width="0.85546875" style="86" customWidth="1"/>
    <col min="5128" max="5128" width="13.28515625" style="86" customWidth="1"/>
    <col min="5129" max="5366" width="9.140625" style="86"/>
    <col min="5367" max="5367" width="38.85546875" style="86" customWidth="1"/>
    <col min="5368" max="5368" width="12.7109375" style="86" customWidth="1"/>
    <col min="5369" max="5369" width="0.85546875" style="86" customWidth="1"/>
    <col min="5370" max="5370" width="13.7109375" style="86" customWidth="1"/>
    <col min="5371" max="5371" width="0.85546875" style="86" customWidth="1"/>
    <col min="5372" max="5372" width="13.7109375" style="86" customWidth="1"/>
    <col min="5373" max="5373" width="0.85546875" style="86" customWidth="1"/>
    <col min="5374" max="5374" width="14.7109375" style="86" customWidth="1"/>
    <col min="5375" max="5375" width="0.85546875" style="86" customWidth="1"/>
    <col min="5376" max="5376" width="21.7109375" style="86" customWidth="1"/>
    <col min="5377" max="5377" width="0.85546875" style="86" customWidth="1"/>
    <col min="5378" max="5378" width="12.7109375" style="86" customWidth="1"/>
    <col min="5379" max="5379" width="0.85546875" style="86" customWidth="1"/>
    <col min="5380" max="5380" width="13.28515625" style="86" customWidth="1"/>
    <col min="5381" max="5381" width="0.85546875" style="86" customWidth="1"/>
    <col min="5382" max="5382" width="13.7109375" style="86" customWidth="1"/>
    <col min="5383" max="5383" width="0.85546875" style="86" customWidth="1"/>
    <col min="5384" max="5384" width="13.28515625" style="86" customWidth="1"/>
    <col min="5385" max="5622" width="9.140625" style="86"/>
    <col min="5623" max="5623" width="38.85546875" style="86" customWidth="1"/>
    <col min="5624" max="5624" width="12.7109375" style="86" customWidth="1"/>
    <col min="5625" max="5625" width="0.85546875" style="86" customWidth="1"/>
    <col min="5626" max="5626" width="13.7109375" style="86" customWidth="1"/>
    <col min="5627" max="5627" width="0.85546875" style="86" customWidth="1"/>
    <col min="5628" max="5628" width="13.7109375" style="86" customWidth="1"/>
    <col min="5629" max="5629" width="0.85546875" style="86" customWidth="1"/>
    <col min="5630" max="5630" width="14.7109375" style="86" customWidth="1"/>
    <col min="5631" max="5631" width="0.85546875" style="86" customWidth="1"/>
    <col min="5632" max="5632" width="21.7109375" style="86" customWidth="1"/>
    <col min="5633" max="5633" width="0.85546875" style="86" customWidth="1"/>
    <col min="5634" max="5634" width="12.7109375" style="86" customWidth="1"/>
    <col min="5635" max="5635" width="0.85546875" style="86" customWidth="1"/>
    <col min="5636" max="5636" width="13.28515625" style="86" customWidth="1"/>
    <col min="5637" max="5637" width="0.85546875" style="86" customWidth="1"/>
    <col min="5638" max="5638" width="13.7109375" style="86" customWidth="1"/>
    <col min="5639" max="5639" width="0.85546875" style="86" customWidth="1"/>
    <col min="5640" max="5640" width="13.28515625" style="86" customWidth="1"/>
    <col min="5641" max="5878" width="9.140625" style="86"/>
    <col min="5879" max="5879" width="38.85546875" style="86" customWidth="1"/>
    <col min="5880" max="5880" width="12.7109375" style="86" customWidth="1"/>
    <col min="5881" max="5881" width="0.85546875" style="86" customWidth="1"/>
    <col min="5882" max="5882" width="13.7109375" style="86" customWidth="1"/>
    <col min="5883" max="5883" width="0.85546875" style="86" customWidth="1"/>
    <col min="5884" max="5884" width="13.7109375" style="86" customWidth="1"/>
    <col min="5885" max="5885" width="0.85546875" style="86" customWidth="1"/>
    <col min="5886" max="5886" width="14.7109375" style="86" customWidth="1"/>
    <col min="5887" max="5887" width="0.85546875" style="86" customWidth="1"/>
    <col min="5888" max="5888" width="21.7109375" style="86" customWidth="1"/>
    <col min="5889" max="5889" width="0.85546875" style="86" customWidth="1"/>
    <col min="5890" max="5890" width="12.7109375" style="86" customWidth="1"/>
    <col min="5891" max="5891" width="0.85546875" style="86" customWidth="1"/>
    <col min="5892" max="5892" width="13.28515625" style="86" customWidth="1"/>
    <col min="5893" max="5893" width="0.85546875" style="86" customWidth="1"/>
    <col min="5894" max="5894" width="13.7109375" style="86" customWidth="1"/>
    <col min="5895" max="5895" width="0.85546875" style="86" customWidth="1"/>
    <col min="5896" max="5896" width="13.28515625" style="86" customWidth="1"/>
    <col min="5897" max="6134" width="9.140625" style="86"/>
    <col min="6135" max="6135" width="38.85546875" style="86" customWidth="1"/>
    <col min="6136" max="6136" width="12.7109375" style="86" customWidth="1"/>
    <col min="6137" max="6137" width="0.85546875" style="86" customWidth="1"/>
    <col min="6138" max="6138" width="13.7109375" style="86" customWidth="1"/>
    <col min="6139" max="6139" width="0.85546875" style="86" customWidth="1"/>
    <col min="6140" max="6140" width="13.7109375" style="86" customWidth="1"/>
    <col min="6141" max="6141" width="0.85546875" style="86" customWidth="1"/>
    <col min="6142" max="6142" width="14.7109375" style="86" customWidth="1"/>
    <col min="6143" max="6143" width="0.85546875" style="86" customWidth="1"/>
    <col min="6144" max="6144" width="21.7109375" style="86" customWidth="1"/>
    <col min="6145" max="6145" width="0.85546875" style="86" customWidth="1"/>
    <col min="6146" max="6146" width="12.7109375" style="86" customWidth="1"/>
    <col min="6147" max="6147" width="0.85546875" style="86" customWidth="1"/>
    <col min="6148" max="6148" width="13.28515625" style="86" customWidth="1"/>
    <col min="6149" max="6149" width="0.85546875" style="86" customWidth="1"/>
    <col min="6150" max="6150" width="13.7109375" style="86" customWidth="1"/>
    <col min="6151" max="6151" width="0.85546875" style="86" customWidth="1"/>
    <col min="6152" max="6152" width="13.28515625" style="86" customWidth="1"/>
    <col min="6153" max="6390" width="9.140625" style="86"/>
    <col min="6391" max="6391" width="38.85546875" style="86" customWidth="1"/>
    <col min="6392" max="6392" width="12.7109375" style="86" customWidth="1"/>
    <col min="6393" max="6393" width="0.85546875" style="86" customWidth="1"/>
    <col min="6394" max="6394" width="13.7109375" style="86" customWidth="1"/>
    <col min="6395" max="6395" width="0.85546875" style="86" customWidth="1"/>
    <col min="6396" max="6396" width="13.7109375" style="86" customWidth="1"/>
    <col min="6397" max="6397" width="0.85546875" style="86" customWidth="1"/>
    <col min="6398" max="6398" width="14.7109375" style="86" customWidth="1"/>
    <col min="6399" max="6399" width="0.85546875" style="86" customWidth="1"/>
    <col min="6400" max="6400" width="21.7109375" style="86" customWidth="1"/>
    <col min="6401" max="6401" width="0.85546875" style="86" customWidth="1"/>
    <col min="6402" max="6402" width="12.7109375" style="86" customWidth="1"/>
    <col min="6403" max="6403" width="0.85546875" style="86" customWidth="1"/>
    <col min="6404" max="6404" width="13.28515625" style="86" customWidth="1"/>
    <col min="6405" max="6405" width="0.85546875" style="86" customWidth="1"/>
    <col min="6406" max="6406" width="13.7109375" style="86" customWidth="1"/>
    <col min="6407" max="6407" width="0.85546875" style="86" customWidth="1"/>
    <col min="6408" max="6408" width="13.28515625" style="86" customWidth="1"/>
    <col min="6409" max="6646" width="9.140625" style="86"/>
    <col min="6647" max="6647" width="38.85546875" style="86" customWidth="1"/>
    <col min="6648" max="6648" width="12.7109375" style="86" customWidth="1"/>
    <col min="6649" max="6649" width="0.85546875" style="86" customWidth="1"/>
    <col min="6650" max="6650" width="13.7109375" style="86" customWidth="1"/>
    <col min="6651" max="6651" width="0.85546875" style="86" customWidth="1"/>
    <col min="6652" max="6652" width="13.7109375" style="86" customWidth="1"/>
    <col min="6653" max="6653" width="0.85546875" style="86" customWidth="1"/>
    <col min="6654" max="6654" width="14.7109375" style="86" customWidth="1"/>
    <col min="6655" max="6655" width="0.85546875" style="86" customWidth="1"/>
    <col min="6656" max="6656" width="21.7109375" style="86" customWidth="1"/>
    <col min="6657" max="6657" width="0.85546875" style="86" customWidth="1"/>
    <col min="6658" max="6658" width="12.7109375" style="86" customWidth="1"/>
    <col min="6659" max="6659" width="0.85546875" style="86" customWidth="1"/>
    <col min="6660" max="6660" width="13.28515625" style="86" customWidth="1"/>
    <col min="6661" max="6661" width="0.85546875" style="86" customWidth="1"/>
    <col min="6662" max="6662" width="13.7109375" style="86" customWidth="1"/>
    <col min="6663" max="6663" width="0.85546875" style="86" customWidth="1"/>
    <col min="6664" max="6664" width="13.28515625" style="86" customWidth="1"/>
    <col min="6665" max="6902" width="9.140625" style="86"/>
    <col min="6903" max="6903" width="38.85546875" style="86" customWidth="1"/>
    <col min="6904" max="6904" width="12.7109375" style="86" customWidth="1"/>
    <col min="6905" max="6905" width="0.85546875" style="86" customWidth="1"/>
    <col min="6906" max="6906" width="13.7109375" style="86" customWidth="1"/>
    <col min="6907" max="6907" width="0.85546875" style="86" customWidth="1"/>
    <col min="6908" max="6908" width="13.7109375" style="86" customWidth="1"/>
    <col min="6909" max="6909" width="0.85546875" style="86" customWidth="1"/>
    <col min="6910" max="6910" width="14.7109375" style="86" customWidth="1"/>
    <col min="6911" max="6911" width="0.85546875" style="86" customWidth="1"/>
    <col min="6912" max="6912" width="21.7109375" style="86" customWidth="1"/>
    <col min="6913" max="6913" width="0.85546875" style="86" customWidth="1"/>
    <col min="6914" max="6914" width="12.7109375" style="86" customWidth="1"/>
    <col min="6915" max="6915" width="0.85546875" style="86" customWidth="1"/>
    <col min="6916" max="6916" width="13.28515625" style="86" customWidth="1"/>
    <col min="6917" max="6917" width="0.85546875" style="86" customWidth="1"/>
    <col min="6918" max="6918" width="13.7109375" style="86" customWidth="1"/>
    <col min="6919" max="6919" width="0.85546875" style="86" customWidth="1"/>
    <col min="6920" max="6920" width="13.28515625" style="86" customWidth="1"/>
    <col min="6921" max="7158" width="9.140625" style="86"/>
    <col min="7159" max="7159" width="38.85546875" style="86" customWidth="1"/>
    <col min="7160" max="7160" width="12.7109375" style="86" customWidth="1"/>
    <col min="7161" max="7161" width="0.85546875" style="86" customWidth="1"/>
    <col min="7162" max="7162" width="13.7109375" style="86" customWidth="1"/>
    <col min="7163" max="7163" width="0.85546875" style="86" customWidth="1"/>
    <col min="7164" max="7164" width="13.7109375" style="86" customWidth="1"/>
    <col min="7165" max="7165" width="0.85546875" style="86" customWidth="1"/>
    <col min="7166" max="7166" width="14.7109375" style="86" customWidth="1"/>
    <col min="7167" max="7167" width="0.85546875" style="86" customWidth="1"/>
    <col min="7168" max="7168" width="21.7109375" style="86" customWidth="1"/>
    <col min="7169" max="7169" width="0.85546875" style="86" customWidth="1"/>
    <col min="7170" max="7170" width="12.7109375" style="86" customWidth="1"/>
    <col min="7171" max="7171" width="0.85546875" style="86" customWidth="1"/>
    <col min="7172" max="7172" width="13.28515625" style="86" customWidth="1"/>
    <col min="7173" max="7173" width="0.85546875" style="86" customWidth="1"/>
    <col min="7174" max="7174" width="13.7109375" style="86" customWidth="1"/>
    <col min="7175" max="7175" width="0.85546875" style="86" customWidth="1"/>
    <col min="7176" max="7176" width="13.28515625" style="86" customWidth="1"/>
    <col min="7177" max="7414" width="9.140625" style="86"/>
    <col min="7415" max="7415" width="38.85546875" style="86" customWidth="1"/>
    <col min="7416" max="7416" width="12.7109375" style="86" customWidth="1"/>
    <col min="7417" max="7417" width="0.85546875" style="86" customWidth="1"/>
    <col min="7418" max="7418" width="13.7109375" style="86" customWidth="1"/>
    <col min="7419" max="7419" width="0.85546875" style="86" customWidth="1"/>
    <col min="7420" max="7420" width="13.7109375" style="86" customWidth="1"/>
    <col min="7421" max="7421" width="0.85546875" style="86" customWidth="1"/>
    <col min="7422" max="7422" width="14.7109375" style="86" customWidth="1"/>
    <col min="7423" max="7423" width="0.85546875" style="86" customWidth="1"/>
    <col min="7424" max="7424" width="21.7109375" style="86" customWidth="1"/>
    <col min="7425" max="7425" width="0.85546875" style="86" customWidth="1"/>
    <col min="7426" max="7426" width="12.7109375" style="86" customWidth="1"/>
    <col min="7427" max="7427" width="0.85546875" style="86" customWidth="1"/>
    <col min="7428" max="7428" width="13.28515625" style="86" customWidth="1"/>
    <col min="7429" max="7429" width="0.85546875" style="86" customWidth="1"/>
    <col min="7430" max="7430" width="13.7109375" style="86" customWidth="1"/>
    <col min="7431" max="7431" width="0.85546875" style="86" customWidth="1"/>
    <col min="7432" max="7432" width="13.28515625" style="86" customWidth="1"/>
    <col min="7433" max="7670" width="9.140625" style="86"/>
    <col min="7671" max="7671" width="38.85546875" style="86" customWidth="1"/>
    <col min="7672" max="7672" width="12.7109375" style="86" customWidth="1"/>
    <col min="7673" max="7673" width="0.85546875" style="86" customWidth="1"/>
    <col min="7674" max="7674" width="13.7109375" style="86" customWidth="1"/>
    <col min="7675" max="7675" width="0.85546875" style="86" customWidth="1"/>
    <col min="7676" max="7676" width="13.7109375" style="86" customWidth="1"/>
    <col min="7677" max="7677" width="0.85546875" style="86" customWidth="1"/>
    <col min="7678" max="7678" width="14.7109375" style="86" customWidth="1"/>
    <col min="7679" max="7679" width="0.85546875" style="86" customWidth="1"/>
    <col min="7680" max="7680" width="21.7109375" style="86" customWidth="1"/>
    <col min="7681" max="7681" width="0.85546875" style="86" customWidth="1"/>
    <col min="7682" max="7682" width="12.7109375" style="86" customWidth="1"/>
    <col min="7683" max="7683" width="0.85546875" style="86" customWidth="1"/>
    <col min="7684" max="7684" width="13.28515625" style="86" customWidth="1"/>
    <col min="7685" max="7685" width="0.85546875" style="86" customWidth="1"/>
    <col min="7686" max="7686" width="13.7109375" style="86" customWidth="1"/>
    <col min="7687" max="7687" width="0.85546875" style="86" customWidth="1"/>
    <col min="7688" max="7688" width="13.28515625" style="86" customWidth="1"/>
    <col min="7689" max="7926" width="9.140625" style="86"/>
    <col min="7927" max="7927" width="38.85546875" style="86" customWidth="1"/>
    <col min="7928" max="7928" width="12.7109375" style="86" customWidth="1"/>
    <col min="7929" max="7929" width="0.85546875" style="86" customWidth="1"/>
    <col min="7930" max="7930" width="13.7109375" style="86" customWidth="1"/>
    <col min="7931" max="7931" width="0.85546875" style="86" customWidth="1"/>
    <col min="7932" max="7932" width="13.7109375" style="86" customWidth="1"/>
    <col min="7933" max="7933" width="0.85546875" style="86" customWidth="1"/>
    <col min="7934" max="7934" width="14.7109375" style="86" customWidth="1"/>
    <col min="7935" max="7935" width="0.85546875" style="86" customWidth="1"/>
    <col min="7936" max="7936" width="21.7109375" style="86" customWidth="1"/>
    <col min="7937" max="7937" width="0.85546875" style="86" customWidth="1"/>
    <col min="7938" max="7938" width="12.7109375" style="86" customWidth="1"/>
    <col min="7939" max="7939" width="0.85546875" style="86" customWidth="1"/>
    <col min="7940" max="7940" width="13.28515625" style="86" customWidth="1"/>
    <col min="7941" max="7941" width="0.85546875" style="86" customWidth="1"/>
    <col min="7942" max="7942" width="13.7109375" style="86" customWidth="1"/>
    <col min="7943" max="7943" width="0.85546875" style="86" customWidth="1"/>
    <col min="7944" max="7944" width="13.28515625" style="86" customWidth="1"/>
    <col min="7945" max="8182" width="9.140625" style="86"/>
    <col min="8183" max="8183" width="38.85546875" style="86" customWidth="1"/>
    <col min="8184" max="8184" width="12.7109375" style="86" customWidth="1"/>
    <col min="8185" max="8185" width="0.85546875" style="86" customWidth="1"/>
    <col min="8186" max="8186" width="13.7109375" style="86" customWidth="1"/>
    <col min="8187" max="8187" width="0.85546875" style="86" customWidth="1"/>
    <col min="8188" max="8188" width="13.7109375" style="86" customWidth="1"/>
    <col min="8189" max="8189" width="0.85546875" style="86" customWidth="1"/>
    <col min="8190" max="8190" width="14.7109375" style="86" customWidth="1"/>
    <col min="8191" max="8191" width="0.85546875" style="86" customWidth="1"/>
    <col min="8192" max="8192" width="21.7109375" style="86" customWidth="1"/>
    <col min="8193" max="8193" width="0.85546875" style="86" customWidth="1"/>
    <col min="8194" max="8194" width="12.7109375" style="86" customWidth="1"/>
    <col min="8195" max="8195" width="0.85546875" style="86" customWidth="1"/>
    <col min="8196" max="8196" width="13.28515625" style="86" customWidth="1"/>
    <col min="8197" max="8197" width="0.85546875" style="86" customWidth="1"/>
    <col min="8198" max="8198" width="13.7109375" style="86" customWidth="1"/>
    <col min="8199" max="8199" width="0.85546875" style="86" customWidth="1"/>
    <col min="8200" max="8200" width="13.28515625" style="86" customWidth="1"/>
    <col min="8201" max="8438" width="9.140625" style="86"/>
    <col min="8439" max="8439" width="38.85546875" style="86" customWidth="1"/>
    <col min="8440" max="8440" width="12.7109375" style="86" customWidth="1"/>
    <col min="8441" max="8441" width="0.85546875" style="86" customWidth="1"/>
    <col min="8442" max="8442" width="13.7109375" style="86" customWidth="1"/>
    <col min="8443" max="8443" width="0.85546875" style="86" customWidth="1"/>
    <col min="8444" max="8444" width="13.7109375" style="86" customWidth="1"/>
    <col min="8445" max="8445" width="0.85546875" style="86" customWidth="1"/>
    <col min="8446" max="8446" width="14.7109375" style="86" customWidth="1"/>
    <col min="8447" max="8447" width="0.85546875" style="86" customWidth="1"/>
    <col min="8448" max="8448" width="21.7109375" style="86" customWidth="1"/>
    <col min="8449" max="8449" width="0.85546875" style="86" customWidth="1"/>
    <col min="8450" max="8450" width="12.7109375" style="86" customWidth="1"/>
    <col min="8451" max="8451" width="0.85546875" style="86" customWidth="1"/>
    <col min="8452" max="8452" width="13.28515625" style="86" customWidth="1"/>
    <col min="8453" max="8453" width="0.85546875" style="86" customWidth="1"/>
    <col min="8454" max="8454" width="13.7109375" style="86" customWidth="1"/>
    <col min="8455" max="8455" width="0.85546875" style="86" customWidth="1"/>
    <col min="8456" max="8456" width="13.28515625" style="86" customWidth="1"/>
    <col min="8457" max="8694" width="9.140625" style="86"/>
    <col min="8695" max="8695" width="38.85546875" style="86" customWidth="1"/>
    <col min="8696" max="8696" width="12.7109375" style="86" customWidth="1"/>
    <col min="8697" max="8697" width="0.85546875" style="86" customWidth="1"/>
    <col min="8698" max="8698" width="13.7109375" style="86" customWidth="1"/>
    <col min="8699" max="8699" width="0.85546875" style="86" customWidth="1"/>
    <col min="8700" max="8700" width="13.7109375" style="86" customWidth="1"/>
    <col min="8701" max="8701" width="0.85546875" style="86" customWidth="1"/>
    <col min="8702" max="8702" width="14.7109375" style="86" customWidth="1"/>
    <col min="8703" max="8703" width="0.85546875" style="86" customWidth="1"/>
    <col min="8704" max="8704" width="21.7109375" style="86" customWidth="1"/>
    <col min="8705" max="8705" width="0.85546875" style="86" customWidth="1"/>
    <col min="8706" max="8706" width="12.7109375" style="86" customWidth="1"/>
    <col min="8707" max="8707" width="0.85546875" style="86" customWidth="1"/>
    <col min="8708" max="8708" width="13.28515625" style="86" customWidth="1"/>
    <col min="8709" max="8709" width="0.85546875" style="86" customWidth="1"/>
    <col min="8710" max="8710" width="13.7109375" style="86" customWidth="1"/>
    <col min="8711" max="8711" width="0.85546875" style="86" customWidth="1"/>
    <col min="8712" max="8712" width="13.28515625" style="86" customWidth="1"/>
    <col min="8713" max="8950" width="9.140625" style="86"/>
    <col min="8951" max="8951" width="38.85546875" style="86" customWidth="1"/>
    <col min="8952" max="8952" width="12.7109375" style="86" customWidth="1"/>
    <col min="8953" max="8953" width="0.85546875" style="86" customWidth="1"/>
    <col min="8954" max="8954" width="13.7109375" style="86" customWidth="1"/>
    <col min="8955" max="8955" width="0.85546875" style="86" customWidth="1"/>
    <col min="8956" max="8956" width="13.7109375" style="86" customWidth="1"/>
    <col min="8957" max="8957" width="0.85546875" style="86" customWidth="1"/>
    <col min="8958" max="8958" width="14.7109375" style="86" customWidth="1"/>
    <col min="8959" max="8959" width="0.85546875" style="86" customWidth="1"/>
    <col min="8960" max="8960" width="21.7109375" style="86" customWidth="1"/>
    <col min="8961" max="8961" width="0.85546875" style="86" customWidth="1"/>
    <col min="8962" max="8962" width="12.7109375" style="86" customWidth="1"/>
    <col min="8963" max="8963" width="0.85546875" style="86" customWidth="1"/>
    <col min="8964" max="8964" width="13.28515625" style="86" customWidth="1"/>
    <col min="8965" max="8965" width="0.85546875" style="86" customWidth="1"/>
    <col min="8966" max="8966" width="13.7109375" style="86" customWidth="1"/>
    <col min="8967" max="8967" width="0.85546875" style="86" customWidth="1"/>
    <col min="8968" max="8968" width="13.28515625" style="86" customWidth="1"/>
    <col min="8969" max="9206" width="9.140625" style="86"/>
    <col min="9207" max="9207" width="38.85546875" style="86" customWidth="1"/>
    <col min="9208" max="9208" width="12.7109375" style="86" customWidth="1"/>
    <col min="9209" max="9209" width="0.85546875" style="86" customWidth="1"/>
    <col min="9210" max="9210" width="13.7109375" style="86" customWidth="1"/>
    <col min="9211" max="9211" width="0.85546875" style="86" customWidth="1"/>
    <col min="9212" max="9212" width="13.7109375" style="86" customWidth="1"/>
    <col min="9213" max="9213" width="0.85546875" style="86" customWidth="1"/>
    <col min="9214" max="9214" width="14.7109375" style="86" customWidth="1"/>
    <col min="9215" max="9215" width="0.85546875" style="86" customWidth="1"/>
    <col min="9216" max="9216" width="21.7109375" style="86" customWidth="1"/>
    <col min="9217" max="9217" width="0.85546875" style="86" customWidth="1"/>
    <col min="9218" max="9218" width="12.7109375" style="86" customWidth="1"/>
    <col min="9219" max="9219" width="0.85546875" style="86" customWidth="1"/>
    <col min="9220" max="9220" width="13.28515625" style="86" customWidth="1"/>
    <col min="9221" max="9221" width="0.85546875" style="86" customWidth="1"/>
    <col min="9222" max="9222" width="13.7109375" style="86" customWidth="1"/>
    <col min="9223" max="9223" width="0.85546875" style="86" customWidth="1"/>
    <col min="9224" max="9224" width="13.28515625" style="86" customWidth="1"/>
    <col min="9225" max="9462" width="9.140625" style="86"/>
    <col min="9463" max="9463" width="38.85546875" style="86" customWidth="1"/>
    <col min="9464" max="9464" width="12.7109375" style="86" customWidth="1"/>
    <col min="9465" max="9465" width="0.85546875" style="86" customWidth="1"/>
    <col min="9466" max="9466" width="13.7109375" style="86" customWidth="1"/>
    <col min="9467" max="9467" width="0.85546875" style="86" customWidth="1"/>
    <col min="9468" max="9468" width="13.7109375" style="86" customWidth="1"/>
    <col min="9469" max="9469" width="0.85546875" style="86" customWidth="1"/>
    <col min="9470" max="9470" width="14.7109375" style="86" customWidth="1"/>
    <col min="9471" max="9471" width="0.85546875" style="86" customWidth="1"/>
    <col min="9472" max="9472" width="21.7109375" style="86" customWidth="1"/>
    <col min="9473" max="9473" width="0.85546875" style="86" customWidth="1"/>
    <col min="9474" max="9474" width="12.7109375" style="86" customWidth="1"/>
    <col min="9475" max="9475" width="0.85546875" style="86" customWidth="1"/>
    <col min="9476" max="9476" width="13.28515625" style="86" customWidth="1"/>
    <col min="9477" max="9477" width="0.85546875" style="86" customWidth="1"/>
    <col min="9478" max="9478" width="13.7109375" style="86" customWidth="1"/>
    <col min="9479" max="9479" width="0.85546875" style="86" customWidth="1"/>
    <col min="9480" max="9480" width="13.28515625" style="86" customWidth="1"/>
    <col min="9481" max="9718" width="9.140625" style="86"/>
    <col min="9719" max="9719" width="38.85546875" style="86" customWidth="1"/>
    <col min="9720" max="9720" width="12.7109375" style="86" customWidth="1"/>
    <col min="9721" max="9721" width="0.85546875" style="86" customWidth="1"/>
    <col min="9722" max="9722" width="13.7109375" style="86" customWidth="1"/>
    <col min="9723" max="9723" width="0.85546875" style="86" customWidth="1"/>
    <col min="9724" max="9724" width="13.7109375" style="86" customWidth="1"/>
    <col min="9725" max="9725" width="0.85546875" style="86" customWidth="1"/>
    <col min="9726" max="9726" width="14.7109375" style="86" customWidth="1"/>
    <col min="9727" max="9727" width="0.85546875" style="86" customWidth="1"/>
    <col min="9728" max="9728" width="21.7109375" style="86" customWidth="1"/>
    <col min="9729" max="9729" width="0.85546875" style="86" customWidth="1"/>
    <col min="9730" max="9730" width="12.7109375" style="86" customWidth="1"/>
    <col min="9731" max="9731" width="0.85546875" style="86" customWidth="1"/>
    <col min="9732" max="9732" width="13.28515625" style="86" customWidth="1"/>
    <col min="9733" max="9733" width="0.85546875" style="86" customWidth="1"/>
    <col min="9734" max="9734" width="13.7109375" style="86" customWidth="1"/>
    <col min="9735" max="9735" width="0.85546875" style="86" customWidth="1"/>
    <col min="9736" max="9736" width="13.28515625" style="86" customWidth="1"/>
    <col min="9737" max="9974" width="9.140625" style="86"/>
    <col min="9975" max="9975" width="38.85546875" style="86" customWidth="1"/>
    <col min="9976" max="9976" width="12.7109375" style="86" customWidth="1"/>
    <col min="9977" max="9977" width="0.85546875" style="86" customWidth="1"/>
    <col min="9978" max="9978" width="13.7109375" style="86" customWidth="1"/>
    <col min="9979" max="9979" width="0.85546875" style="86" customWidth="1"/>
    <col min="9980" max="9980" width="13.7109375" style="86" customWidth="1"/>
    <col min="9981" max="9981" width="0.85546875" style="86" customWidth="1"/>
    <col min="9982" max="9982" width="14.7109375" style="86" customWidth="1"/>
    <col min="9983" max="9983" width="0.85546875" style="86" customWidth="1"/>
    <col min="9984" max="9984" width="21.7109375" style="86" customWidth="1"/>
    <col min="9985" max="9985" width="0.85546875" style="86" customWidth="1"/>
    <col min="9986" max="9986" width="12.7109375" style="86" customWidth="1"/>
    <col min="9987" max="9987" width="0.85546875" style="86" customWidth="1"/>
    <col min="9988" max="9988" width="13.28515625" style="86" customWidth="1"/>
    <col min="9989" max="9989" width="0.85546875" style="86" customWidth="1"/>
    <col min="9990" max="9990" width="13.7109375" style="86" customWidth="1"/>
    <col min="9991" max="9991" width="0.85546875" style="86" customWidth="1"/>
    <col min="9992" max="9992" width="13.28515625" style="86" customWidth="1"/>
    <col min="9993" max="10230" width="9.140625" style="86"/>
    <col min="10231" max="10231" width="38.85546875" style="86" customWidth="1"/>
    <col min="10232" max="10232" width="12.7109375" style="86" customWidth="1"/>
    <col min="10233" max="10233" width="0.85546875" style="86" customWidth="1"/>
    <col min="10234" max="10234" width="13.7109375" style="86" customWidth="1"/>
    <col min="10235" max="10235" width="0.85546875" style="86" customWidth="1"/>
    <col min="10236" max="10236" width="13.7109375" style="86" customWidth="1"/>
    <col min="10237" max="10237" width="0.85546875" style="86" customWidth="1"/>
    <col min="10238" max="10238" width="14.7109375" style="86" customWidth="1"/>
    <col min="10239" max="10239" width="0.85546875" style="86" customWidth="1"/>
    <col min="10240" max="10240" width="21.7109375" style="86" customWidth="1"/>
    <col min="10241" max="10241" width="0.85546875" style="86" customWidth="1"/>
    <col min="10242" max="10242" width="12.7109375" style="86" customWidth="1"/>
    <col min="10243" max="10243" width="0.85546875" style="86" customWidth="1"/>
    <col min="10244" max="10244" width="13.28515625" style="86" customWidth="1"/>
    <col min="10245" max="10245" width="0.85546875" style="86" customWidth="1"/>
    <col min="10246" max="10246" width="13.7109375" style="86" customWidth="1"/>
    <col min="10247" max="10247" width="0.85546875" style="86" customWidth="1"/>
    <col min="10248" max="10248" width="13.28515625" style="86" customWidth="1"/>
    <col min="10249" max="10486" width="9.140625" style="86"/>
    <col min="10487" max="10487" width="38.85546875" style="86" customWidth="1"/>
    <col min="10488" max="10488" width="12.7109375" style="86" customWidth="1"/>
    <col min="10489" max="10489" width="0.85546875" style="86" customWidth="1"/>
    <col min="10490" max="10490" width="13.7109375" style="86" customWidth="1"/>
    <col min="10491" max="10491" width="0.85546875" style="86" customWidth="1"/>
    <col min="10492" max="10492" width="13.7109375" style="86" customWidth="1"/>
    <col min="10493" max="10493" width="0.85546875" style="86" customWidth="1"/>
    <col min="10494" max="10494" width="14.7109375" style="86" customWidth="1"/>
    <col min="10495" max="10495" width="0.85546875" style="86" customWidth="1"/>
    <col min="10496" max="10496" width="21.7109375" style="86" customWidth="1"/>
    <col min="10497" max="10497" width="0.85546875" style="86" customWidth="1"/>
    <col min="10498" max="10498" width="12.7109375" style="86" customWidth="1"/>
    <col min="10499" max="10499" width="0.85546875" style="86" customWidth="1"/>
    <col min="10500" max="10500" width="13.28515625" style="86" customWidth="1"/>
    <col min="10501" max="10501" width="0.85546875" style="86" customWidth="1"/>
    <col min="10502" max="10502" width="13.7109375" style="86" customWidth="1"/>
    <col min="10503" max="10503" width="0.85546875" style="86" customWidth="1"/>
    <col min="10504" max="10504" width="13.28515625" style="86" customWidth="1"/>
    <col min="10505" max="10742" width="9.140625" style="86"/>
    <col min="10743" max="10743" width="38.85546875" style="86" customWidth="1"/>
    <col min="10744" max="10744" width="12.7109375" style="86" customWidth="1"/>
    <col min="10745" max="10745" width="0.85546875" style="86" customWidth="1"/>
    <col min="10746" max="10746" width="13.7109375" style="86" customWidth="1"/>
    <col min="10747" max="10747" width="0.85546875" style="86" customWidth="1"/>
    <col min="10748" max="10748" width="13.7109375" style="86" customWidth="1"/>
    <col min="10749" max="10749" width="0.85546875" style="86" customWidth="1"/>
    <col min="10750" max="10750" width="14.7109375" style="86" customWidth="1"/>
    <col min="10751" max="10751" width="0.85546875" style="86" customWidth="1"/>
    <col min="10752" max="10752" width="21.7109375" style="86" customWidth="1"/>
    <col min="10753" max="10753" width="0.85546875" style="86" customWidth="1"/>
    <col min="10754" max="10754" width="12.7109375" style="86" customWidth="1"/>
    <col min="10755" max="10755" width="0.85546875" style="86" customWidth="1"/>
    <col min="10756" max="10756" width="13.28515625" style="86" customWidth="1"/>
    <col min="10757" max="10757" width="0.85546875" style="86" customWidth="1"/>
    <col min="10758" max="10758" width="13.7109375" style="86" customWidth="1"/>
    <col min="10759" max="10759" width="0.85546875" style="86" customWidth="1"/>
    <col min="10760" max="10760" width="13.28515625" style="86" customWidth="1"/>
    <col min="10761" max="10998" width="9.140625" style="86"/>
    <col min="10999" max="10999" width="38.85546875" style="86" customWidth="1"/>
    <col min="11000" max="11000" width="12.7109375" style="86" customWidth="1"/>
    <col min="11001" max="11001" width="0.85546875" style="86" customWidth="1"/>
    <col min="11002" max="11002" width="13.7109375" style="86" customWidth="1"/>
    <col min="11003" max="11003" width="0.85546875" style="86" customWidth="1"/>
    <col min="11004" max="11004" width="13.7109375" style="86" customWidth="1"/>
    <col min="11005" max="11005" width="0.85546875" style="86" customWidth="1"/>
    <col min="11006" max="11006" width="14.7109375" style="86" customWidth="1"/>
    <col min="11007" max="11007" width="0.85546875" style="86" customWidth="1"/>
    <col min="11008" max="11008" width="21.7109375" style="86" customWidth="1"/>
    <col min="11009" max="11009" width="0.85546875" style="86" customWidth="1"/>
    <col min="11010" max="11010" width="12.7109375" style="86" customWidth="1"/>
    <col min="11011" max="11011" width="0.85546875" style="86" customWidth="1"/>
    <col min="11012" max="11012" width="13.28515625" style="86" customWidth="1"/>
    <col min="11013" max="11013" width="0.85546875" style="86" customWidth="1"/>
    <col min="11014" max="11014" width="13.7109375" style="86" customWidth="1"/>
    <col min="11015" max="11015" width="0.85546875" style="86" customWidth="1"/>
    <col min="11016" max="11016" width="13.28515625" style="86" customWidth="1"/>
    <col min="11017" max="11254" width="9.140625" style="86"/>
    <col min="11255" max="11255" width="38.85546875" style="86" customWidth="1"/>
    <col min="11256" max="11256" width="12.7109375" style="86" customWidth="1"/>
    <col min="11257" max="11257" width="0.85546875" style="86" customWidth="1"/>
    <col min="11258" max="11258" width="13.7109375" style="86" customWidth="1"/>
    <col min="11259" max="11259" width="0.85546875" style="86" customWidth="1"/>
    <col min="11260" max="11260" width="13.7109375" style="86" customWidth="1"/>
    <col min="11261" max="11261" width="0.85546875" style="86" customWidth="1"/>
    <col min="11262" max="11262" width="14.7109375" style="86" customWidth="1"/>
    <col min="11263" max="11263" width="0.85546875" style="86" customWidth="1"/>
    <col min="11264" max="11264" width="21.7109375" style="86" customWidth="1"/>
    <col min="11265" max="11265" width="0.85546875" style="86" customWidth="1"/>
    <col min="11266" max="11266" width="12.7109375" style="86" customWidth="1"/>
    <col min="11267" max="11267" width="0.85546875" style="86" customWidth="1"/>
    <col min="11268" max="11268" width="13.28515625" style="86" customWidth="1"/>
    <col min="11269" max="11269" width="0.85546875" style="86" customWidth="1"/>
    <col min="11270" max="11270" width="13.7109375" style="86" customWidth="1"/>
    <col min="11271" max="11271" width="0.85546875" style="86" customWidth="1"/>
    <col min="11272" max="11272" width="13.28515625" style="86" customWidth="1"/>
    <col min="11273" max="11510" width="9.140625" style="86"/>
    <col min="11511" max="11511" width="38.85546875" style="86" customWidth="1"/>
    <col min="11512" max="11512" width="12.7109375" style="86" customWidth="1"/>
    <col min="11513" max="11513" width="0.85546875" style="86" customWidth="1"/>
    <col min="11514" max="11514" width="13.7109375" style="86" customWidth="1"/>
    <col min="11515" max="11515" width="0.85546875" style="86" customWidth="1"/>
    <col min="11516" max="11516" width="13.7109375" style="86" customWidth="1"/>
    <col min="11517" max="11517" width="0.85546875" style="86" customWidth="1"/>
    <col min="11518" max="11518" width="14.7109375" style="86" customWidth="1"/>
    <col min="11519" max="11519" width="0.85546875" style="86" customWidth="1"/>
    <col min="11520" max="11520" width="21.7109375" style="86" customWidth="1"/>
    <col min="11521" max="11521" width="0.85546875" style="86" customWidth="1"/>
    <col min="11522" max="11522" width="12.7109375" style="86" customWidth="1"/>
    <col min="11523" max="11523" width="0.85546875" style="86" customWidth="1"/>
    <col min="11524" max="11524" width="13.28515625" style="86" customWidth="1"/>
    <col min="11525" max="11525" width="0.85546875" style="86" customWidth="1"/>
    <col min="11526" max="11526" width="13.7109375" style="86" customWidth="1"/>
    <col min="11527" max="11527" width="0.85546875" style="86" customWidth="1"/>
    <col min="11528" max="11528" width="13.28515625" style="86" customWidth="1"/>
    <col min="11529" max="11766" width="9.140625" style="86"/>
    <col min="11767" max="11767" width="38.85546875" style="86" customWidth="1"/>
    <col min="11768" max="11768" width="12.7109375" style="86" customWidth="1"/>
    <col min="11769" max="11769" width="0.85546875" style="86" customWidth="1"/>
    <col min="11770" max="11770" width="13.7109375" style="86" customWidth="1"/>
    <col min="11771" max="11771" width="0.85546875" style="86" customWidth="1"/>
    <col min="11772" max="11772" width="13.7109375" style="86" customWidth="1"/>
    <col min="11773" max="11773" width="0.85546875" style="86" customWidth="1"/>
    <col min="11774" max="11774" width="14.7109375" style="86" customWidth="1"/>
    <col min="11775" max="11775" width="0.85546875" style="86" customWidth="1"/>
    <col min="11776" max="11776" width="21.7109375" style="86" customWidth="1"/>
    <col min="11777" max="11777" width="0.85546875" style="86" customWidth="1"/>
    <col min="11778" max="11778" width="12.7109375" style="86" customWidth="1"/>
    <col min="11779" max="11779" width="0.85546875" style="86" customWidth="1"/>
    <col min="11780" max="11780" width="13.28515625" style="86" customWidth="1"/>
    <col min="11781" max="11781" width="0.85546875" style="86" customWidth="1"/>
    <col min="11782" max="11782" width="13.7109375" style="86" customWidth="1"/>
    <col min="11783" max="11783" width="0.85546875" style="86" customWidth="1"/>
    <col min="11784" max="11784" width="13.28515625" style="86" customWidth="1"/>
    <col min="11785" max="12022" width="9.140625" style="86"/>
    <col min="12023" max="12023" width="38.85546875" style="86" customWidth="1"/>
    <col min="12024" max="12024" width="12.7109375" style="86" customWidth="1"/>
    <col min="12025" max="12025" width="0.85546875" style="86" customWidth="1"/>
    <col min="12026" max="12026" width="13.7109375" style="86" customWidth="1"/>
    <col min="12027" max="12027" width="0.85546875" style="86" customWidth="1"/>
    <col min="12028" max="12028" width="13.7109375" style="86" customWidth="1"/>
    <col min="12029" max="12029" width="0.85546875" style="86" customWidth="1"/>
    <col min="12030" max="12030" width="14.7109375" style="86" customWidth="1"/>
    <col min="12031" max="12031" width="0.85546875" style="86" customWidth="1"/>
    <col min="12032" max="12032" width="21.7109375" style="86" customWidth="1"/>
    <col min="12033" max="12033" width="0.85546875" style="86" customWidth="1"/>
    <col min="12034" max="12034" width="12.7109375" style="86" customWidth="1"/>
    <col min="12035" max="12035" width="0.85546875" style="86" customWidth="1"/>
    <col min="12036" max="12036" width="13.28515625" style="86" customWidth="1"/>
    <col min="12037" max="12037" width="0.85546875" style="86" customWidth="1"/>
    <col min="12038" max="12038" width="13.7109375" style="86" customWidth="1"/>
    <col min="12039" max="12039" width="0.85546875" style="86" customWidth="1"/>
    <col min="12040" max="12040" width="13.28515625" style="86" customWidth="1"/>
    <col min="12041" max="12278" width="9.140625" style="86"/>
    <col min="12279" max="12279" width="38.85546875" style="86" customWidth="1"/>
    <col min="12280" max="12280" width="12.7109375" style="86" customWidth="1"/>
    <col min="12281" max="12281" width="0.85546875" style="86" customWidth="1"/>
    <col min="12282" max="12282" width="13.7109375" style="86" customWidth="1"/>
    <col min="12283" max="12283" width="0.85546875" style="86" customWidth="1"/>
    <col min="12284" max="12284" width="13.7109375" style="86" customWidth="1"/>
    <col min="12285" max="12285" width="0.85546875" style="86" customWidth="1"/>
    <col min="12286" max="12286" width="14.7109375" style="86" customWidth="1"/>
    <col min="12287" max="12287" width="0.85546875" style="86" customWidth="1"/>
    <col min="12288" max="12288" width="21.7109375" style="86" customWidth="1"/>
    <col min="12289" max="12289" width="0.85546875" style="86" customWidth="1"/>
    <col min="12290" max="12290" width="12.7109375" style="86" customWidth="1"/>
    <col min="12291" max="12291" width="0.85546875" style="86" customWidth="1"/>
    <col min="12292" max="12292" width="13.28515625" style="86" customWidth="1"/>
    <col min="12293" max="12293" width="0.85546875" style="86" customWidth="1"/>
    <col min="12294" max="12294" width="13.7109375" style="86" customWidth="1"/>
    <col min="12295" max="12295" width="0.85546875" style="86" customWidth="1"/>
    <col min="12296" max="12296" width="13.28515625" style="86" customWidth="1"/>
    <col min="12297" max="12534" width="9.140625" style="86"/>
    <col min="12535" max="12535" width="38.85546875" style="86" customWidth="1"/>
    <col min="12536" max="12536" width="12.7109375" style="86" customWidth="1"/>
    <col min="12537" max="12537" width="0.85546875" style="86" customWidth="1"/>
    <col min="12538" max="12538" width="13.7109375" style="86" customWidth="1"/>
    <col min="12539" max="12539" width="0.85546875" style="86" customWidth="1"/>
    <col min="12540" max="12540" width="13.7109375" style="86" customWidth="1"/>
    <col min="12541" max="12541" width="0.85546875" style="86" customWidth="1"/>
    <col min="12542" max="12542" width="14.7109375" style="86" customWidth="1"/>
    <col min="12543" max="12543" width="0.85546875" style="86" customWidth="1"/>
    <col min="12544" max="12544" width="21.7109375" style="86" customWidth="1"/>
    <col min="12545" max="12545" width="0.85546875" style="86" customWidth="1"/>
    <col min="12546" max="12546" width="12.7109375" style="86" customWidth="1"/>
    <col min="12547" max="12547" width="0.85546875" style="86" customWidth="1"/>
    <col min="12548" max="12548" width="13.28515625" style="86" customWidth="1"/>
    <col min="12549" max="12549" width="0.85546875" style="86" customWidth="1"/>
    <col min="12550" max="12550" width="13.7109375" style="86" customWidth="1"/>
    <col min="12551" max="12551" width="0.85546875" style="86" customWidth="1"/>
    <col min="12552" max="12552" width="13.28515625" style="86" customWidth="1"/>
    <col min="12553" max="12790" width="9.140625" style="86"/>
    <col min="12791" max="12791" width="38.85546875" style="86" customWidth="1"/>
    <col min="12792" max="12792" width="12.7109375" style="86" customWidth="1"/>
    <col min="12793" max="12793" width="0.85546875" style="86" customWidth="1"/>
    <col min="12794" max="12794" width="13.7109375" style="86" customWidth="1"/>
    <col min="12795" max="12795" width="0.85546875" style="86" customWidth="1"/>
    <col min="12796" max="12796" width="13.7109375" style="86" customWidth="1"/>
    <col min="12797" max="12797" width="0.85546875" style="86" customWidth="1"/>
    <col min="12798" max="12798" width="14.7109375" style="86" customWidth="1"/>
    <col min="12799" max="12799" width="0.85546875" style="86" customWidth="1"/>
    <col min="12800" max="12800" width="21.7109375" style="86" customWidth="1"/>
    <col min="12801" max="12801" width="0.85546875" style="86" customWidth="1"/>
    <col min="12802" max="12802" width="12.7109375" style="86" customWidth="1"/>
    <col min="12803" max="12803" width="0.85546875" style="86" customWidth="1"/>
    <col min="12804" max="12804" width="13.28515625" style="86" customWidth="1"/>
    <col min="12805" max="12805" width="0.85546875" style="86" customWidth="1"/>
    <col min="12806" max="12806" width="13.7109375" style="86" customWidth="1"/>
    <col min="12807" max="12807" width="0.85546875" style="86" customWidth="1"/>
    <col min="12808" max="12808" width="13.28515625" style="86" customWidth="1"/>
    <col min="12809" max="13046" width="9.140625" style="86"/>
    <col min="13047" max="13047" width="38.85546875" style="86" customWidth="1"/>
    <col min="13048" max="13048" width="12.7109375" style="86" customWidth="1"/>
    <col min="13049" max="13049" width="0.85546875" style="86" customWidth="1"/>
    <col min="13050" max="13050" width="13.7109375" style="86" customWidth="1"/>
    <col min="13051" max="13051" width="0.85546875" style="86" customWidth="1"/>
    <col min="13052" max="13052" width="13.7109375" style="86" customWidth="1"/>
    <col min="13053" max="13053" width="0.85546875" style="86" customWidth="1"/>
    <col min="13054" max="13054" width="14.7109375" style="86" customWidth="1"/>
    <col min="13055" max="13055" width="0.85546875" style="86" customWidth="1"/>
    <col min="13056" max="13056" width="21.7109375" style="86" customWidth="1"/>
    <col min="13057" max="13057" width="0.85546875" style="86" customWidth="1"/>
    <col min="13058" max="13058" width="12.7109375" style="86" customWidth="1"/>
    <col min="13059" max="13059" width="0.85546875" style="86" customWidth="1"/>
    <col min="13060" max="13060" width="13.28515625" style="86" customWidth="1"/>
    <col min="13061" max="13061" width="0.85546875" style="86" customWidth="1"/>
    <col min="13062" max="13062" width="13.7109375" style="86" customWidth="1"/>
    <col min="13063" max="13063" width="0.85546875" style="86" customWidth="1"/>
    <col min="13064" max="13064" width="13.28515625" style="86" customWidth="1"/>
    <col min="13065" max="13302" width="9.140625" style="86"/>
    <col min="13303" max="13303" width="38.85546875" style="86" customWidth="1"/>
    <col min="13304" max="13304" width="12.7109375" style="86" customWidth="1"/>
    <col min="13305" max="13305" width="0.85546875" style="86" customWidth="1"/>
    <col min="13306" max="13306" width="13.7109375" style="86" customWidth="1"/>
    <col min="13307" max="13307" width="0.85546875" style="86" customWidth="1"/>
    <col min="13308" max="13308" width="13.7109375" style="86" customWidth="1"/>
    <col min="13309" max="13309" width="0.85546875" style="86" customWidth="1"/>
    <col min="13310" max="13310" width="14.7109375" style="86" customWidth="1"/>
    <col min="13311" max="13311" width="0.85546875" style="86" customWidth="1"/>
    <col min="13312" max="13312" width="21.7109375" style="86" customWidth="1"/>
    <col min="13313" max="13313" width="0.85546875" style="86" customWidth="1"/>
    <col min="13314" max="13314" width="12.7109375" style="86" customWidth="1"/>
    <col min="13315" max="13315" width="0.85546875" style="86" customWidth="1"/>
    <col min="13316" max="13316" width="13.28515625" style="86" customWidth="1"/>
    <col min="13317" max="13317" width="0.85546875" style="86" customWidth="1"/>
    <col min="13318" max="13318" width="13.7109375" style="86" customWidth="1"/>
    <col min="13319" max="13319" width="0.85546875" style="86" customWidth="1"/>
    <col min="13320" max="13320" width="13.28515625" style="86" customWidth="1"/>
    <col min="13321" max="13558" width="9.140625" style="86"/>
    <col min="13559" max="13559" width="38.85546875" style="86" customWidth="1"/>
    <col min="13560" max="13560" width="12.7109375" style="86" customWidth="1"/>
    <col min="13561" max="13561" width="0.85546875" style="86" customWidth="1"/>
    <col min="13562" max="13562" width="13.7109375" style="86" customWidth="1"/>
    <col min="13563" max="13563" width="0.85546875" style="86" customWidth="1"/>
    <col min="13564" max="13564" width="13.7109375" style="86" customWidth="1"/>
    <col min="13565" max="13565" width="0.85546875" style="86" customWidth="1"/>
    <col min="13566" max="13566" width="14.7109375" style="86" customWidth="1"/>
    <col min="13567" max="13567" width="0.85546875" style="86" customWidth="1"/>
    <col min="13568" max="13568" width="21.7109375" style="86" customWidth="1"/>
    <col min="13569" max="13569" width="0.85546875" style="86" customWidth="1"/>
    <col min="13570" max="13570" width="12.7109375" style="86" customWidth="1"/>
    <col min="13571" max="13571" width="0.85546875" style="86" customWidth="1"/>
    <col min="13572" max="13572" width="13.28515625" style="86" customWidth="1"/>
    <col min="13573" max="13573" width="0.85546875" style="86" customWidth="1"/>
    <col min="13574" max="13574" width="13.7109375" style="86" customWidth="1"/>
    <col min="13575" max="13575" width="0.85546875" style="86" customWidth="1"/>
    <col min="13576" max="13576" width="13.28515625" style="86" customWidth="1"/>
    <col min="13577" max="13814" width="9.140625" style="86"/>
    <col min="13815" max="13815" width="38.85546875" style="86" customWidth="1"/>
    <col min="13816" max="13816" width="12.7109375" style="86" customWidth="1"/>
    <col min="13817" max="13817" width="0.85546875" style="86" customWidth="1"/>
    <col min="13818" max="13818" width="13.7109375" style="86" customWidth="1"/>
    <col min="13819" max="13819" width="0.85546875" style="86" customWidth="1"/>
    <col min="13820" max="13820" width="13.7109375" style="86" customWidth="1"/>
    <col min="13821" max="13821" width="0.85546875" style="86" customWidth="1"/>
    <col min="13822" max="13822" width="14.7109375" style="86" customWidth="1"/>
    <col min="13823" max="13823" width="0.85546875" style="86" customWidth="1"/>
    <col min="13824" max="13824" width="21.7109375" style="86" customWidth="1"/>
    <col min="13825" max="13825" width="0.85546875" style="86" customWidth="1"/>
    <col min="13826" max="13826" width="12.7109375" style="86" customWidth="1"/>
    <col min="13827" max="13827" width="0.85546875" style="86" customWidth="1"/>
    <col min="13828" max="13828" width="13.28515625" style="86" customWidth="1"/>
    <col min="13829" max="13829" width="0.85546875" style="86" customWidth="1"/>
    <col min="13830" max="13830" width="13.7109375" style="86" customWidth="1"/>
    <col min="13831" max="13831" width="0.85546875" style="86" customWidth="1"/>
    <col min="13832" max="13832" width="13.28515625" style="86" customWidth="1"/>
    <col min="13833" max="14070" width="9.140625" style="86"/>
    <col min="14071" max="14071" width="38.85546875" style="86" customWidth="1"/>
    <col min="14072" max="14072" width="12.7109375" style="86" customWidth="1"/>
    <col min="14073" max="14073" width="0.85546875" style="86" customWidth="1"/>
    <col min="14074" max="14074" width="13.7109375" style="86" customWidth="1"/>
    <col min="14075" max="14075" width="0.85546875" style="86" customWidth="1"/>
    <col min="14076" max="14076" width="13.7109375" style="86" customWidth="1"/>
    <col min="14077" max="14077" width="0.85546875" style="86" customWidth="1"/>
    <col min="14078" max="14078" width="14.7109375" style="86" customWidth="1"/>
    <col min="14079" max="14079" width="0.85546875" style="86" customWidth="1"/>
    <col min="14080" max="14080" width="21.7109375" style="86" customWidth="1"/>
    <col min="14081" max="14081" width="0.85546875" style="86" customWidth="1"/>
    <col min="14082" max="14082" width="12.7109375" style="86" customWidth="1"/>
    <col min="14083" max="14083" width="0.85546875" style="86" customWidth="1"/>
    <col min="14084" max="14084" width="13.28515625" style="86" customWidth="1"/>
    <col min="14085" max="14085" width="0.85546875" style="86" customWidth="1"/>
    <col min="14086" max="14086" width="13.7109375" style="86" customWidth="1"/>
    <col min="14087" max="14087" width="0.85546875" style="86" customWidth="1"/>
    <col min="14088" max="14088" width="13.28515625" style="86" customWidth="1"/>
    <col min="14089" max="14326" width="9.140625" style="86"/>
    <col min="14327" max="14327" width="38.85546875" style="86" customWidth="1"/>
    <col min="14328" max="14328" width="12.7109375" style="86" customWidth="1"/>
    <col min="14329" max="14329" width="0.85546875" style="86" customWidth="1"/>
    <col min="14330" max="14330" width="13.7109375" style="86" customWidth="1"/>
    <col min="14331" max="14331" width="0.85546875" style="86" customWidth="1"/>
    <col min="14332" max="14332" width="13.7109375" style="86" customWidth="1"/>
    <col min="14333" max="14333" width="0.85546875" style="86" customWidth="1"/>
    <col min="14334" max="14334" width="14.7109375" style="86" customWidth="1"/>
    <col min="14335" max="14335" width="0.85546875" style="86" customWidth="1"/>
    <col min="14336" max="14336" width="21.7109375" style="86" customWidth="1"/>
    <col min="14337" max="14337" width="0.85546875" style="86" customWidth="1"/>
    <col min="14338" max="14338" width="12.7109375" style="86" customWidth="1"/>
    <col min="14339" max="14339" width="0.85546875" style="86" customWidth="1"/>
    <col min="14340" max="14340" width="13.28515625" style="86" customWidth="1"/>
    <col min="14341" max="14341" width="0.85546875" style="86" customWidth="1"/>
    <col min="14342" max="14342" width="13.7109375" style="86" customWidth="1"/>
    <col min="14343" max="14343" width="0.85546875" style="86" customWidth="1"/>
    <col min="14344" max="14344" width="13.28515625" style="86" customWidth="1"/>
    <col min="14345" max="14582" width="9.140625" style="86"/>
    <col min="14583" max="14583" width="38.85546875" style="86" customWidth="1"/>
    <col min="14584" max="14584" width="12.7109375" style="86" customWidth="1"/>
    <col min="14585" max="14585" width="0.85546875" style="86" customWidth="1"/>
    <col min="14586" max="14586" width="13.7109375" style="86" customWidth="1"/>
    <col min="14587" max="14587" width="0.85546875" style="86" customWidth="1"/>
    <col min="14588" max="14588" width="13.7109375" style="86" customWidth="1"/>
    <col min="14589" max="14589" width="0.85546875" style="86" customWidth="1"/>
    <col min="14590" max="14590" width="14.7109375" style="86" customWidth="1"/>
    <col min="14591" max="14591" width="0.85546875" style="86" customWidth="1"/>
    <col min="14592" max="14592" width="21.7109375" style="86" customWidth="1"/>
    <col min="14593" max="14593" width="0.85546875" style="86" customWidth="1"/>
    <col min="14594" max="14594" width="12.7109375" style="86" customWidth="1"/>
    <col min="14595" max="14595" width="0.85546875" style="86" customWidth="1"/>
    <col min="14596" max="14596" width="13.28515625" style="86" customWidth="1"/>
    <col min="14597" max="14597" width="0.85546875" style="86" customWidth="1"/>
    <col min="14598" max="14598" width="13.7109375" style="86" customWidth="1"/>
    <col min="14599" max="14599" width="0.85546875" style="86" customWidth="1"/>
    <col min="14600" max="14600" width="13.28515625" style="86" customWidth="1"/>
    <col min="14601" max="14838" width="9.140625" style="86"/>
    <col min="14839" max="14839" width="38.85546875" style="86" customWidth="1"/>
    <col min="14840" max="14840" width="12.7109375" style="86" customWidth="1"/>
    <col min="14841" max="14841" width="0.85546875" style="86" customWidth="1"/>
    <col min="14842" max="14842" width="13.7109375" style="86" customWidth="1"/>
    <col min="14843" max="14843" width="0.85546875" style="86" customWidth="1"/>
    <col min="14844" max="14844" width="13.7109375" style="86" customWidth="1"/>
    <col min="14845" max="14845" width="0.85546875" style="86" customWidth="1"/>
    <col min="14846" max="14846" width="14.7109375" style="86" customWidth="1"/>
    <col min="14847" max="14847" width="0.85546875" style="86" customWidth="1"/>
    <col min="14848" max="14848" width="21.7109375" style="86" customWidth="1"/>
    <col min="14849" max="14849" width="0.85546875" style="86" customWidth="1"/>
    <col min="14850" max="14850" width="12.7109375" style="86" customWidth="1"/>
    <col min="14851" max="14851" width="0.85546875" style="86" customWidth="1"/>
    <col min="14852" max="14852" width="13.28515625" style="86" customWidth="1"/>
    <col min="14853" max="14853" width="0.85546875" style="86" customWidth="1"/>
    <col min="14854" max="14854" width="13.7109375" style="86" customWidth="1"/>
    <col min="14855" max="14855" width="0.85546875" style="86" customWidth="1"/>
    <col min="14856" max="14856" width="13.28515625" style="86" customWidth="1"/>
    <col min="14857" max="15094" width="9.140625" style="86"/>
    <col min="15095" max="15095" width="38.85546875" style="86" customWidth="1"/>
    <col min="15096" max="15096" width="12.7109375" style="86" customWidth="1"/>
    <col min="15097" max="15097" width="0.85546875" style="86" customWidth="1"/>
    <col min="15098" max="15098" width="13.7109375" style="86" customWidth="1"/>
    <col min="15099" max="15099" width="0.85546875" style="86" customWidth="1"/>
    <col min="15100" max="15100" width="13.7109375" style="86" customWidth="1"/>
    <col min="15101" max="15101" width="0.85546875" style="86" customWidth="1"/>
    <col min="15102" max="15102" width="14.7109375" style="86" customWidth="1"/>
    <col min="15103" max="15103" width="0.85546875" style="86" customWidth="1"/>
    <col min="15104" max="15104" width="21.7109375" style="86" customWidth="1"/>
    <col min="15105" max="15105" width="0.85546875" style="86" customWidth="1"/>
    <col min="15106" max="15106" width="12.7109375" style="86" customWidth="1"/>
    <col min="15107" max="15107" width="0.85546875" style="86" customWidth="1"/>
    <col min="15108" max="15108" width="13.28515625" style="86" customWidth="1"/>
    <col min="15109" max="15109" width="0.85546875" style="86" customWidth="1"/>
    <col min="15110" max="15110" width="13.7109375" style="86" customWidth="1"/>
    <col min="15111" max="15111" width="0.85546875" style="86" customWidth="1"/>
    <col min="15112" max="15112" width="13.28515625" style="86" customWidth="1"/>
    <col min="15113" max="15350" width="9.140625" style="86"/>
    <col min="15351" max="15351" width="38.85546875" style="86" customWidth="1"/>
    <col min="15352" max="15352" width="12.7109375" style="86" customWidth="1"/>
    <col min="15353" max="15353" width="0.85546875" style="86" customWidth="1"/>
    <col min="15354" max="15354" width="13.7109375" style="86" customWidth="1"/>
    <col min="15355" max="15355" width="0.85546875" style="86" customWidth="1"/>
    <col min="15356" max="15356" width="13.7109375" style="86" customWidth="1"/>
    <col min="15357" max="15357" width="0.85546875" style="86" customWidth="1"/>
    <col min="15358" max="15358" width="14.7109375" style="86" customWidth="1"/>
    <col min="15359" max="15359" width="0.85546875" style="86" customWidth="1"/>
    <col min="15360" max="15360" width="21.7109375" style="86" customWidth="1"/>
    <col min="15361" max="15361" width="0.85546875" style="86" customWidth="1"/>
    <col min="15362" max="15362" width="12.7109375" style="86" customWidth="1"/>
    <col min="15363" max="15363" width="0.85546875" style="86" customWidth="1"/>
    <col min="15364" max="15364" width="13.28515625" style="86" customWidth="1"/>
    <col min="15365" max="15365" width="0.85546875" style="86" customWidth="1"/>
    <col min="15366" max="15366" width="13.7109375" style="86" customWidth="1"/>
    <col min="15367" max="15367" width="0.85546875" style="86" customWidth="1"/>
    <col min="15368" max="15368" width="13.28515625" style="86" customWidth="1"/>
    <col min="15369" max="15606" width="9.140625" style="86"/>
    <col min="15607" max="15607" width="38.85546875" style="86" customWidth="1"/>
    <col min="15608" max="15608" width="12.7109375" style="86" customWidth="1"/>
    <col min="15609" max="15609" width="0.85546875" style="86" customWidth="1"/>
    <col min="15610" max="15610" width="13.7109375" style="86" customWidth="1"/>
    <col min="15611" max="15611" width="0.85546875" style="86" customWidth="1"/>
    <col min="15612" max="15612" width="13.7109375" style="86" customWidth="1"/>
    <col min="15613" max="15613" width="0.85546875" style="86" customWidth="1"/>
    <col min="15614" max="15614" width="14.7109375" style="86" customWidth="1"/>
    <col min="15615" max="15615" width="0.85546875" style="86" customWidth="1"/>
    <col min="15616" max="15616" width="21.7109375" style="86" customWidth="1"/>
    <col min="15617" max="15617" width="0.85546875" style="86" customWidth="1"/>
    <col min="15618" max="15618" width="12.7109375" style="86" customWidth="1"/>
    <col min="15619" max="15619" width="0.85546875" style="86" customWidth="1"/>
    <col min="15620" max="15620" width="13.28515625" style="86" customWidth="1"/>
    <col min="15621" max="15621" width="0.85546875" style="86" customWidth="1"/>
    <col min="15622" max="15622" width="13.7109375" style="86" customWidth="1"/>
    <col min="15623" max="15623" width="0.85546875" style="86" customWidth="1"/>
    <col min="15624" max="15624" width="13.28515625" style="86" customWidth="1"/>
    <col min="15625" max="15862" width="9.140625" style="86"/>
    <col min="15863" max="15863" width="38.85546875" style="86" customWidth="1"/>
    <col min="15864" max="15864" width="12.7109375" style="86" customWidth="1"/>
    <col min="15865" max="15865" width="0.85546875" style="86" customWidth="1"/>
    <col min="15866" max="15866" width="13.7109375" style="86" customWidth="1"/>
    <col min="15867" max="15867" width="0.85546875" style="86" customWidth="1"/>
    <col min="15868" max="15868" width="13.7109375" style="86" customWidth="1"/>
    <col min="15869" max="15869" width="0.85546875" style="86" customWidth="1"/>
    <col min="15870" max="15870" width="14.7109375" style="86" customWidth="1"/>
    <col min="15871" max="15871" width="0.85546875" style="86" customWidth="1"/>
    <col min="15872" max="15872" width="21.7109375" style="86" customWidth="1"/>
    <col min="15873" max="15873" width="0.85546875" style="86" customWidth="1"/>
    <col min="15874" max="15874" width="12.7109375" style="86" customWidth="1"/>
    <col min="15875" max="15875" width="0.85546875" style="86" customWidth="1"/>
    <col min="15876" max="15876" width="13.28515625" style="86" customWidth="1"/>
    <col min="15877" max="15877" width="0.85546875" style="86" customWidth="1"/>
    <col min="15878" max="15878" width="13.7109375" style="86" customWidth="1"/>
    <col min="15879" max="15879" width="0.85546875" style="86" customWidth="1"/>
    <col min="15880" max="15880" width="13.28515625" style="86" customWidth="1"/>
    <col min="15881" max="16118" width="9.140625" style="86"/>
    <col min="16119" max="16119" width="38.85546875" style="86" customWidth="1"/>
    <col min="16120" max="16120" width="12.7109375" style="86" customWidth="1"/>
    <col min="16121" max="16121" width="0.85546875" style="86" customWidth="1"/>
    <col min="16122" max="16122" width="13.7109375" style="86" customWidth="1"/>
    <col min="16123" max="16123" width="0.85546875" style="86" customWidth="1"/>
    <col min="16124" max="16124" width="13.7109375" style="86" customWidth="1"/>
    <col min="16125" max="16125" width="0.85546875" style="86" customWidth="1"/>
    <col min="16126" max="16126" width="14.7109375" style="86" customWidth="1"/>
    <col min="16127" max="16127" width="0.85546875" style="86" customWidth="1"/>
    <col min="16128" max="16128" width="21.7109375" style="86" customWidth="1"/>
    <col min="16129" max="16129" width="0.85546875" style="86" customWidth="1"/>
    <col min="16130" max="16130" width="12.7109375" style="86" customWidth="1"/>
    <col min="16131" max="16131" width="0.85546875" style="86" customWidth="1"/>
    <col min="16132" max="16132" width="13.28515625" style="86" customWidth="1"/>
    <col min="16133" max="16133" width="0.85546875" style="86" customWidth="1"/>
    <col min="16134" max="16134" width="13.7109375" style="86" customWidth="1"/>
    <col min="16135" max="16135" width="0.85546875" style="86" customWidth="1"/>
    <col min="16136" max="16136" width="13.28515625" style="86" customWidth="1"/>
    <col min="16137" max="16384" width="9.140625" style="86"/>
  </cols>
  <sheetData>
    <row r="1" spans="1:24" ht="16.5" customHeight="1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4"/>
    </row>
    <row r="2" spans="1:24" ht="16.5" customHeight="1">
      <c r="A2" s="20" t="s">
        <v>84</v>
      </c>
      <c r="B2" s="20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</row>
    <row r="3" spans="1:24" ht="16.5" customHeight="1">
      <c r="A3" s="69" t="str">
        <f>'PL 7-8 (9m)'!A3</f>
        <v>For the nine-month period ended 30 September 2022</v>
      </c>
      <c r="B3" s="69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</row>
    <row r="4" spans="1:24" ht="14.45" customHeight="1"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</row>
    <row r="5" spans="1:24" ht="14.45" customHeight="1">
      <c r="A5" s="134"/>
      <c r="B5" s="134"/>
      <c r="C5" s="134"/>
      <c r="D5" s="134"/>
      <c r="E5" s="221"/>
      <c r="F5" s="221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</row>
    <row r="6" spans="1:24" ht="14.45" customHeight="1">
      <c r="A6" s="89"/>
      <c r="B6" s="89"/>
      <c r="C6" s="89"/>
      <c r="D6" s="238" t="s">
        <v>85</v>
      </c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</row>
    <row r="7" spans="1:24" ht="14.45" customHeight="1">
      <c r="A7" s="89"/>
      <c r="B7" s="89"/>
      <c r="C7" s="89"/>
      <c r="D7" s="239" t="s">
        <v>86</v>
      </c>
      <c r="E7" s="239"/>
      <c r="F7" s="239"/>
      <c r="G7" s="239"/>
      <c r="H7" s="239"/>
      <c r="I7" s="239"/>
      <c r="J7" s="239"/>
      <c r="K7" s="239"/>
      <c r="L7" s="239"/>
      <c r="M7" s="239"/>
      <c r="N7" s="239"/>
      <c r="O7" s="239"/>
      <c r="P7" s="239"/>
      <c r="Q7" s="239"/>
      <c r="R7" s="239"/>
      <c r="S7" s="239"/>
      <c r="T7" s="239"/>
      <c r="U7" s="92"/>
    </row>
    <row r="8" spans="1:24" ht="14.45" customHeight="1">
      <c r="A8" s="89"/>
      <c r="B8" s="89"/>
      <c r="C8" s="92"/>
      <c r="D8" s="92"/>
      <c r="E8" s="92"/>
      <c r="F8" s="135"/>
      <c r="G8" s="92"/>
      <c r="H8" s="135"/>
      <c r="I8" s="135"/>
      <c r="J8" s="135"/>
      <c r="K8" s="135"/>
      <c r="L8" s="240" t="s">
        <v>54</v>
      </c>
      <c r="M8" s="240"/>
      <c r="N8" s="240"/>
      <c r="O8" s="240"/>
      <c r="P8" s="240"/>
      <c r="Q8" s="240"/>
      <c r="R8" s="240"/>
      <c r="S8" s="92"/>
      <c r="T8" s="92"/>
      <c r="U8" s="92"/>
    </row>
    <row r="9" spans="1:24" s="89" customFormat="1" ht="14.45" customHeight="1">
      <c r="C9" s="90"/>
      <c r="E9" s="90"/>
      <c r="G9" s="90"/>
      <c r="K9" s="90"/>
      <c r="L9" s="241" t="s">
        <v>186</v>
      </c>
      <c r="M9" s="241"/>
      <c r="N9" s="241"/>
      <c r="O9" s="90"/>
      <c r="P9" s="92"/>
      <c r="Q9" s="90"/>
      <c r="R9" s="92"/>
      <c r="S9" s="90"/>
      <c r="W9" s="90"/>
      <c r="X9" s="136"/>
    </row>
    <row r="10" spans="1:24" s="89" customFormat="1" ht="14.45" customHeight="1">
      <c r="C10" s="90"/>
      <c r="E10" s="90"/>
      <c r="F10" s="92"/>
      <c r="G10" s="90"/>
      <c r="H10" s="92"/>
      <c r="I10" s="92"/>
      <c r="J10" s="92"/>
      <c r="K10" s="90"/>
      <c r="L10" s="117" t="s">
        <v>253</v>
      </c>
      <c r="M10" s="90"/>
      <c r="N10" s="117"/>
      <c r="O10" s="90"/>
      <c r="Q10" s="90"/>
      <c r="S10" s="90"/>
      <c r="W10" s="90"/>
      <c r="X10" s="136"/>
    </row>
    <row r="11" spans="1:24" s="89" customFormat="1" ht="14.45" customHeight="1">
      <c r="D11" s="90" t="s">
        <v>88</v>
      </c>
      <c r="F11" s="41" t="s">
        <v>227</v>
      </c>
      <c r="H11" s="238" t="s">
        <v>149</v>
      </c>
      <c r="I11" s="238"/>
      <c r="J11" s="238"/>
      <c r="K11" s="90"/>
      <c r="L11" s="94" t="s">
        <v>252</v>
      </c>
      <c r="M11" s="90"/>
      <c r="N11" s="94"/>
      <c r="O11" s="90"/>
      <c r="P11" s="94" t="s">
        <v>180</v>
      </c>
      <c r="Q11" s="90"/>
      <c r="R11" s="94" t="s">
        <v>151</v>
      </c>
      <c r="S11" s="90"/>
      <c r="V11" s="117"/>
      <c r="W11" s="92"/>
    </row>
    <row r="12" spans="1:24" s="89" customFormat="1" ht="14.45" customHeight="1">
      <c r="C12" s="90"/>
      <c r="D12" s="90" t="s">
        <v>89</v>
      </c>
      <c r="E12" s="90"/>
      <c r="F12" s="90" t="s">
        <v>228</v>
      </c>
      <c r="G12" s="90"/>
      <c r="H12" s="90" t="s">
        <v>90</v>
      </c>
      <c r="I12" s="90"/>
      <c r="J12" s="90"/>
      <c r="K12" s="90"/>
      <c r="L12" s="117" t="s">
        <v>251</v>
      </c>
      <c r="M12" s="90"/>
      <c r="N12" s="117" t="s">
        <v>230</v>
      </c>
      <c r="O12" s="90"/>
      <c r="P12" s="94" t="s">
        <v>181</v>
      </c>
      <c r="Q12" s="90"/>
      <c r="R12" s="94" t="s">
        <v>153</v>
      </c>
      <c r="S12" s="90"/>
      <c r="T12" s="117" t="s">
        <v>91</v>
      </c>
      <c r="U12" s="90"/>
      <c r="V12" s="94" t="s">
        <v>92</v>
      </c>
      <c r="W12" s="90"/>
      <c r="X12" s="136"/>
    </row>
    <row r="13" spans="1:24" s="89" customFormat="1" ht="14.45" customHeight="1">
      <c r="C13" s="90"/>
      <c r="D13" s="90" t="s">
        <v>93</v>
      </c>
      <c r="E13" s="90"/>
      <c r="F13" s="95" t="s">
        <v>229</v>
      </c>
      <c r="G13" s="90"/>
      <c r="H13" s="95" t="s">
        <v>94</v>
      </c>
      <c r="I13" s="90"/>
      <c r="J13" s="90" t="s">
        <v>53</v>
      </c>
      <c r="K13" s="90"/>
      <c r="L13" s="117" t="s">
        <v>154</v>
      </c>
      <c r="M13" s="90"/>
      <c r="N13" s="117" t="s">
        <v>231</v>
      </c>
      <c r="O13" s="90"/>
      <c r="P13" s="94" t="s">
        <v>182</v>
      </c>
      <c r="Q13" s="90"/>
      <c r="R13" s="94" t="s">
        <v>87</v>
      </c>
      <c r="S13" s="90"/>
      <c r="T13" s="90" t="s">
        <v>95</v>
      </c>
      <c r="U13" s="90"/>
      <c r="V13" s="90" t="s">
        <v>96</v>
      </c>
      <c r="W13" s="90"/>
      <c r="X13" s="90" t="s">
        <v>57</v>
      </c>
    </row>
    <row r="14" spans="1:24" s="89" customFormat="1" ht="14.45" customHeight="1">
      <c r="B14" s="128" t="s">
        <v>8</v>
      </c>
      <c r="C14" s="90"/>
      <c r="D14" s="39" t="s">
        <v>9</v>
      </c>
      <c r="E14" s="90"/>
      <c r="F14" s="39" t="s">
        <v>9</v>
      </c>
      <c r="G14" s="90"/>
      <c r="H14" s="39" t="s">
        <v>9</v>
      </c>
      <c r="I14" s="90"/>
      <c r="J14" s="39" t="s">
        <v>9</v>
      </c>
      <c r="K14" s="90"/>
      <c r="L14" s="39" t="s">
        <v>9</v>
      </c>
      <c r="M14" s="90"/>
      <c r="N14" s="39" t="s">
        <v>9</v>
      </c>
      <c r="O14" s="90"/>
      <c r="P14" s="39" t="s">
        <v>9</v>
      </c>
      <c r="Q14" s="90"/>
      <c r="R14" s="39" t="s">
        <v>9</v>
      </c>
      <c r="S14" s="90"/>
      <c r="T14" s="39" t="s">
        <v>9</v>
      </c>
      <c r="U14" s="90"/>
      <c r="V14" s="39" t="s">
        <v>9</v>
      </c>
      <c r="W14" s="90"/>
      <c r="X14" s="39" t="s">
        <v>9</v>
      </c>
    </row>
    <row r="15" spans="1:24" s="89" customFormat="1" ht="14.45" customHeight="1">
      <c r="C15" s="90"/>
      <c r="D15" s="90"/>
      <c r="E15" s="90"/>
      <c r="F15" s="90"/>
      <c r="G15" s="90"/>
      <c r="H15" s="90"/>
      <c r="I15" s="90"/>
      <c r="J15" s="90"/>
      <c r="K15" s="90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137"/>
    </row>
    <row r="16" spans="1:24" s="145" customFormat="1" ht="14.45" customHeight="1">
      <c r="A16" s="144" t="s">
        <v>175</v>
      </c>
      <c r="B16" s="144"/>
      <c r="C16" s="101"/>
      <c r="D16" s="101">
        <v>3615930</v>
      </c>
      <c r="E16" s="101"/>
      <c r="F16" s="101">
        <v>0</v>
      </c>
      <c r="G16" s="101"/>
      <c r="H16" s="101">
        <v>49892</v>
      </c>
      <c r="I16" s="101"/>
      <c r="J16" s="101">
        <v>-578143</v>
      </c>
      <c r="L16" s="101">
        <v>-30186</v>
      </c>
      <c r="N16" s="146">
        <v>0</v>
      </c>
      <c r="P16" s="146">
        <v>0</v>
      </c>
      <c r="R16" s="146">
        <f>SUM(L16:P16)</f>
        <v>-30186</v>
      </c>
      <c r="T16" s="146">
        <f>SUM(D16:J16,R16)</f>
        <v>3057493</v>
      </c>
      <c r="V16" s="101">
        <v>53750</v>
      </c>
      <c r="X16" s="101">
        <f>SUM(T16:V16)</f>
        <v>3111243</v>
      </c>
    </row>
    <row r="17" spans="1:24" s="145" customFormat="1" ht="14.45" customHeight="1">
      <c r="A17" s="214" t="s">
        <v>97</v>
      </c>
      <c r="B17" s="214"/>
      <c r="C17" s="101"/>
      <c r="D17" s="101"/>
      <c r="E17" s="101"/>
      <c r="F17" s="101"/>
      <c r="G17" s="101"/>
      <c r="H17" s="101"/>
      <c r="I17" s="101"/>
      <c r="J17" s="101"/>
      <c r="L17" s="146"/>
      <c r="N17" s="146"/>
      <c r="P17" s="146"/>
      <c r="R17" s="146"/>
      <c r="T17" s="146"/>
      <c r="V17" s="146"/>
      <c r="X17" s="146"/>
    </row>
    <row r="18" spans="1:24" s="145" customFormat="1" ht="14.45" customHeight="1">
      <c r="A18" s="161" t="s">
        <v>177</v>
      </c>
      <c r="B18" s="161"/>
      <c r="D18" s="146"/>
      <c r="F18" s="146"/>
      <c r="H18" s="146"/>
      <c r="J18" s="215"/>
      <c r="L18" s="146"/>
      <c r="N18" s="146"/>
      <c r="P18" s="146"/>
      <c r="R18" s="146"/>
      <c r="T18" s="146"/>
      <c r="V18" s="146"/>
      <c r="X18" s="146"/>
    </row>
    <row r="19" spans="1:24" s="145" customFormat="1" ht="14.45" customHeight="1">
      <c r="A19" s="129" t="s">
        <v>178</v>
      </c>
      <c r="B19" s="210"/>
      <c r="D19" s="146">
        <v>0</v>
      </c>
      <c r="F19" s="146">
        <v>0</v>
      </c>
      <c r="H19" s="146">
        <v>0</v>
      </c>
      <c r="J19" s="215">
        <v>0</v>
      </c>
      <c r="L19" s="146">
        <v>0</v>
      </c>
      <c r="N19" s="146">
        <v>0</v>
      </c>
      <c r="P19" s="146">
        <v>1856</v>
      </c>
      <c r="R19" s="146">
        <f t="shared" ref="R19:R20" si="0">SUM(L19:P19)</f>
        <v>1856</v>
      </c>
      <c r="T19" s="146">
        <f>SUM(D19:J19,R19)</f>
        <v>1856</v>
      </c>
      <c r="V19" s="146">
        <v>46188</v>
      </c>
      <c r="X19" s="146">
        <f>SUM(T19:V19)</f>
        <v>48044</v>
      </c>
    </row>
    <row r="20" spans="1:24" s="145" customFormat="1" ht="14.45" customHeight="1">
      <c r="A20" s="161" t="s">
        <v>146</v>
      </c>
      <c r="B20" s="161"/>
      <c r="D20" s="146">
        <v>0</v>
      </c>
      <c r="F20" s="146">
        <v>0</v>
      </c>
      <c r="H20" s="146">
        <v>0</v>
      </c>
      <c r="J20" s="215">
        <v>-987722</v>
      </c>
      <c r="L20" s="146">
        <v>0</v>
      </c>
      <c r="N20" s="146">
        <v>0</v>
      </c>
      <c r="P20" s="146">
        <v>0</v>
      </c>
      <c r="R20" s="146">
        <f t="shared" si="0"/>
        <v>0</v>
      </c>
      <c r="T20" s="146">
        <f>SUM(D20:J20,R20)</f>
        <v>-987722</v>
      </c>
      <c r="V20" s="146">
        <v>-4916</v>
      </c>
      <c r="X20" s="146">
        <f>SUM(T20:V20)</f>
        <v>-992638</v>
      </c>
    </row>
    <row r="21" spans="1:24" s="145" customFormat="1" ht="14.45" customHeight="1">
      <c r="A21" s="180" t="s">
        <v>179</v>
      </c>
      <c r="B21" s="180"/>
      <c r="D21" s="184">
        <v>0</v>
      </c>
      <c r="F21" s="184">
        <v>0</v>
      </c>
      <c r="H21" s="184">
        <v>0</v>
      </c>
      <c r="J21" s="184">
        <v>0</v>
      </c>
      <c r="L21" s="184">
        <v>6318</v>
      </c>
      <c r="N21" s="184">
        <v>0</v>
      </c>
      <c r="P21" s="184">
        <v>0</v>
      </c>
      <c r="R21" s="184">
        <f>SUM(L21:P21)</f>
        <v>6318</v>
      </c>
      <c r="T21" s="216">
        <f>SUM(D21:J21,R21)</f>
        <v>6318</v>
      </c>
      <c r="V21" s="184">
        <v>0</v>
      </c>
      <c r="X21" s="216">
        <f>SUM(T21:V21)</f>
        <v>6318</v>
      </c>
    </row>
    <row r="22" spans="1:24" s="145" customFormat="1" ht="14.45" customHeight="1">
      <c r="C22" s="187"/>
      <c r="D22" s="187"/>
      <c r="E22" s="187"/>
      <c r="F22" s="187"/>
      <c r="G22" s="187"/>
      <c r="H22" s="187"/>
      <c r="I22" s="187"/>
      <c r="J22" s="215"/>
      <c r="K22" s="187"/>
      <c r="L22" s="187"/>
      <c r="M22" s="187"/>
      <c r="N22" s="187"/>
      <c r="O22" s="187"/>
      <c r="P22" s="187"/>
      <c r="Q22" s="187"/>
      <c r="R22" s="187"/>
      <c r="S22" s="187"/>
      <c r="T22" s="215"/>
      <c r="U22" s="187"/>
      <c r="V22" s="187"/>
      <c r="W22" s="187"/>
      <c r="X22" s="215"/>
    </row>
    <row r="23" spans="1:24" s="145" customFormat="1" ht="14.45" customHeight="1" thickBot="1">
      <c r="A23" s="194" t="s">
        <v>176</v>
      </c>
      <c r="B23" s="194"/>
      <c r="C23" s="187"/>
      <c r="D23" s="217">
        <f>SUM(D16:D21)</f>
        <v>3615930</v>
      </c>
      <c r="E23" s="187"/>
      <c r="F23" s="217">
        <f>SUM(F16:F21)</f>
        <v>0</v>
      </c>
      <c r="G23" s="187"/>
      <c r="H23" s="217">
        <f>SUM(H16:H21)</f>
        <v>49892</v>
      </c>
      <c r="I23" s="187"/>
      <c r="J23" s="218">
        <f>SUM(J16:J21)</f>
        <v>-1565865</v>
      </c>
      <c r="K23" s="187"/>
      <c r="L23" s="217">
        <f>SUM(L16:L21)</f>
        <v>-23868</v>
      </c>
      <c r="M23" s="187"/>
      <c r="N23" s="217">
        <f>SUM(N16:N21)</f>
        <v>0</v>
      </c>
      <c r="O23" s="187"/>
      <c r="P23" s="217">
        <f>SUM(P16:P21)</f>
        <v>1856</v>
      </c>
      <c r="Q23" s="187"/>
      <c r="R23" s="217">
        <f>SUM(R16:R21)</f>
        <v>-22012</v>
      </c>
      <c r="S23" s="187"/>
      <c r="T23" s="218">
        <f>SUM(T16:T21)</f>
        <v>2077945</v>
      </c>
      <c r="U23" s="187"/>
      <c r="V23" s="217">
        <f>SUM(V16:V21)</f>
        <v>95022</v>
      </c>
      <c r="W23" s="187"/>
      <c r="X23" s="218">
        <f>SUM(X16:X21)</f>
        <v>2172967</v>
      </c>
    </row>
    <row r="24" spans="1:24" s="145" customFormat="1" ht="14.45" customHeight="1" thickTop="1">
      <c r="A24" s="194"/>
      <c r="B24" s="194"/>
      <c r="C24" s="187"/>
      <c r="D24" s="187"/>
      <c r="E24" s="187"/>
      <c r="F24" s="187"/>
      <c r="G24" s="187"/>
      <c r="H24" s="187"/>
      <c r="I24" s="187"/>
      <c r="J24" s="187"/>
      <c r="K24" s="187"/>
      <c r="L24" s="187"/>
      <c r="M24" s="187"/>
      <c r="N24" s="187"/>
      <c r="O24" s="187"/>
      <c r="P24" s="187"/>
      <c r="Q24" s="187"/>
      <c r="R24" s="187"/>
      <c r="S24" s="187"/>
      <c r="T24" s="187"/>
      <c r="U24" s="187"/>
      <c r="V24" s="187"/>
      <c r="W24" s="187"/>
      <c r="X24" s="187"/>
    </row>
    <row r="25" spans="1:24" s="145" customFormat="1" ht="14.45" customHeight="1">
      <c r="A25" s="194"/>
      <c r="B25" s="194"/>
      <c r="C25" s="187"/>
      <c r="D25" s="187"/>
      <c r="E25" s="187"/>
      <c r="F25" s="187"/>
      <c r="G25" s="187"/>
      <c r="H25" s="187"/>
      <c r="I25" s="187"/>
      <c r="J25" s="187"/>
      <c r="K25" s="187"/>
      <c r="L25" s="187"/>
      <c r="M25" s="187"/>
      <c r="N25" s="187"/>
      <c r="O25" s="187"/>
      <c r="P25" s="187"/>
      <c r="Q25" s="187"/>
      <c r="R25" s="187"/>
      <c r="S25" s="187"/>
      <c r="T25" s="187"/>
      <c r="U25" s="187"/>
      <c r="V25" s="187"/>
      <c r="W25" s="187"/>
      <c r="X25" s="187"/>
    </row>
    <row r="26" spans="1:24" ht="14.45" customHeight="1">
      <c r="A26" s="20" t="s">
        <v>222</v>
      </c>
      <c r="B26" s="20"/>
      <c r="C26" s="47"/>
      <c r="D26" s="4">
        <f>D23</f>
        <v>3615930</v>
      </c>
      <c r="E26" s="47"/>
      <c r="F26" s="4">
        <v>0</v>
      </c>
      <c r="G26" s="47"/>
      <c r="H26" s="4">
        <f>H23</f>
        <v>49892</v>
      </c>
      <c r="I26" s="47"/>
      <c r="J26" s="4">
        <v>-2306451</v>
      </c>
      <c r="K26" s="86"/>
      <c r="L26" s="4">
        <v>-18252</v>
      </c>
      <c r="M26" s="86"/>
      <c r="N26" s="17">
        <v>2925927</v>
      </c>
      <c r="O26" s="86"/>
      <c r="P26" s="17">
        <v>1856</v>
      </c>
      <c r="Q26" s="86"/>
      <c r="R26" s="17">
        <v>2909531</v>
      </c>
      <c r="S26" s="86"/>
      <c r="T26" s="17">
        <f>SUM(D26:J26,R26)</f>
        <v>4268902</v>
      </c>
      <c r="U26" s="86"/>
      <c r="V26" s="4">
        <v>111994</v>
      </c>
      <c r="W26" s="86"/>
      <c r="X26" s="4">
        <f>T26+V26</f>
        <v>4380896</v>
      </c>
    </row>
    <row r="27" spans="1:24" ht="14.45" customHeight="1">
      <c r="A27" s="82" t="s">
        <v>97</v>
      </c>
      <c r="B27" s="82"/>
      <c r="C27" s="47"/>
      <c r="D27" s="4"/>
      <c r="E27" s="47"/>
      <c r="F27" s="4"/>
      <c r="G27" s="47"/>
      <c r="H27" s="4"/>
      <c r="I27" s="47"/>
      <c r="J27" s="4"/>
      <c r="K27" s="86"/>
      <c r="L27" s="17"/>
      <c r="M27" s="86"/>
      <c r="N27" s="17"/>
      <c r="O27" s="86"/>
      <c r="P27" s="17"/>
      <c r="Q27" s="86"/>
      <c r="R27" s="17"/>
      <c r="S27" s="86"/>
      <c r="T27" s="17"/>
      <c r="U27" s="86"/>
      <c r="V27" s="17"/>
      <c r="W27" s="86"/>
      <c r="X27" s="17"/>
    </row>
    <row r="28" spans="1:24" ht="14.45" customHeight="1">
      <c r="A28" s="74" t="s">
        <v>224</v>
      </c>
      <c r="B28" s="64">
        <v>18</v>
      </c>
      <c r="C28" s="47"/>
      <c r="D28" s="4">
        <v>541997</v>
      </c>
      <c r="E28" s="47"/>
      <c r="F28" s="4">
        <v>-238479</v>
      </c>
      <c r="G28" s="47"/>
      <c r="H28" s="4">
        <v>0</v>
      </c>
      <c r="I28" s="47"/>
      <c r="J28" s="4">
        <v>0</v>
      </c>
      <c r="K28" s="86"/>
      <c r="L28" s="17">
        <v>0</v>
      </c>
      <c r="M28" s="86"/>
      <c r="N28" s="17">
        <v>0</v>
      </c>
      <c r="O28" s="86"/>
      <c r="P28" s="17">
        <v>0</v>
      </c>
      <c r="Q28" s="86"/>
      <c r="R28" s="17">
        <v>0</v>
      </c>
      <c r="S28" s="86"/>
      <c r="T28" s="17">
        <f t="shared" ref="T28:T33" si="1">SUM(D28:J28,R28)</f>
        <v>303518</v>
      </c>
      <c r="U28" s="86"/>
      <c r="V28" s="17">
        <v>0</v>
      </c>
      <c r="W28" s="86"/>
      <c r="X28" s="17">
        <f t="shared" ref="X28:X34" si="2">SUM(T28:V28)</f>
        <v>303518</v>
      </c>
    </row>
    <row r="29" spans="1:24" ht="14.45" customHeight="1">
      <c r="A29" s="74" t="s">
        <v>225</v>
      </c>
      <c r="B29" s="64">
        <v>18</v>
      </c>
      <c r="C29" s="47"/>
      <c r="D29" s="4">
        <v>512633</v>
      </c>
      <c r="E29" s="47"/>
      <c r="F29" s="4">
        <v>-329669</v>
      </c>
      <c r="G29" s="47"/>
      <c r="H29" s="4">
        <v>0</v>
      </c>
      <c r="I29" s="47"/>
      <c r="J29" s="4">
        <v>0</v>
      </c>
      <c r="K29" s="86"/>
      <c r="L29" s="17">
        <v>0</v>
      </c>
      <c r="M29" s="86"/>
      <c r="N29" s="17">
        <v>0</v>
      </c>
      <c r="O29" s="86"/>
      <c r="P29" s="17">
        <v>0</v>
      </c>
      <c r="Q29" s="86"/>
      <c r="R29" s="17">
        <v>0</v>
      </c>
      <c r="S29" s="86"/>
      <c r="T29" s="17">
        <f t="shared" si="1"/>
        <v>182964</v>
      </c>
      <c r="U29" s="86"/>
      <c r="V29" s="17">
        <v>0</v>
      </c>
      <c r="W29" s="86"/>
      <c r="X29" s="17">
        <f t="shared" si="2"/>
        <v>182964</v>
      </c>
    </row>
    <row r="30" spans="1:24" ht="14.45" customHeight="1">
      <c r="A30" s="74" t="s">
        <v>177</v>
      </c>
      <c r="B30" s="74"/>
      <c r="C30" s="86"/>
      <c r="D30" s="17"/>
      <c r="E30" s="86"/>
      <c r="F30" s="17"/>
      <c r="G30" s="86"/>
      <c r="H30" s="17"/>
      <c r="I30" s="86"/>
      <c r="J30" s="139"/>
      <c r="K30" s="86"/>
      <c r="L30" s="17"/>
      <c r="M30" s="86"/>
      <c r="N30" s="17"/>
      <c r="O30" s="86"/>
      <c r="P30" s="17"/>
      <c r="Q30" s="86"/>
      <c r="R30" s="17"/>
      <c r="S30" s="86"/>
      <c r="T30" s="17"/>
      <c r="U30" s="86"/>
      <c r="V30" s="17"/>
      <c r="W30" s="86"/>
      <c r="X30" s="17"/>
    </row>
    <row r="31" spans="1:24" ht="14.45" customHeight="1">
      <c r="A31" s="129" t="s">
        <v>178</v>
      </c>
      <c r="B31" s="64">
        <v>10</v>
      </c>
      <c r="C31" s="86"/>
      <c r="D31" s="17">
        <v>0</v>
      </c>
      <c r="E31" s="86"/>
      <c r="F31" s="17">
        <v>0</v>
      </c>
      <c r="G31" s="86"/>
      <c r="H31" s="17">
        <v>0</v>
      </c>
      <c r="I31" s="86"/>
      <c r="J31" s="139">
        <v>0</v>
      </c>
      <c r="K31" s="86"/>
      <c r="L31" s="17">
        <v>0</v>
      </c>
      <c r="M31" s="86"/>
      <c r="N31" s="17">
        <v>0</v>
      </c>
      <c r="O31" s="86"/>
      <c r="P31" s="17">
        <v>-1239</v>
      </c>
      <c r="Q31" s="86"/>
      <c r="R31" s="17">
        <v>-1239</v>
      </c>
      <c r="S31" s="86"/>
      <c r="T31" s="17">
        <f t="shared" si="1"/>
        <v>-1239</v>
      </c>
      <c r="U31" s="86"/>
      <c r="V31" s="17">
        <v>5848</v>
      </c>
      <c r="W31" s="86"/>
      <c r="X31" s="17">
        <f t="shared" si="2"/>
        <v>4609</v>
      </c>
    </row>
    <row r="32" spans="1:24" ht="14.45" customHeight="1">
      <c r="A32" s="129" t="s">
        <v>226</v>
      </c>
      <c r="B32" s="64">
        <v>10</v>
      </c>
      <c r="C32" s="86"/>
      <c r="D32" s="17">
        <v>0</v>
      </c>
      <c r="E32" s="86"/>
      <c r="F32" s="17">
        <v>0</v>
      </c>
      <c r="G32" s="86"/>
      <c r="H32" s="17">
        <v>0</v>
      </c>
      <c r="I32" s="86"/>
      <c r="J32" s="139">
        <v>0</v>
      </c>
      <c r="K32" s="86"/>
      <c r="L32" s="17">
        <v>0</v>
      </c>
      <c r="M32" s="86"/>
      <c r="N32" s="17">
        <v>0</v>
      </c>
      <c r="O32" s="86"/>
      <c r="P32" s="17">
        <v>0</v>
      </c>
      <c r="Q32" s="86"/>
      <c r="R32" s="17">
        <v>0</v>
      </c>
      <c r="S32" s="86"/>
      <c r="T32" s="17">
        <f t="shared" si="1"/>
        <v>0</v>
      </c>
      <c r="U32" s="86"/>
      <c r="V32" s="17">
        <v>-49</v>
      </c>
      <c r="W32" s="86"/>
      <c r="X32" s="17">
        <f t="shared" si="2"/>
        <v>-49</v>
      </c>
    </row>
    <row r="33" spans="1:24" ht="14.45" customHeight="1">
      <c r="A33" s="74" t="s">
        <v>146</v>
      </c>
      <c r="B33" s="74"/>
      <c r="C33" s="86"/>
      <c r="D33" s="17">
        <v>0</v>
      </c>
      <c r="E33" s="86"/>
      <c r="F33" s="17">
        <v>0</v>
      </c>
      <c r="G33" s="86"/>
      <c r="H33" s="17">
        <v>0</v>
      </c>
      <c r="I33" s="86"/>
      <c r="J33" s="139">
        <v>-786002</v>
      </c>
      <c r="K33" s="86"/>
      <c r="L33" s="17">
        <v>0</v>
      </c>
      <c r="M33" s="86"/>
      <c r="N33" s="17">
        <v>0</v>
      </c>
      <c r="O33" s="86"/>
      <c r="P33" s="17">
        <v>0</v>
      </c>
      <c r="Q33" s="86"/>
      <c r="R33" s="17">
        <v>0</v>
      </c>
      <c r="S33" s="86"/>
      <c r="T33" s="17">
        <f t="shared" si="1"/>
        <v>-786002</v>
      </c>
      <c r="U33" s="86"/>
      <c r="V33" s="17">
        <v>-3812</v>
      </c>
      <c r="W33" s="86"/>
      <c r="X33" s="17">
        <f t="shared" si="2"/>
        <v>-789814</v>
      </c>
    </row>
    <row r="34" spans="1:24" ht="14.45" customHeight="1">
      <c r="A34" s="44" t="s">
        <v>179</v>
      </c>
      <c r="B34" s="44"/>
      <c r="C34" s="86"/>
      <c r="D34" s="140">
        <v>0</v>
      </c>
      <c r="E34" s="86"/>
      <c r="F34" s="140">
        <v>0</v>
      </c>
      <c r="G34" s="86"/>
      <c r="H34" s="140">
        <v>0</v>
      </c>
      <c r="I34" s="86"/>
      <c r="J34" s="140">
        <v>0</v>
      </c>
      <c r="K34" s="86"/>
      <c r="L34" s="140">
        <v>-11934</v>
      </c>
      <c r="M34" s="86"/>
      <c r="N34" s="140">
        <v>0</v>
      </c>
      <c r="O34" s="86"/>
      <c r="P34" s="140">
        <v>0</v>
      </c>
      <c r="Q34" s="86"/>
      <c r="R34" s="140">
        <f>SUM(L34:P34)</f>
        <v>-11934</v>
      </c>
      <c r="S34" s="86"/>
      <c r="T34" s="141">
        <f>SUM(D34:J34,R34)</f>
        <v>-11934</v>
      </c>
      <c r="U34" s="86"/>
      <c r="V34" s="140">
        <v>0</v>
      </c>
      <c r="W34" s="86"/>
      <c r="X34" s="141">
        <f t="shared" si="2"/>
        <v>-11934</v>
      </c>
    </row>
    <row r="35" spans="1:24" ht="14.45" customHeight="1">
      <c r="C35" s="98"/>
      <c r="D35" s="18"/>
      <c r="E35" s="98"/>
      <c r="F35" s="18"/>
      <c r="G35" s="98"/>
      <c r="H35" s="18"/>
      <c r="I35" s="98"/>
      <c r="J35" s="139"/>
      <c r="K35" s="98"/>
      <c r="L35" s="18"/>
      <c r="M35" s="98"/>
      <c r="N35" s="18"/>
      <c r="O35" s="98"/>
      <c r="P35" s="18"/>
      <c r="Q35" s="98"/>
      <c r="R35" s="18"/>
      <c r="S35" s="98"/>
      <c r="T35" s="139"/>
      <c r="U35" s="98"/>
      <c r="V35" s="18"/>
      <c r="W35" s="98"/>
      <c r="X35" s="139"/>
    </row>
    <row r="36" spans="1:24" ht="14.45" customHeight="1" thickBot="1">
      <c r="A36" s="87" t="s">
        <v>223</v>
      </c>
      <c r="B36" s="87"/>
      <c r="C36" s="98"/>
      <c r="D36" s="142">
        <f>SUM(D26:D34)</f>
        <v>4670560</v>
      </c>
      <c r="E36" s="98"/>
      <c r="F36" s="142">
        <f>SUM(F26:F34)</f>
        <v>-568148</v>
      </c>
      <c r="G36" s="98"/>
      <c r="H36" s="142">
        <f>SUM(H26:H34)</f>
        <v>49892</v>
      </c>
      <c r="I36" s="98"/>
      <c r="J36" s="143">
        <f>SUM(J26:J34)</f>
        <v>-3092453</v>
      </c>
      <c r="K36" s="98"/>
      <c r="L36" s="142">
        <f>SUM(L26:L34)</f>
        <v>-30186</v>
      </c>
      <c r="M36" s="98"/>
      <c r="N36" s="142">
        <f>SUM(N26:N34)</f>
        <v>2925927</v>
      </c>
      <c r="O36" s="98"/>
      <c r="P36" s="142">
        <f>SUM(P26:P34)</f>
        <v>617</v>
      </c>
      <c r="Q36" s="98"/>
      <c r="R36" s="142">
        <f>SUM(R26:R34)</f>
        <v>2896358</v>
      </c>
      <c r="S36" s="98"/>
      <c r="T36" s="143">
        <f>SUM(T26:T34)</f>
        <v>3956209</v>
      </c>
      <c r="U36" s="98"/>
      <c r="V36" s="142">
        <f>SUM(V26:V34)</f>
        <v>113981</v>
      </c>
      <c r="W36" s="98"/>
      <c r="X36" s="143">
        <f>SUM(X26:X34)</f>
        <v>4070190</v>
      </c>
    </row>
    <row r="37" spans="1:24" ht="16.5" customHeight="1" thickTop="1">
      <c r="A37" s="87"/>
      <c r="B37" s="87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</row>
    <row r="38" spans="1:24" ht="16.5" customHeight="1">
      <c r="A38" s="87"/>
      <c r="B38" s="87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</row>
    <row r="39" spans="1:24" ht="16.5" customHeight="1">
      <c r="A39" s="87"/>
      <c r="B39" s="87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</row>
    <row r="40" spans="1:24" ht="16.5" customHeight="1">
      <c r="A40" s="87"/>
      <c r="B40" s="87"/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</row>
    <row r="41" spans="1:24" ht="16.5" customHeight="1">
      <c r="A41" s="87"/>
      <c r="B41" s="87"/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</row>
    <row r="42" spans="1:24" ht="16.5" customHeight="1">
      <c r="A42" s="87"/>
      <c r="B42" s="87"/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98"/>
      <c r="X42" s="98"/>
    </row>
    <row r="43" spans="1:24" ht="16.5" customHeight="1">
      <c r="A43" s="87"/>
      <c r="B43" s="87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</row>
    <row r="44" spans="1:24" ht="16.5" customHeight="1">
      <c r="A44" s="87"/>
      <c r="B44" s="87"/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</row>
    <row r="45" spans="1:24" ht="10.9" customHeight="1">
      <c r="A45" s="87"/>
      <c r="B45" s="87"/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</row>
    <row r="46" spans="1:24" ht="16.5" customHeight="1">
      <c r="A46" s="87"/>
      <c r="B46" s="87"/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</row>
    <row r="47" spans="1:24" ht="16.5" customHeight="1">
      <c r="A47" s="87"/>
      <c r="B47" s="87"/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</row>
    <row r="48" spans="1:24" ht="7.9" customHeight="1">
      <c r="A48" s="87"/>
      <c r="B48" s="87"/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</row>
    <row r="49" spans="1:24" ht="10.5" customHeight="1">
      <c r="A49" s="87"/>
      <c r="B49" s="87"/>
      <c r="C49" s="98"/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/>
      <c r="Q49" s="98"/>
      <c r="R49" s="98"/>
      <c r="S49" s="98"/>
      <c r="T49" s="98"/>
      <c r="U49" s="98"/>
      <c r="V49" s="98"/>
      <c r="W49" s="98"/>
      <c r="X49" s="98"/>
    </row>
    <row r="50" spans="1:24" ht="21.95" customHeight="1">
      <c r="A50" s="235" t="s">
        <v>29</v>
      </c>
      <c r="B50" s="235"/>
      <c r="C50" s="235"/>
      <c r="D50" s="235"/>
      <c r="E50" s="235"/>
      <c r="F50" s="235"/>
      <c r="G50" s="235"/>
      <c r="H50" s="235"/>
      <c r="I50" s="235"/>
      <c r="J50" s="235"/>
      <c r="K50" s="235"/>
      <c r="L50" s="235"/>
      <c r="M50" s="235"/>
      <c r="N50" s="235"/>
      <c r="O50" s="235"/>
      <c r="P50" s="235"/>
      <c r="Q50" s="235"/>
      <c r="R50" s="235"/>
      <c r="S50" s="235"/>
      <c r="T50" s="138"/>
      <c r="U50" s="138"/>
      <c r="V50" s="138"/>
      <c r="W50" s="138"/>
      <c r="X50" s="138"/>
    </row>
    <row r="60" spans="1:24" ht="9.75" customHeight="1"/>
    <row r="62" spans="1:24" ht="5.25" customHeight="1"/>
    <row r="63" spans="1:24" ht="42.75" customHeight="1"/>
    <row r="64" spans="1:24" ht="42.75" customHeight="1">
      <c r="F64" s="146"/>
      <c r="H64" s="146"/>
      <c r="I64" s="146"/>
      <c r="J64" s="146"/>
      <c r="K64" s="146"/>
      <c r="L64" s="146"/>
    </row>
    <row r="65" spans="6:12" ht="16.5" customHeight="1">
      <c r="F65" s="146"/>
      <c r="H65" s="146"/>
      <c r="I65" s="146"/>
      <c r="J65" s="146"/>
      <c r="K65" s="146"/>
      <c r="L65" s="146"/>
    </row>
    <row r="114" ht="33" customHeight="1"/>
    <row r="116" ht="11.25" customHeight="1"/>
  </sheetData>
  <mergeCells count="6">
    <mergeCell ref="A50:S50"/>
    <mergeCell ref="D6:X6"/>
    <mergeCell ref="D7:T7"/>
    <mergeCell ref="L8:R8"/>
    <mergeCell ref="L9:N9"/>
    <mergeCell ref="H11:J11"/>
  </mergeCells>
  <pageMargins left="0.3" right="0.3" top="0.5" bottom="0.6" header="0.49" footer="0.4"/>
  <pageSetup paperSize="9" scale="72" firstPageNumber="9" fitToWidth="0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2CF44-D5C7-4079-B890-807B30BCCAD7}">
  <dimension ref="A1:R93"/>
  <sheetViews>
    <sheetView tabSelected="1" topLeftCell="A37" zoomScaleNormal="100" zoomScaleSheetLayoutView="85" zoomScalePageLayoutView="70" workbookViewId="0">
      <selection activeCell="K162" sqref="K162"/>
    </sheetView>
  </sheetViews>
  <sheetFormatPr defaultRowHeight="16.5" customHeight="1"/>
  <cols>
    <col min="1" max="1" width="31.5703125" style="86" customWidth="1"/>
    <col min="2" max="2" width="4.7109375" style="224" customWidth="1"/>
    <col min="3" max="3" width="0.85546875" style="96" customWidth="1"/>
    <col min="4" max="4" width="12.42578125" style="96" customWidth="1"/>
    <col min="5" max="5" width="0.85546875" style="96" customWidth="1"/>
    <col min="6" max="6" width="13" style="96" customWidth="1"/>
    <col min="7" max="7" width="0.85546875" style="96" customWidth="1"/>
    <col min="8" max="8" width="11.85546875" style="96" customWidth="1"/>
    <col min="9" max="9" width="0.85546875" style="96" customWidth="1"/>
    <col min="10" max="10" width="12.42578125" style="96" customWidth="1"/>
    <col min="11" max="11" width="0.85546875" style="96" customWidth="1"/>
    <col min="12" max="12" width="20.5703125" style="96" customWidth="1"/>
    <col min="13" max="13" width="0.85546875" style="96" customWidth="1"/>
    <col min="14" max="14" width="11.7109375" style="96" customWidth="1"/>
    <col min="15" max="15" width="0.85546875" style="96" customWidth="1"/>
    <col min="16" max="16" width="12.5703125" style="96" customWidth="1"/>
    <col min="17" max="17" width="0.85546875" style="96" customWidth="1"/>
    <col min="18" max="18" width="14.7109375" style="96" customWidth="1"/>
    <col min="19" max="245" width="9.140625" style="86"/>
    <col min="246" max="246" width="37.140625" style="86" customWidth="1"/>
    <col min="247" max="247" width="15.5703125" style="86" bestFit="1" customWidth="1"/>
    <col min="248" max="248" width="0.85546875" style="86" customWidth="1"/>
    <col min="249" max="249" width="15.5703125" style="86" bestFit="1" customWidth="1"/>
    <col min="250" max="250" width="0.85546875" style="86" customWidth="1"/>
    <col min="251" max="251" width="16" style="86" bestFit="1" customWidth="1"/>
    <col min="252" max="252" width="0.85546875" style="86" customWidth="1"/>
    <col min="253" max="253" width="16.7109375" style="86" customWidth="1"/>
    <col min="254" max="254" width="0.85546875" style="86" customWidth="1"/>
    <col min="255" max="255" width="24.7109375" style="86" customWidth="1"/>
    <col min="256" max="256" width="0.85546875" style="86" customWidth="1"/>
    <col min="257" max="257" width="15.5703125" style="86" bestFit="1" customWidth="1"/>
    <col min="258" max="258" width="0.85546875" style="86" customWidth="1"/>
    <col min="259" max="259" width="15.5703125" style="86" bestFit="1" customWidth="1"/>
    <col min="260" max="501" width="9.140625" style="86"/>
    <col min="502" max="502" width="37.140625" style="86" customWidth="1"/>
    <col min="503" max="503" width="15.5703125" style="86" bestFit="1" customWidth="1"/>
    <col min="504" max="504" width="0.85546875" style="86" customWidth="1"/>
    <col min="505" max="505" width="15.5703125" style="86" bestFit="1" customWidth="1"/>
    <col min="506" max="506" width="0.85546875" style="86" customWidth="1"/>
    <col min="507" max="507" width="16" style="86" bestFit="1" customWidth="1"/>
    <col min="508" max="508" width="0.85546875" style="86" customWidth="1"/>
    <col min="509" max="509" width="16.7109375" style="86" customWidth="1"/>
    <col min="510" max="510" width="0.85546875" style="86" customWidth="1"/>
    <col min="511" max="511" width="24.7109375" style="86" customWidth="1"/>
    <col min="512" max="512" width="0.85546875" style="86" customWidth="1"/>
    <col min="513" max="513" width="15.5703125" style="86" bestFit="1" customWidth="1"/>
    <col min="514" max="514" width="0.85546875" style="86" customWidth="1"/>
    <col min="515" max="515" width="15.5703125" style="86" bestFit="1" customWidth="1"/>
    <col min="516" max="757" width="9.140625" style="86"/>
    <col min="758" max="758" width="37.140625" style="86" customWidth="1"/>
    <col min="759" max="759" width="15.5703125" style="86" bestFit="1" customWidth="1"/>
    <col min="760" max="760" width="0.85546875" style="86" customWidth="1"/>
    <col min="761" max="761" width="15.5703125" style="86" bestFit="1" customWidth="1"/>
    <col min="762" max="762" width="0.85546875" style="86" customWidth="1"/>
    <col min="763" max="763" width="16" style="86" bestFit="1" customWidth="1"/>
    <col min="764" max="764" width="0.85546875" style="86" customWidth="1"/>
    <col min="765" max="765" width="16.7109375" style="86" customWidth="1"/>
    <col min="766" max="766" width="0.85546875" style="86" customWidth="1"/>
    <col min="767" max="767" width="24.7109375" style="86" customWidth="1"/>
    <col min="768" max="768" width="0.85546875" style="86" customWidth="1"/>
    <col min="769" max="769" width="15.5703125" style="86" bestFit="1" customWidth="1"/>
    <col min="770" max="770" width="0.85546875" style="86" customWidth="1"/>
    <col min="771" max="771" width="15.5703125" style="86" bestFit="1" customWidth="1"/>
    <col min="772" max="1013" width="9.140625" style="86"/>
    <col min="1014" max="1014" width="37.140625" style="86" customWidth="1"/>
    <col min="1015" max="1015" width="15.5703125" style="86" bestFit="1" customWidth="1"/>
    <col min="1016" max="1016" width="0.85546875" style="86" customWidth="1"/>
    <col min="1017" max="1017" width="15.5703125" style="86" bestFit="1" customWidth="1"/>
    <col min="1018" max="1018" width="0.85546875" style="86" customWidth="1"/>
    <col min="1019" max="1019" width="16" style="86" bestFit="1" customWidth="1"/>
    <col min="1020" max="1020" width="0.85546875" style="86" customWidth="1"/>
    <col min="1021" max="1021" width="16.7109375" style="86" customWidth="1"/>
    <col min="1022" max="1022" width="0.85546875" style="86" customWidth="1"/>
    <col min="1023" max="1023" width="24.7109375" style="86" customWidth="1"/>
    <col min="1024" max="1024" width="0.85546875" style="86" customWidth="1"/>
    <col min="1025" max="1025" width="15.5703125" style="86" bestFit="1" customWidth="1"/>
    <col min="1026" max="1026" width="0.85546875" style="86" customWidth="1"/>
    <col min="1027" max="1027" width="15.5703125" style="86" bestFit="1" customWidth="1"/>
    <col min="1028" max="1269" width="9.140625" style="86"/>
    <col min="1270" max="1270" width="37.140625" style="86" customWidth="1"/>
    <col min="1271" max="1271" width="15.5703125" style="86" bestFit="1" customWidth="1"/>
    <col min="1272" max="1272" width="0.85546875" style="86" customWidth="1"/>
    <col min="1273" max="1273" width="15.5703125" style="86" bestFit="1" customWidth="1"/>
    <col min="1274" max="1274" width="0.85546875" style="86" customWidth="1"/>
    <col min="1275" max="1275" width="16" style="86" bestFit="1" customWidth="1"/>
    <col min="1276" max="1276" width="0.85546875" style="86" customWidth="1"/>
    <col min="1277" max="1277" width="16.7109375" style="86" customWidth="1"/>
    <col min="1278" max="1278" width="0.85546875" style="86" customWidth="1"/>
    <col min="1279" max="1279" width="24.7109375" style="86" customWidth="1"/>
    <col min="1280" max="1280" width="0.85546875" style="86" customWidth="1"/>
    <col min="1281" max="1281" width="15.5703125" style="86" bestFit="1" customWidth="1"/>
    <col min="1282" max="1282" width="0.85546875" style="86" customWidth="1"/>
    <col min="1283" max="1283" width="15.5703125" style="86" bestFit="1" customWidth="1"/>
    <col min="1284" max="1525" width="9.140625" style="86"/>
    <col min="1526" max="1526" width="37.140625" style="86" customWidth="1"/>
    <col min="1527" max="1527" width="15.5703125" style="86" bestFit="1" customWidth="1"/>
    <col min="1528" max="1528" width="0.85546875" style="86" customWidth="1"/>
    <col min="1529" max="1529" width="15.5703125" style="86" bestFit="1" customWidth="1"/>
    <col min="1530" max="1530" width="0.85546875" style="86" customWidth="1"/>
    <col min="1531" max="1531" width="16" style="86" bestFit="1" customWidth="1"/>
    <col min="1532" max="1532" width="0.85546875" style="86" customWidth="1"/>
    <col min="1533" max="1533" width="16.7109375" style="86" customWidth="1"/>
    <col min="1534" max="1534" width="0.85546875" style="86" customWidth="1"/>
    <col min="1535" max="1535" width="24.7109375" style="86" customWidth="1"/>
    <col min="1536" max="1536" width="0.85546875" style="86" customWidth="1"/>
    <col min="1537" max="1537" width="15.5703125" style="86" bestFit="1" customWidth="1"/>
    <col min="1538" max="1538" width="0.85546875" style="86" customWidth="1"/>
    <col min="1539" max="1539" width="15.5703125" style="86" bestFit="1" customWidth="1"/>
    <col min="1540" max="1781" width="9.140625" style="86"/>
    <col min="1782" max="1782" width="37.140625" style="86" customWidth="1"/>
    <col min="1783" max="1783" width="15.5703125" style="86" bestFit="1" customWidth="1"/>
    <col min="1784" max="1784" width="0.85546875" style="86" customWidth="1"/>
    <col min="1785" max="1785" width="15.5703125" style="86" bestFit="1" customWidth="1"/>
    <col min="1786" max="1786" width="0.85546875" style="86" customWidth="1"/>
    <col min="1787" max="1787" width="16" style="86" bestFit="1" customWidth="1"/>
    <col min="1788" max="1788" width="0.85546875" style="86" customWidth="1"/>
    <col min="1789" max="1789" width="16.7109375" style="86" customWidth="1"/>
    <col min="1790" max="1790" width="0.85546875" style="86" customWidth="1"/>
    <col min="1791" max="1791" width="24.7109375" style="86" customWidth="1"/>
    <col min="1792" max="1792" width="0.85546875" style="86" customWidth="1"/>
    <col min="1793" max="1793" width="15.5703125" style="86" bestFit="1" customWidth="1"/>
    <col min="1794" max="1794" width="0.85546875" style="86" customWidth="1"/>
    <col min="1795" max="1795" width="15.5703125" style="86" bestFit="1" customWidth="1"/>
    <col min="1796" max="2037" width="9.140625" style="86"/>
    <col min="2038" max="2038" width="37.140625" style="86" customWidth="1"/>
    <col min="2039" max="2039" width="15.5703125" style="86" bestFit="1" customWidth="1"/>
    <col min="2040" max="2040" width="0.85546875" style="86" customWidth="1"/>
    <col min="2041" max="2041" width="15.5703125" style="86" bestFit="1" customWidth="1"/>
    <col min="2042" max="2042" width="0.85546875" style="86" customWidth="1"/>
    <col min="2043" max="2043" width="16" style="86" bestFit="1" customWidth="1"/>
    <col min="2044" max="2044" width="0.85546875" style="86" customWidth="1"/>
    <col min="2045" max="2045" width="16.7109375" style="86" customWidth="1"/>
    <col min="2046" max="2046" width="0.85546875" style="86" customWidth="1"/>
    <col min="2047" max="2047" width="24.7109375" style="86" customWidth="1"/>
    <col min="2048" max="2048" width="0.85546875" style="86" customWidth="1"/>
    <col min="2049" max="2049" width="15.5703125" style="86" bestFit="1" customWidth="1"/>
    <col min="2050" max="2050" width="0.85546875" style="86" customWidth="1"/>
    <col min="2051" max="2051" width="15.5703125" style="86" bestFit="1" customWidth="1"/>
    <col min="2052" max="2293" width="9.140625" style="86"/>
    <col min="2294" max="2294" width="37.140625" style="86" customWidth="1"/>
    <col min="2295" max="2295" width="15.5703125" style="86" bestFit="1" customWidth="1"/>
    <col min="2296" max="2296" width="0.85546875" style="86" customWidth="1"/>
    <col min="2297" max="2297" width="15.5703125" style="86" bestFit="1" customWidth="1"/>
    <col min="2298" max="2298" width="0.85546875" style="86" customWidth="1"/>
    <col min="2299" max="2299" width="16" style="86" bestFit="1" customWidth="1"/>
    <col min="2300" max="2300" width="0.85546875" style="86" customWidth="1"/>
    <col min="2301" max="2301" width="16.7109375" style="86" customWidth="1"/>
    <col min="2302" max="2302" width="0.85546875" style="86" customWidth="1"/>
    <col min="2303" max="2303" width="24.7109375" style="86" customWidth="1"/>
    <col min="2304" max="2304" width="0.85546875" style="86" customWidth="1"/>
    <col min="2305" max="2305" width="15.5703125" style="86" bestFit="1" customWidth="1"/>
    <col min="2306" max="2306" width="0.85546875" style="86" customWidth="1"/>
    <col min="2307" max="2307" width="15.5703125" style="86" bestFit="1" customWidth="1"/>
    <col min="2308" max="2549" width="9.140625" style="86"/>
    <col min="2550" max="2550" width="37.140625" style="86" customWidth="1"/>
    <col min="2551" max="2551" width="15.5703125" style="86" bestFit="1" customWidth="1"/>
    <col min="2552" max="2552" width="0.85546875" style="86" customWidth="1"/>
    <col min="2553" max="2553" width="15.5703125" style="86" bestFit="1" customWidth="1"/>
    <col min="2554" max="2554" width="0.85546875" style="86" customWidth="1"/>
    <col min="2555" max="2555" width="16" style="86" bestFit="1" customWidth="1"/>
    <col min="2556" max="2556" width="0.85546875" style="86" customWidth="1"/>
    <col min="2557" max="2557" width="16.7109375" style="86" customWidth="1"/>
    <col min="2558" max="2558" width="0.85546875" style="86" customWidth="1"/>
    <col min="2559" max="2559" width="24.7109375" style="86" customWidth="1"/>
    <col min="2560" max="2560" width="0.85546875" style="86" customWidth="1"/>
    <col min="2561" max="2561" width="15.5703125" style="86" bestFit="1" customWidth="1"/>
    <col min="2562" max="2562" width="0.85546875" style="86" customWidth="1"/>
    <col min="2563" max="2563" width="15.5703125" style="86" bestFit="1" customWidth="1"/>
    <col min="2564" max="2805" width="9.140625" style="86"/>
    <col min="2806" max="2806" width="37.140625" style="86" customWidth="1"/>
    <col min="2807" max="2807" width="15.5703125" style="86" bestFit="1" customWidth="1"/>
    <col min="2808" max="2808" width="0.85546875" style="86" customWidth="1"/>
    <col min="2809" max="2809" width="15.5703125" style="86" bestFit="1" customWidth="1"/>
    <col min="2810" max="2810" width="0.85546875" style="86" customWidth="1"/>
    <col min="2811" max="2811" width="16" style="86" bestFit="1" customWidth="1"/>
    <col min="2812" max="2812" width="0.85546875" style="86" customWidth="1"/>
    <col min="2813" max="2813" width="16.7109375" style="86" customWidth="1"/>
    <col min="2814" max="2814" width="0.85546875" style="86" customWidth="1"/>
    <col min="2815" max="2815" width="24.7109375" style="86" customWidth="1"/>
    <col min="2816" max="2816" width="0.85546875" style="86" customWidth="1"/>
    <col min="2817" max="2817" width="15.5703125" style="86" bestFit="1" customWidth="1"/>
    <col min="2818" max="2818" width="0.85546875" style="86" customWidth="1"/>
    <col min="2819" max="2819" width="15.5703125" style="86" bestFit="1" customWidth="1"/>
    <col min="2820" max="3061" width="9.140625" style="86"/>
    <col min="3062" max="3062" width="37.140625" style="86" customWidth="1"/>
    <col min="3063" max="3063" width="15.5703125" style="86" bestFit="1" customWidth="1"/>
    <col min="3064" max="3064" width="0.85546875" style="86" customWidth="1"/>
    <col min="3065" max="3065" width="15.5703125" style="86" bestFit="1" customWidth="1"/>
    <col min="3066" max="3066" width="0.85546875" style="86" customWidth="1"/>
    <col min="3067" max="3067" width="16" style="86" bestFit="1" customWidth="1"/>
    <col min="3068" max="3068" width="0.85546875" style="86" customWidth="1"/>
    <col min="3069" max="3069" width="16.7109375" style="86" customWidth="1"/>
    <col min="3070" max="3070" width="0.85546875" style="86" customWidth="1"/>
    <col min="3071" max="3071" width="24.7109375" style="86" customWidth="1"/>
    <col min="3072" max="3072" width="0.85546875" style="86" customWidth="1"/>
    <col min="3073" max="3073" width="15.5703125" style="86" bestFit="1" customWidth="1"/>
    <col min="3074" max="3074" width="0.85546875" style="86" customWidth="1"/>
    <col min="3075" max="3075" width="15.5703125" style="86" bestFit="1" customWidth="1"/>
    <col min="3076" max="3317" width="9.140625" style="86"/>
    <col min="3318" max="3318" width="37.140625" style="86" customWidth="1"/>
    <col min="3319" max="3319" width="15.5703125" style="86" bestFit="1" customWidth="1"/>
    <col min="3320" max="3320" width="0.85546875" style="86" customWidth="1"/>
    <col min="3321" max="3321" width="15.5703125" style="86" bestFit="1" customWidth="1"/>
    <col min="3322" max="3322" width="0.85546875" style="86" customWidth="1"/>
    <col min="3323" max="3323" width="16" style="86" bestFit="1" customWidth="1"/>
    <col min="3324" max="3324" width="0.85546875" style="86" customWidth="1"/>
    <col min="3325" max="3325" width="16.7109375" style="86" customWidth="1"/>
    <col min="3326" max="3326" width="0.85546875" style="86" customWidth="1"/>
    <col min="3327" max="3327" width="24.7109375" style="86" customWidth="1"/>
    <col min="3328" max="3328" width="0.85546875" style="86" customWidth="1"/>
    <col min="3329" max="3329" width="15.5703125" style="86" bestFit="1" customWidth="1"/>
    <col min="3330" max="3330" width="0.85546875" style="86" customWidth="1"/>
    <col min="3331" max="3331" width="15.5703125" style="86" bestFit="1" customWidth="1"/>
    <col min="3332" max="3573" width="9.140625" style="86"/>
    <col min="3574" max="3574" width="37.140625" style="86" customWidth="1"/>
    <col min="3575" max="3575" width="15.5703125" style="86" bestFit="1" customWidth="1"/>
    <col min="3576" max="3576" width="0.85546875" style="86" customWidth="1"/>
    <col min="3577" max="3577" width="15.5703125" style="86" bestFit="1" customWidth="1"/>
    <col min="3578" max="3578" width="0.85546875" style="86" customWidth="1"/>
    <col min="3579" max="3579" width="16" style="86" bestFit="1" customWidth="1"/>
    <col min="3580" max="3580" width="0.85546875" style="86" customWidth="1"/>
    <col min="3581" max="3581" width="16.7109375" style="86" customWidth="1"/>
    <col min="3582" max="3582" width="0.85546875" style="86" customWidth="1"/>
    <col min="3583" max="3583" width="24.7109375" style="86" customWidth="1"/>
    <col min="3584" max="3584" width="0.85546875" style="86" customWidth="1"/>
    <col min="3585" max="3585" width="15.5703125" style="86" bestFit="1" customWidth="1"/>
    <col min="3586" max="3586" width="0.85546875" style="86" customWidth="1"/>
    <col min="3587" max="3587" width="15.5703125" style="86" bestFit="1" customWidth="1"/>
    <col min="3588" max="3829" width="9.140625" style="86"/>
    <col min="3830" max="3830" width="37.140625" style="86" customWidth="1"/>
    <col min="3831" max="3831" width="15.5703125" style="86" bestFit="1" customWidth="1"/>
    <col min="3832" max="3832" width="0.85546875" style="86" customWidth="1"/>
    <col min="3833" max="3833" width="15.5703125" style="86" bestFit="1" customWidth="1"/>
    <col min="3834" max="3834" width="0.85546875" style="86" customWidth="1"/>
    <col min="3835" max="3835" width="16" style="86" bestFit="1" customWidth="1"/>
    <col min="3836" max="3836" width="0.85546875" style="86" customWidth="1"/>
    <col min="3837" max="3837" width="16.7109375" style="86" customWidth="1"/>
    <col min="3838" max="3838" width="0.85546875" style="86" customWidth="1"/>
    <col min="3839" max="3839" width="24.7109375" style="86" customWidth="1"/>
    <col min="3840" max="3840" width="0.85546875" style="86" customWidth="1"/>
    <col min="3841" max="3841" width="15.5703125" style="86" bestFit="1" customWidth="1"/>
    <col min="3842" max="3842" width="0.85546875" style="86" customWidth="1"/>
    <col min="3843" max="3843" width="15.5703125" style="86" bestFit="1" customWidth="1"/>
    <col min="3844" max="4085" width="9.140625" style="86"/>
    <col min="4086" max="4086" width="37.140625" style="86" customWidth="1"/>
    <col min="4087" max="4087" width="15.5703125" style="86" bestFit="1" customWidth="1"/>
    <col min="4088" max="4088" width="0.85546875" style="86" customWidth="1"/>
    <col min="4089" max="4089" width="15.5703125" style="86" bestFit="1" customWidth="1"/>
    <col min="4090" max="4090" width="0.85546875" style="86" customWidth="1"/>
    <col min="4091" max="4091" width="16" style="86" bestFit="1" customWidth="1"/>
    <col min="4092" max="4092" width="0.85546875" style="86" customWidth="1"/>
    <col min="4093" max="4093" width="16.7109375" style="86" customWidth="1"/>
    <col min="4094" max="4094" width="0.85546875" style="86" customWidth="1"/>
    <col min="4095" max="4095" width="24.7109375" style="86" customWidth="1"/>
    <col min="4096" max="4096" width="0.85546875" style="86" customWidth="1"/>
    <col min="4097" max="4097" width="15.5703125" style="86" bestFit="1" customWidth="1"/>
    <col min="4098" max="4098" width="0.85546875" style="86" customWidth="1"/>
    <col min="4099" max="4099" width="15.5703125" style="86" bestFit="1" customWidth="1"/>
    <col min="4100" max="4341" width="9.140625" style="86"/>
    <col min="4342" max="4342" width="37.140625" style="86" customWidth="1"/>
    <col min="4343" max="4343" width="15.5703125" style="86" bestFit="1" customWidth="1"/>
    <col min="4344" max="4344" width="0.85546875" style="86" customWidth="1"/>
    <col min="4345" max="4345" width="15.5703125" style="86" bestFit="1" customWidth="1"/>
    <col min="4346" max="4346" width="0.85546875" style="86" customWidth="1"/>
    <col min="4347" max="4347" width="16" style="86" bestFit="1" customWidth="1"/>
    <col min="4348" max="4348" width="0.85546875" style="86" customWidth="1"/>
    <col min="4349" max="4349" width="16.7109375" style="86" customWidth="1"/>
    <col min="4350" max="4350" width="0.85546875" style="86" customWidth="1"/>
    <col min="4351" max="4351" width="24.7109375" style="86" customWidth="1"/>
    <col min="4352" max="4352" width="0.85546875" style="86" customWidth="1"/>
    <col min="4353" max="4353" width="15.5703125" style="86" bestFit="1" customWidth="1"/>
    <col min="4354" max="4354" width="0.85546875" style="86" customWidth="1"/>
    <col min="4355" max="4355" width="15.5703125" style="86" bestFit="1" customWidth="1"/>
    <col min="4356" max="4597" width="9.140625" style="86"/>
    <col min="4598" max="4598" width="37.140625" style="86" customWidth="1"/>
    <col min="4599" max="4599" width="15.5703125" style="86" bestFit="1" customWidth="1"/>
    <col min="4600" max="4600" width="0.85546875" style="86" customWidth="1"/>
    <col min="4601" max="4601" width="15.5703125" style="86" bestFit="1" customWidth="1"/>
    <col min="4602" max="4602" width="0.85546875" style="86" customWidth="1"/>
    <col min="4603" max="4603" width="16" style="86" bestFit="1" customWidth="1"/>
    <col min="4604" max="4604" width="0.85546875" style="86" customWidth="1"/>
    <col min="4605" max="4605" width="16.7109375" style="86" customWidth="1"/>
    <col min="4606" max="4606" width="0.85546875" style="86" customWidth="1"/>
    <col min="4607" max="4607" width="24.7109375" style="86" customWidth="1"/>
    <col min="4608" max="4608" width="0.85546875" style="86" customWidth="1"/>
    <col min="4609" max="4609" width="15.5703125" style="86" bestFit="1" customWidth="1"/>
    <col min="4610" max="4610" width="0.85546875" style="86" customWidth="1"/>
    <col min="4611" max="4611" width="15.5703125" style="86" bestFit="1" customWidth="1"/>
    <col min="4612" max="4853" width="9.140625" style="86"/>
    <col min="4854" max="4854" width="37.140625" style="86" customWidth="1"/>
    <col min="4855" max="4855" width="15.5703125" style="86" bestFit="1" customWidth="1"/>
    <col min="4856" max="4856" width="0.85546875" style="86" customWidth="1"/>
    <col min="4857" max="4857" width="15.5703125" style="86" bestFit="1" customWidth="1"/>
    <col min="4858" max="4858" width="0.85546875" style="86" customWidth="1"/>
    <col min="4859" max="4859" width="16" style="86" bestFit="1" customWidth="1"/>
    <col min="4860" max="4860" width="0.85546875" style="86" customWidth="1"/>
    <col min="4861" max="4861" width="16.7109375" style="86" customWidth="1"/>
    <col min="4862" max="4862" width="0.85546875" style="86" customWidth="1"/>
    <col min="4863" max="4863" width="24.7109375" style="86" customWidth="1"/>
    <col min="4864" max="4864" width="0.85546875" style="86" customWidth="1"/>
    <col min="4865" max="4865" width="15.5703125" style="86" bestFit="1" customWidth="1"/>
    <col min="4866" max="4866" width="0.85546875" style="86" customWidth="1"/>
    <col min="4867" max="4867" width="15.5703125" style="86" bestFit="1" customWidth="1"/>
    <col min="4868" max="5109" width="9.140625" style="86"/>
    <col min="5110" max="5110" width="37.140625" style="86" customWidth="1"/>
    <col min="5111" max="5111" width="15.5703125" style="86" bestFit="1" customWidth="1"/>
    <col min="5112" max="5112" width="0.85546875" style="86" customWidth="1"/>
    <col min="5113" max="5113" width="15.5703125" style="86" bestFit="1" customWidth="1"/>
    <col min="5114" max="5114" width="0.85546875" style="86" customWidth="1"/>
    <col min="5115" max="5115" width="16" style="86" bestFit="1" customWidth="1"/>
    <col min="5116" max="5116" width="0.85546875" style="86" customWidth="1"/>
    <col min="5117" max="5117" width="16.7109375" style="86" customWidth="1"/>
    <col min="5118" max="5118" width="0.85546875" style="86" customWidth="1"/>
    <col min="5119" max="5119" width="24.7109375" style="86" customWidth="1"/>
    <col min="5120" max="5120" width="0.85546875" style="86" customWidth="1"/>
    <col min="5121" max="5121" width="15.5703125" style="86" bestFit="1" customWidth="1"/>
    <col min="5122" max="5122" width="0.85546875" style="86" customWidth="1"/>
    <col min="5123" max="5123" width="15.5703125" style="86" bestFit="1" customWidth="1"/>
    <col min="5124" max="5365" width="9.140625" style="86"/>
    <col min="5366" max="5366" width="37.140625" style="86" customWidth="1"/>
    <col min="5367" max="5367" width="15.5703125" style="86" bestFit="1" customWidth="1"/>
    <col min="5368" max="5368" width="0.85546875" style="86" customWidth="1"/>
    <col min="5369" max="5369" width="15.5703125" style="86" bestFit="1" customWidth="1"/>
    <col min="5370" max="5370" width="0.85546875" style="86" customWidth="1"/>
    <col min="5371" max="5371" width="16" style="86" bestFit="1" customWidth="1"/>
    <col min="5372" max="5372" width="0.85546875" style="86" customWidth="1"/>
    <col min="5373" max="5373" width="16.7109375" style="86" customWidth="1"/>
    <col min="5374" max="5374" width="0.85546875" style="86" customWidth="1"/>
    <col min="5375" max="5375" width="24.7109375" style="86" customWidth="1"/>
    <col min="5376" max="5376" width="0.85546875" style="86" customWidth="1"/>
    <col min="5377" max="5377" width="15.5703125" style="86" bestFit="1" customWidth="1"/>
    <col min="5378" max="5378" width="0.85546875" style="86" customWidth="1"/>
    <col min="5379" max="5379" width="15.5703125" style="86" bestFit="1" customWidth="1"/>
    <col min="5380" max="5621" width="9.140625" style="86"/>
    <col min="5622" max="5622" width="37.140625" style="86" customWidth="1"/>
    <col min="5623" max="5623" width="15.5703125" style="86" bestFit="1" customWidth="1"/>
    <col min="5624" max="5624" width="0.85546875" style="86" customWidth="1"/>
    <col min="5625" max="5625" width="15.5703125" style="86" bestFit="1" customWidth="1"/>
    <col min="5626" max="5626" width="0.85546875" style="86" customWidth="1"/>
    <col min="5627" max="5627" width="16" style="86" bestFit="1" customWidth="1"/>
    <col min="5628" max="5628" width="0.85546875" style="86" customWidth="1"/>
    <col min="5629" max="5629" width="16.7109375" style="86" customWidth="1"/>
    <col min="5630" max="5630" width="0.85546875" style="86" customWidth="1"/>
    <col min="5631" max="5631" width="24.7109375" style="86" customWidth="1"/>
    <col min="5632" max="5632" width="0.85546875" style="86" customWidth="1"/>
    <col min="5633" max="5633" width="15.5703125" style="86" bestFit="1" customWidth="1"/>
    <col min="5634" max="5634" width="0.85546875" style="86" customWidth="1"/>
    <col min="5635" max="5635" width="15.5703125" style="86" bestFit="1" customWidth="1"/>
    <col min="5636" max="5877" width="9.140625" style="86"/>
    <col min="5878" max="5878" width="37.140625" style="86" customWidth="1"/>
    <col min="5879" max="5879" width="15.5703125" style="86" bestFit="1" customWidth="1"/>
    <col min="5880" max="5880" width="0.85546875" style="86" customWidth="1"/>
    <col min="5881" max="5881" width="15.5703125" style="86" bestFit="1" customWidth="1"/>
    <col min="5882" max="5882" width="0.85546875" style="86" customWidth="1"/>
    <col min="5883" max="5883" width="16" style="86" bestFit="1" customWidth="1"/>
    <col min="5884" max="5884" width="0.85546875" style="86" customWidth="1"/>
    <col min="5885" max="5885" width="16.7109375" style="86" customWidth="1"/>
    <col min="5886" max="5886" width="0.85546875" style="86" customWidth="1"/>
    <col min="5887" max="5887" width="24.7109375" style="86" customWidth="1"/>
    <col min="5888" max="5888" width="0.85546875" style="86" customWidth="1"/>
    <col min="5889" max="5889" width="15.5703125" style="86" bestFit="1" customWidth="1"/>
    <col min="5890" max="5890" width="0.85546875" style="86" customWidth="1"/>
    <col min="5891" max="5891" width="15.5703125" style="86" bestFit="1" customWidth="1"/>
    <col min="5892" max="6133" width="9.140625" style="86"/>
    <col min="6134" max="6134" width="37.140625" style="86" customWidth="1"/>
    <col min="6135" max="6135" width="15.5703125" style="86" bestFit="1" customWidth="1"/>
    <col min="6136" max="6136" width="0.85546875" style="86" customWidth="1"/>
    <col min="6137" max="6137" width="15.5703125" style="86" bestFit="1" customWidth="1"/>
    <col min="6138" max="6138" width="0.85546875" style="86" customWidth="1"/>
    <col min="6139" max="6139" width="16" style="86" bestFit="1" customWidth="1"/>
    <col min="6140" max="6140" width="0.85546875" style="86" customWidth="1"/>
    <col min="6141" max="6141" width="16.7109375" style="86" customWidth="1"/>
    <col min="6142" max="6142" width="0.85546875" style="86" customWidth="1"/>
    <col min="6143" max="6143" width="24.7109375" style="86" customWidth="1"/>
    <col min="6144" max="6144" width="0.85546875" style="86" customWidth="1"/>
    <col min="6145" max="6145" width="15.5703125" style="86" bestFit="1" customWidth="1"/>
    <col min="6146" max="6146" width="0.85546875" style="86" customWidth="1"/>
    <col min="6147" max="6147" width="15.5703125" style="86" bestFit="1" customWidth="1"/>
    <col min="6148" max="6389" width="9.140625" style="86"/>
    <col min="6390" max="6390" width="37.140625" style="86" customWidth="1"/>
    <col min="6391" max="6391" width="15.5703125" style="86" bestFit="1" customWidth="1"/>
    <col min="6392" max="6392" width="0.85546875" style="86" customWidth="1"/>
    <col min="6393" max="6393" width="15.5703125" style="86" bestFit="1" customWidth="1"/>
    <col min="6394" max="6394" width="0.85546875" style="86" customWidth="1"/>
    <col min="6395" max="6395" width="16" style="86" bestFit="1" customWidth="1"/>
    <col min="6396" max="6396" width="0.85546875" style="86" customWidth="1"/>
    <col min="6397" max="6397" width="16.7109375" style="86" customWidth="1"/>
    <col min="6398" max="6398" width="0.85546875" style="86" customWidth="1"/>
    <col min="6399" max="6399" width="24.7109375" style="86" customWidth="1"/>
    <col min="6400" max="6400" width="0.85546875" style="86" customWidth="1"/>
    <col min="6401" max="6401" width="15.5703125" style="86" bestFit="1" customWidth="1"/>
    <col min="6402" max="6402" width="0.85546875" style="86" customWidth="1"/>
    <col min="6403" max="6403" width="15.5703125" style="86" bestFit="1" customWidth="1"/>
    <col min="6404" max="6645" width="9.140625" style="86"/>
    <col min="6646" max="6646" width="37.140625" style="86" customWidth="1"/>
    <col min="6647" max="6647" width="15.5703125" style="86" bestFit="1" customWidth="1"/>
    <col min="6648" max="6648" width="0.85546875" style="86" customWidth="1"/>
    <col min="6649" max="6649" width="15.5703125" style="86" bestFit="1" customWidth="1"/>
    <col min="6650" max="6650" width="0.85546875" style="86" customWidth="1"/>
    <col min="6651" max="6651" width="16" style="86" bestFit="1" customWidth="1"/>
    <col min="6652" max="6652" width="0.85546875" style="86" customWidth="1"/>
    <col min="6653" max="6653" width="16.7109375" style="86" customWidth="1"/>
    <col min="6654" max="6654" width="0.85546875" style="86" customWidth="1"/>
    <col min="6655" max="6655" width="24.7109375" style="86" customWidth="1"/>
    <col min="6656" max="6656" width="0.85546875" style="86" customWidth="1"/>
    <col min="6657" max="6657" width="15.5703125" style="86" bestFit="1" customWidth="1"/>
    <col min="6658" max="6658" width="0.85546875" style="86" customWidth="1"/>
    <col min="6659" max="6659" width="15.5703125" style="86" bestFit="1" customWidth="1"/>
    <col min="6660" max="6901" width="9.140625" style="86"/>
    <col min="6902" max="6902" width="37.140625" style="86" customWidth="1"/>
    <col min="6903" max="6903" width="15.5703125" style="86" bestFit="1" customWidth="1"/>
    <col min="6904" max="6904" width="0.85546875" style="86" customWidth="1"/>
    <col min="6905" max="6905" width="15.5703125" style="86" bestFit="1" customWidth="1"/>
    <col min="6906" max="6906" width="0.85546875" style="86" customWidth="1"/>
    <col min="6907" max="6907" width="16" style="86" bestFit="1" customWidth="1"/>
    <col min="6908" max="6908" width="0.85546875" style="86" customWidth="1"/>
    <col min="6909" max="6909" width="16.7109375" style="86" customWidth="1"/>
    <col min="6910" max="6910" width="0.85546875" style="86" customWidth="1"/>
    <col min="6911" max="6911" width="24.7109375" style="86" customWidth="1"/>
    <col min="6912" max="6912" width="0.85546875" style="86" customWidth="1"/>
    <col min="6913" max="6913" width="15.5703125" style="86" bestFit="1" customWidth="1"/>
    <col min="6914" max="6914" width="0.85546875" style="86" customWidth="1"/>
    <col min="6915" max="6915" width="15.5703125" style="86" bestFit="1" customWidth="1"/>
    <col min="6916" max="7157" width="9.140625" style="86"/>
    <col min="7158" max="7158" width="37.140625" style="86" customWidth="1"/>
    <col min="7159" max="7159" width="15.5703125" style="86" bestFit="1" customWidth="1"/>
    <col min="7160" max="7160" width="0.85546875" style="86" customWidth="1"/>
    <col min="7161" max="7161" width="15.5703125" style="86" bestFit="1" customWidth="1"/>
    <col min="7162" max="7162" width="0.85546875" style="86" customWidth="1"/>
    <col min="7163" max="7163" width="16" style="86" bestFit="1" customWidth="1"/>
    <col min="7164" max="7164" width="0.85546875" style="86" customWidth="1"/>
    <col min="7165" max="7165" width="16.7109375" style="86" customWidth="1"/>
    <col min="7166" max="7166" width="0.85546875" style="86" customWidth="1"/>
    <col min="7167" max="7167" width="24.7109375" style="86" customWidth="1"/>
    <col min="7168" max="7168" width="0.85546875" style="86" customWidth="1"/>
    <col min="7169" max="7169" width="15.5703125" style="86" bestFit="1" customWidth="1"/>
    <col min="7170" max="7170" width="0.85546875" style="86" customWidth="1"/>
    <col min="7171" max="7171" width="15.5703125" style="86" bestFit="1" customWidth="1"/>
    <col min="7172" max="7413" width="9.140625" style="86"/>
    <col min="7414" max="7414" width="37.140625" style="86" customWidth="1"/>
    <col min="7415" max="7415" width="15.5703125" style="86" bestFit="1" customWidth="1"/>
    <col min="7416" max="7416" width="0.85546875" style="86" customWidth="1"/>
    <col min="7417" max="7417" width="15.5703125" style="86" bestFit="1" customWidth="1"/>
    <col min="7418" max="7418" width="0.85546875" style="86" customWidth="1"/>
    <col min="7419" max="7419" width="16" style="86" bestFit="1" customWidth="1"/>
    <col min="7420" max="7420" width="0.85546875" style="86" customWidth="1"/>
    <col min="7421" max="7421" width="16.7109375" style="86" customWidth="1"/>
    <col min="7422" max="7422" width="0.85546875" style="86" customWidth="1"/>
    <col min="7423" max="7423" width="24.7109375" style="86" customWidth="1"/>
    <col min="7424" max="7424" width="0.85546875" style="86" customWidth="1"/>
    <col min="7425" max="7425" width="15.5703125" style="86" bestFit="1" customWidth="1"/>
    <col min="7426" max="7426" width="0.85546875" style="86" customWidth="1"/>
    <col min="7427" max="7427" width="15.5703125" style="86" bestFit="1" customWidth="1"/>
    <col min="7428" max="7669" width="9.140625" style="86"/>
    <col min="7670" max="7670" width="37.140625" style="86" customWidth="1"/>
    <col min="7671" max="7671" width="15.5703125" style="86" bestFit="1" customWidth="1"/>
    <col min="7672" max="7672" width="0.85546875" style="86" customWidth="1"/>
    <col min="7673" max="7673" width="15.5703125" style="86" bestFit="1" customWidth="1"/>
    <col min="7674" max="7674" width="0.85546875" style="86" customWidth="1"/>
    <col min="7675" max="7675" width="16" style="86" bestFit="1" customWidth="1"/>
    <col min="7676" max="7676" width="0.85546875" style="86" customWidth="1"/>
    <col min="7677" max="7677" width="16.7109375" style="86" customWidth="1"/>
    <col min="7678" max="7678" width="0.85546875" style="86" customWidth="1"/>
    <col min="7679" max="7679" width="24.7109375" style="86" customWidth="1"/>
    <col min="7680" max="7680" width="0.85546875" style="86" customWidth="1"/>
    <col min="7681" max="7681" width="15.5703125" style="86" bestFit="1" customWidth="1"/>
    <col min="7682" max="7682" width="0.85546875" style="86" customWidth="1"/>
    <col min="7683" max="7683" width="15.5703125" style="86" bestFit="1" customWidth="1"/>
    <col min="7684" max="7925" width="9.140625" style="86"/>
    <col min="7926" max="7926" width="37.140625" style="86" customWidth="1"/>
    <col min="7927" max="7927" width="15.5703125" style="86" bestFit="1" customWidth="1"/>
    <col min="7928" max="7928" width="0.85546875" style="86" customWidth="1"/>
    <col min="7929" max="7929" width="15.5703125" style="86" bestFit="1" customWidth="1"/>
    <col min="7930" max="7930" width="0.85546875" style="86" customWidth="1"/>
    <col min="7931" max="7931" width="16" style="86" bestFit="1" customWidth="1"/>
    <col min="7932" max="7932" width="0.85546875" style="86" customWidth="1"/>
    <col min="7933" max="7933" width="16.7109375" style="86" customWidth="1"/>
    <col min="7934" max="7934" width="0.85546875" style="86" customWidth="1"/>
    <col min="7935" max="7935" width="24.7109375" style="86" customWidth="1"/>
    <col min="7936" max="7936" width="0.85546875" style="86" customWidth="1"/>
    <col min="7937" max="7937" width="15.5703125" style="86" bestFit="1" customWidth="1"/>
    <col min="7938" max="7938" width="0.85546875" style="86" customWidth="1"/>
    <col min="7939" max="7939" width="15.5703125" style="86" bestFit="1" customWidth="1"/>
    <col min="7940" max="8181" width="9.140625" style="86"/>
    <col min="8182" max="8182" width="37.140625" style="86" customWidth="1"/>
    <col min="8183" max="8183" width="15.5703125" style="86" bestFit="1" customWidth="1"/>
    <col min="8184" max="8184" width="0.85546875" style="86" customWidth="1"/>
    <col min="8185" max="8185" width="15.5703125" style="86" bestFit="1" customWidth="1"/>
    <col min="8186" max="8186" width="0.85546875" style="86" customWidth="1"/>
    <col min="8187" max="8187" width="16" style="86" bestFit="1" customWidth="1"/>
    <col min="8188" max="8188" width="0.85546875" style="86" customWidth="1"/>
    <col min="8189" max="8189" width="16.7109375" style="86" customWidth="1"/>
    <col min="8190" max="8190" width="0.85546875" style="86" customWidth="1"/>
    <col min="8191" max="8191" width="24.7109375" style="86" customWidth="1"/>
    <col min="8192" max="8192" width="0.85546875" style="86" customWidth="1"/>
    <col min="8193" max="8193" width="15.5703125" style="86" bestFit="1" customWidth="1"/>
    <col min="8194" max="8194" width="0.85546875" style="86" customWidth="1"/>
    <col min="8195" max="8195" width="15.5703125" style="86" bestFit="1" customWidth="1"/>
    <col min="8196" max="8437" width="9.140625" style="86"/>
    <col min="8438" max="8438" width="37.140625" style="86" customWidth="1"/>
    <col min="8439" max="8439" width="15.5703125" style="86" bestFit="1" customWidth="1"/>
    <col min="8440" max="8440" width="0.85546875" style="86" customWidth="1"/>
    <col min="8441" max="8441" width="15.5703125" style="86" bestFit="1" customWidth="1"/>
    <col min="8442" max="8442" width="0.85546875" style="86" customWidth="1"/>
    <col min="8443" max="8443" width="16" style="86" bestFit="1" customWidth="1"/>
    <col min="8444" max="8444" width="0.85546875" style="86" customWidth="1"/>
    <col min="8445" max="8445" width="16.7109375" style="86" customWidth="1"/>
    <col min="8446" max="8446" width="0.85546875" style="86" customWidth="1"/>
    <col min="8447" max="8447" width="24.7109375" style="86" customWidth="1"/>
    <col min="8448" max="8448" width="0.85546875" style="86" customWidth="1"/>
    <col min="8449" max="8449" width="15.5703125" style="86" bestFit="1" customWidth="1"/>
    <col min="8450" max="8450" width="0.85546875" style="86" customWidth="1"/>
    <col min="8451" max="8451" width="15.5703125" style="86" bestFit="1" customWidth="1"/>
    <col min="8452" max="8693" width="9.140625" style="86"/>
    <col min="8694" max="8694" width="37.140625" style="86" customWidth="1"/>
    <col min="8695" max="8695" width="15.5703125" style="86" bestFit="1" customWidth="1"/>
    <col min="8696" max="8696" width="0.85546875" style="86" customWidth="1"/>
    <col min="8697" max="8697" width="15.5703125" style="86" bestFit="1" customWidth="1"/>
    <col min="8698" max="8698" width="0.85546875" style="86" customWidth="1"/>
    <col min="8699" max="8699" width="16" style="86" bestFit="1" customWidth="1"/>
    <col min="8700" max="8700" width="0.85546875" style="86" customWidth="1"/>
    <col min="8701" max="8701" width="16.7109375" style="86" customWidth="1"/>
    <col min="8702" max="8702" width="0.85546875" style="86" customWidth="1"/>
    <col min="8703" max="8703" width="24.7109375" style="86" customWidth="1"/>
    <col min="8704" max="8704" width="0.85546875" style="86" customWidth="1"/>
    <col min="8705" max="8705" width="15.5703125" style="86" bestFit="1" customWidth="1"/>
    <col min="8706" max="8706" width="0.85546875" style="86" customWidth="1"/>
    <col min="8707" max="8707" width="15.5703125" style="86" bestFit="1" customWidth="1"/>
    <col min="8708" max="8949" width="9.140625" style="86"/>
    <col min="8950" max="8950" width="37.140625" style="86" customWidth="1"/>
    <col min="8951" max="8951" width="15.5703125" style="86" bestFit="1" customWidth="1"/>
    <col min="8952" max="8952" width="0.85546875" style="86" customWidth="1"/>
    <col min="8953" max="8953" width="15.5703125" style="86" bestFit="1" customWidth="1"/>
    <col min="8954" max="8954" width="0.85546875" style="86" customWidth="1"/>
    <col min="8955" max="8955" width="16" style="86" bestFit="1" customWidth="1"/>
    <col min="8956" max="8956" width="0.85546875" style="86" customWidth="1"/>
    <col min="8957" max="8957" width="16.7109375" style="86" customWidth="1"/>
    <col min="8958" max="8958" width="0.85546875" style="86" customWidth="1"/>
    <col min="8959" max="8959" width="24.7109375" style="86" customWidth="1"/>
    <col min="8960" max="8960" width="0.85546875" style="86" customWidth="1"/>
    <col min="8961" max="8961" width="15.5703125" style="86" bestFit="1" customWidth="1"/>
    <col min="8962" max="8962" width="0.85546875" style="86" customWidth="1"/>
    <col min="8963" max="8963" width="15.5703125" style="86" bestFit="1" customWidth="1"/>
    <col min="8964" max="9205" width="9.140625" style="86"/>
    <col min="9206" max="9206" width="37.140625" style="86" customWidth="1"/>
    <col min="9207" max="9207" width="15.5703125" style="86" bestFit="1" customWidth="1"/>
    <col min="9208" max="9208" width="0.85546875" style="86" customWidth="1"/>
    <col min="9209" max="9209" width="15.5703125" style="86" bestFit="1" customWidth="1"/>
    <col min="9210" max="9210" width="0.85546875" style="86" customWidth="1"/>
    <col min="9211" max="9211" width="16" style="86" bestFit="1" customWidth="1"/>
    <col min="9212" max="9212" width="0.85546875" style="86" customWidth="1"/>
    <col min="9213" max="9213" width="16.7109375" style="86" customWidth="1"/>
    <col min="9214" max="9214" width="0.85546875" style="86" customWidth="1"/>
    <col min="9215" max="9215" width="24.7109375" style="86" customWidth="1"/>
    <col min="9216" max="9216" width="0.85546875" style="86" customWidth="1"/>
    <col min="9217" max="9217" width="15.5703125" style="86" bestFit="1" customWidth="1"/>
    <col min="9218" max="9218" width="0.85546875" style="86" customWidth="1"/>
    <col min="9219" max="9219" width="15.5703125" style="86" bestFit="1" customWidth="1"/>
    <col min="9220" max="9461" width="9.140625" style="86"/>
    <col min="9462" max="9462" width="37.140625" style="86" customWidth="1"/>
    <col min="9463" max="9463" width="15.5703125" style="86" bestFit="1" customWidth="1"/>
    <col min="9464" max="9464" width="0.85546875" style="86" customWidth="1"/>
    <col min="9465" max="9465" width="15.5703125" style="86" bestFit="1" customWidth="1"/>
    <col min="9466" max="9466" width="0.85546875" style="86" customWidth="1"/>
    <col min="9467" max="9467" width="16" style="86" bestFit="1" customWidth="1"/>
    <col min="9468" max="9468" width="0.85546875" style="86" customWidth="1"/>
    <col min="9469" max="9469" width="16.7109375" style="86" customWidth="1"/>
    <col min="9470" max="9470" width="0.85546875" style="86" customWidth="1"/>
    <col min="9471" max="9471" width="24.7109375" style="86" customWidth="1"/>
    <col min="9472" max="9472" width="0.85546875" style="86" customWidth="1"/>
    <col min="9473" max="9473" width="15.5703125" style="86" bestFit="1" customWidth="1"/>
    <col min="9474" max="9474" width="0.85546875" style="86" customWidth="1"/>
    <col min="9475" max="9475" width="15.5703125" style="86" bestFit="1" customWidth="1"/>
    <col min="9476" max="9717" width="9.140625" style="86"/>
    <col min="9718" max="9718" width="37.140625" style="86" customWidth="1"/>
    <col min="9719" max="9719" width="15.5703125" style="86" bestFit="1" customWidth="1"/>
    <col min="9720" max="9720" width="0.85546875" style="86" customWidth="1"/>
    <col min="9721" max="9721" width="15.5703125" style="86" bestFit="1" customWidth="1"/>
    <col min="9722" max="9722" width="0.85546875" style="86" customWidth="1"/>
    <col min="9723" max="9723" width="16" style="86" bestFit="1" customWidth="1"/>
    <col min="9724" max="9724" width="0.85546875" style="86" customWidth="1"/>
    <col min="9725" max="9725" width="16.7109375" style="86" customWidth="1"/>
    <col min="9726" max="9726" width="0.85546875" style="86" customWidth="1"/>
    <col min="9727" max="9727" width="24.7109375" style="86" customWidth="1"/>
    <col min="9728" max="9728" width="0.85546875" style="86" customWidth="1"/>
    <col min="9729" max="9729" width="15.5703125" style="86" bestFit="1" customWidth="1"/>
    <col min="9730" max="9730" width="0.85546875" style="86" customWidth="1"/>
    <col min="9731" max="9731" width="15.5703125" style="86" bestFit="1" customWidth="1"/>
    <col min="9732" max="9973" width="9.140625" style="86"/>
    <col min="9974" max="9974" width="37.140625" style="86" customWidth="1"/>
    <col min="9975" max="9975" width="15.5703125" style="86" bestFit="1" customWidth="1"/>
    <col min="9976" max="9976" width="0.85546875" style="86" customWidth="1"/>
    <col min="9977" max="9977" width="15.5703125" style="86" bestFit="1" customWidth="1"/>
    <col min="9978" max="9978" width="0.85546875" style="86" customWidth="1"/>
    <col min="9979" max="9979" width="16" style="86" bestFit="1" customWidth="1"/>
    <col min="9980" max="9980" width="0.85546875" style="86" customWidth="1"/>
    <col min="9981" max="9981" width="16.7109375" style="86" customWidth="1"/>
    <col min="9982" max="9982" width="0.85546875" style="86" customWidth="1"/>
    <col min="9983" max="9983" width="24.7109375" style="86" customWidth="1"/>
    <col min="9984" max="9984" width="0.85546875" style="86" customWidth="1"/>
    <col min="9985" max="9985" width="15.5703125" style="86" bestFit="1" customWidth="1"/>
    <col min="9986" max="9986" width="0.85546875" style="86" customWidth="1"/>
    <col min="9987" max="9987" width="15.5703125" style="86" bestFit="1" customWidth="1"/>
    <col min="9988" max="10229" width="9.140625" style="86"/>
    <col min="10230" max="10230" width="37.140625" style="86" customWidth="1"/>
    <col min="10231" max="10231" width="15.5703125" style="86" bestFit="1" customWidth="1"/>
    <col min="10232" max="10232" width="0.85546875" style="86" customWidth="1"/>
    <col min="10233" max="10233" width="15.5703125" style="86" bestFit="1" customWidth="1"/>
    <col min="10234" max="10234" width="0.85546875" style="86" customWidth="1"/>
    <col min="10235" max="10235" width="16" style="86" bestFit="1" customWidth="1"/>
    <col min="10236" max="10236" width="0.85546875" style="86" customWidth="1"/>
    <col min="10237" max="10237" width="16.7109375" style="86" customWidth="1"/>
    <col min="10238" max="10238" width="0.85546875" style="86" customWidth="1"/>
    <col min="10239" max="10239" width="24.7109375" style="86" customWidth="1"/>
    <col min="10240" max="10240" width="0.85546875" style="86" customWidth="1"/>
    <col min="10241" max="10241" width="15.5703125" style="86" bestFit="1" customWidth="1"/>
    <col min="10242" max="10242" width="0.85546875" style="86" customWidth="1"/>
    <col min="10243" max="10243" width="15.5703125" style="86" bestFit="1" customWidth="1"/>
    <col min="10244" max="10485" width="9.140625" style="86"/>
    <col min="10486" max="10486" width="37.140625" style="86" customWidth="1"/>
    <col min="10487" max="10487" width="15.5703125" style="86" bestFit="1" customWidth="1"/>
    <col min="10488" max="10488" width="0.85546875" style="86" customWidth="1"/>
    <col min="10489" max="10489" width="15.5703125" style="86" bestFit="1" customWidth="1"/>
    <col min="10490" max="10490" width="0.85546875" style="86" customWidth="1"/>
    <col min="10491" max="10491" width="16" style="86" bestFit="1" customWidth="1"/>
    <col min="10492" max="10492" width="0.85546875" style="86" customWidth="1"/>
    <col min="10493" max="10493" width="16.7109375" style="86" customWidth="1"/>
    <col min="10494" max="10494" width="0.85546875" style="86" customWidth="1"/>
    <col min="10495" max="10495" width="24.7109375" style="86" customWidth="1"/>
    <col min="10496" max="10496" width="0.85546875" style="86" customWidth="1"/>
    <col min="10497" max="10497" width="15.5703125" style="86" bestFit="1" customWidth="1"/>
    <col min="10498" max="10498" width="0.85546875" style="86" customWidth="1"/>
    <col min="10499" max="10499" width="15.5703125" style="86" bestFit="1" customWidth="1"/>
    <col min="10500" max="10741" width="9.140625" style="86"/>
    <col min="10742" max="10742" width="37.140625" style="86" customWidth="1"/>
    <col min="10743" max="10743" width="15.5703125" style="86" bestFit="1" customWidth="1"/>
    <col min="10744" max="10744" width="0.85546875" style="86" customWidth="1"/>
    <col min="10745" max="10745" width="15.5703125" style="86" bestFit="1" customWidth="1"/>
    <col min="10746" max="10746" width="0.85546875" style="86" customWidth="1"/>
    <col min="10747" max="10747" width="16" style="86" bestFit="1" customWidth="1"/>
    <col min="10748" max="10748" width="0.85546875" style="86" customWidth="1"/>
    <col min="10749" max="10749" width="16.7109375" style="86" customWidth="1"/>
    <col min="10750" max="10750" width="0.85546875" style="86" customWidth="1"/>
    <col min="10751" max="10751" width="24.7109375" style="86" customWidth="1"/>
    <col min="10752" max="10752" width="0.85546875" style="86" customWidth="1"/>
    <col min="10753" max="10753" width="15.5703125" style="86" bestFit="1" customWidth="1"/>
    <col min="10754" max="10754" width="0.85546875" style="86" customWidth="1"/>
    <col min="10755" max="10755" width="15.5703125" style="86" bestFit="1" customWidth="1"/>
    <col min="10756" max="10997" width="9.140625" style="86"/>
    <col min="10998" max="10998" width="37.140625" style="86" customWidth="1"/>
    <col min="10999" max="10999" width="15.5703125" style="86" bestFit="1" customWidth="1"/>
    <col min="11000" max="11000" width="0.85546875" style="86" customWidth="1"/>
    <col min="11001" max="11001" width="15.5703125" style="86" bestFit="1" customWidth="1"/>
    <col min="11002" max="11002" width="0.85546875" style="86" customWidth="1"/>
    <col min="11003" max="11003" width="16" style="86" bestFit="1" customWidth="1"/>
    <col min="11004" max="11004" width="0.85546875" style="86" customWidth="1"/>
    <col min="11005" max="11005" width="16.7109375" style="86" customWidth="1"/>
    <col min="11006" max="11006" width="0.85546875" style="86" customWidth="1"/>
    <col min="11007" max="11007" width="24.7109375" style="86" customWidth="1"/>
    <col min="11008" max="11008" width="0.85546875" style="86" customWidth="1"/>
    <col min="11009" max="11009" width="15.5703125" style="86" bestFit="1" customWidth="1"/>
    <col min="11010" max="11010" width="0.85546875" style="86" customWidth="1"/>
    <col min="11011" max="11011" width="15.5703125" style="86" bestFit="1" customWidth="1"/>
    <col min="11012" max="11253" width="9.140625" style="86"/>
    <col min="11254" max="11254" width="37.140625" style="86" customWidth="1"/>
    <col min="11255" max="11255" width="15.5703125" style="86" bestFit="1" customWidth="1"/>
    <col min="11256" max="11256" width="0.85546875" style="86" customWidth="1"/>
    <col min="11257" max="11257" width="15.5703125" style="86" bestFit="1" customWidth="1"/>
    <col min="11258" max="11258" width="0.85546875" style="86" customWidth="1"/>
    <col min="11259" max="11259" width="16" style="86" bestFit="1" customWidth="1"/>
    <col min="11260" max="11260" width="0.85546875" style="86" customWidth="1"/>
    <col min="11261" max="11261" width="16.7109375" style="86" customWidth="1"/>
    <col min="11262" max="11262" width="0.85546875" style="86" customWidth="1"/>
    <col min="11263" max="11263" width="24.7109375" style="86" customWidth="1"/>
    <col min="11264" max="11264" width="0.85546875" style="86" customWidth="1"/>
    <col min="11265" max="11265" width="15.5703125" style="86" bestFit="1" customWidth="1"/>
    <col min="11266" max="11266" width="0.85546875" style="86" customWidth="1"/>
    <col min="11267" max="11267" width="15.5703125" style="86" bestFit="1" customWidth="1"/>
    <col min="11268" max="11509" width="9.140625" style="86"/>
    <col min="11510" max="11510" width="37.140625" style="86" customWidth="1"/>
    <col min="11511" max="11511" width="15.5703125" style="86" bestFit="1" customWidth="1"/>
    <col min="11512" max="11512" width="0.85546875" style="86" customWidth="1"/>
    <col min="11513" max="11513" width="15.5703125" style="86" bestFit="1" customWidth="1"/>
    <col min="11514" max="11514" width="0.85546875" style="86" customWidth="1"/>
    <col min="11515" max="11515" width="16" style="86" bestFit="1" customWidth="1"/>
    <col min="11516" max="11516" width="0.85546875" style="86" customWidth="1"/>
    <col min="11517" max="11517" width="16.7109375" style="86" customWidth="1"/>
    <col min="11518" max="11518" width="0.85546875" style="86" customWidth="1"/>
    <col min="11519" max="11519" width="24.7109375" style="86" customWidth="1"/>
    <col min="11520" max="11520" width="0.85546875" style="86" customWidth="1"/>
    <col min="11521" max="11521" width="15.5703125" style="86" bestFit="1" customWidth="1"/>
    <col min="11522" max="11522" width="0.85546875" style="86" customWidth="1"/>
    <col min="11523" max="11523" width="15.5703125" style="86" bestFit="1" customWidth="1"/>
    <col min="11524" max="11765" width="9.140625" style="86"/>
    <col min="11766" max="11766" width="37.140625" style="86" customWidth="1"/>
    <col min="11767" max="11767" width="15.5703125" style="86" bestFit="1" customWidth="1"/>
    <col min="11768" max="11768" width="0.85546875" style="86" customWidth="1"/>
    <col min="11769" max="11769" width="15.5703125" style="86" bestFit="1" customWidth="1"/>
    <col min="11770" max="11770" width="0.85546875" style="86" customWidth="1"/>
    <col min="11771" max="11771" width="16" style="86" bestFit="1" customWidth="1"/>
    <col min="11772" max="11772" width="0.85546875" style="86" customWidth="1"/>
    <col min="11773" max="11773" width="16.7109375" style="86" customWidth="1"/>
    <col min="11774" max="11774" width="0.85546875" style="86" customWidth="1"/>
    <col min="11775" max="11775" width="24.7109375" style="86" customWidth="1"/>
    <col min="11776" max="11776" width="0.85546875" style="86" customWidth="1"/>
    <col min="11777" max="11777" width="15.5703125" style="86" bestFit="1" customWidth="1"/>
    <col min="11778" max="11778" width="0.85546875" style="86" customWidth="1"/>
    <col min="11779" max="11779" width="15.5703125" style="86" bestFit="1" customWidth="1"/>
    <col min="11780" max="12021" width="9.140625" style="86"/>
    <col min="12022" max="12022" width="37.140625" style="86" customWidth="1"/>
    <col min="12023" max="12023" width="15.5703125" style="86" bestFit="1" customWidth="1"/>
    <col min="12024" max="12024" width="0.85546875" style="86" customWidth="1"/>
    <col min="12025" max="12025" width="15.5703125" style="86" bestFit="1" customWidth="1"/>
    <col min="12026" max="12026" width="0.85546875" style="86" customWidth="1"/>
    <col min="12027" max="12027" width="16" style="86" bestFit="1" customWidth="1"/>
    <col min="12028" max="12028" width="0.85546875" style="86" customWidth="1"/>
    <col min="12029" max="12029" width="16.7109375" style="86" customWidth="1"/>
    <col min="12030" max="12030" width="0.85546875" style="86" customWidth="1"/>
    <col min="12031" max="12031" width="24.7109375" style="86" customWidth="1"/>
    <col min="12032" max="12032" width="0.85546875" style="86" customWidth="1"/>
    <col min="12033" max="12033" width="15.5703125" style="86" bestFit="1" customWidth="1"/>
    <col min="12034" max="12034" width="0.85546875" style="86" customWidth="1"/>
    <col min="12035" max="12035" width="15.5703125" style="86" bestFit="1" customWidth="1"/>
    <col min="12036" max="12277" width="9.140625" style="86"/>
    <col min="12278" max="12278" width="37.140625" style="86" customWidth="1"/>
    <col min="12279" max="12279" width="15.5703125" style="86" bestFit="1" customWidth="1"/>
    <col min="12280" max="12280" width="0.85546875" style="86" customWidth="1"/>
    <col min="12281" max="12281" width="15.5703125" style="86" bestFit="1" customWidth="1"/>
    <col min="12282" max="12282" width="0.85546875" style="86" customWidth="1"/>
    <col min="12283" max="12283" width="16" style="86" bestFit="1" customWidth="1"/>
    <col min="12284" max="12284" width="0.85546875" style="86" customWidth="1"/>
    <col min="12285" max="12285" width="16.7109375" style="86" customWidth="1"/>
    <col min="12286" max="12286" width="0.85546875" style="86" customWidth="1"/>
    <col min="12287" max="12287" width="24.7109375" style="86" customWidth="1"/>
    <col min="12288" max="12288" width="0.85546875" style="86" customWidth="1"/>
    <col min="12289" max="12289" width="15.5703125" style="86" bestFit="1" customWidth="1"/>
    <col min="12290" max="12290" width="0.85546875" style="86" customWidth="1"/>
    <col min="12291" max="12291" width="15.5703125" style="86" bestFit="1" customWidth="1"/>
    <col min="12292" max="12533" width="9.140625" style="86"/>
    <col min="12534" max="12534" width="37.140625" style="86" customWidth="1"/>
    <col min="12535" max="12535" width="15.5703125" style="86" bestFit="1" customWidth="1"/>
    <col min="12536" max="12536" width="0.85546875" style="86" customWidth="1"/>
    <col min="12537" max="12537" width="15.5703125" style="86" bestFit="1" customWidth="1"/>
    <col min="12538" max="12538" width="0.85546875" style="86" customWidth="1"/>
    <col min="12539" max="12539" width="16" style="86" bestFit="1" customWidth="1"/>
    <col min="12540" max="12540" width="0.85546875" style="86" customWidth="1"/>
    <col min="12541" max="12541" width="16.7109375" style="86" customWidth="1"/>
    <col min="12542" max="12542" width="0.85546875" style="86" customWidth="1"/>
    <col min="12543" max="12543" width="24.7109375" style="86" customWidth="1"/>
    <col min="12544" max="12544" width="0.85546875" style="86" customWidth="1"/>
    <col min="12545" max="12545" width="15.5703125" style="86" bestFit="1" customWidth="1"/>
    <col min="12546" max="12546" width="0.85546875" style="86" customWidth="1"/>
    <col min="12547" max="12547" width="15.5703125" style="86" bestFit="1" customWidth="1"/>
    <col min="12548" max="12789" width="9.140625" style="86"/>
    <col min="12790" max="12790" width="37.140625" style="86" customWidth="1"/>
    <col min="12791" max="12791" width="15.5703125" style="86" bestFit="1" customWidth="1"/>
    <col min="12792" max="12792" width="0.85546875" style="86" customWidth="1"/>
    <col min="12793" max="12793" width="15.5703125" style="86" bestFit="1" customWidth="1"/>
    <col min="12794" max="12794" width="0.85546875" style="86" customWidth="1"/>
    <col min="12795" max="12795" width="16" style="86" bestFit="1" customWidth="1"/>
    <col min="12796" max="12796" width="0.85546875" style="86" customWidth="1"/>
    <col min="12797" max="12797" width="16.7109375" style="86" customWidth="1"/>
    <col min="12798" max="12798" width="0.85546875" style="86" customWidth="1"/>
    <col min="12799" max="12799" width="24.7109375" style="86" customWidth="1"/>
    <col min="12800" max="12800" width="0.85546875" style="86" customWidth="1"/>
    <col min="12801" max="12801" width="15.5703125" style="86" bestFit="1" customWidth="1"/>
    <col min="12802" max="12802" width="0.85546875" style="86" customWidth="1"/>
    <col min="12803" max="12803" width="15.5703125" style="86" bestFit="1" customWidth="1"/>
    <col min="12804" max="13045" width="9.140625" style="86"/>
    <col min="13046" max="13046" width="37.140625" style="86" customWidth="1"/>
    <col min="13047" max="13047" width="15.5703125" style="86" bestFit="1" customWidth="1"/>
    <col min="13048" max="13048" width="0.85546875" style="86" customWidth="1"/>
    <col min="13049" max="13049" width="15.5703125" style="86" bestFit="1" customWidth="1"/>
    <col min="13050" max="13050" width="0.85546875" style="86" customWidth="1"/>
    <col min="13051" max="13051" width="16" style="86" bestFit="1" customWidth="1"/>
    <col min="13052" max="13052" width="0.85546875" style="86" customWidth="1"/>
    <col min="13053" max="13053" width="16.7109375" style="86" customWidth="1"/>
    <col min="13054" max="13054" width="0.85546875" style="86" customWidth="1"/>
    <col min="13055" max="13055" width="24.7109375" style="86" customWidth="1"/>
    <col min="13056" max="13056" width="0.85546875" style="86" customWidth="1"/>
    <col min="13057" max="13057" width="15.5703125" style="86" bestFit="1" customWidth="1"/>
    <col min="13058" max="13058" width="0.85546875" style="86" customWidth="1"/>
    <col min="13059" max="13059" width="15.5703125" style="86" bestFit="1" customWidth="1"/>
    <col min="13060" max="13301" width="9.140625" style="86"/>
    <col min="13302" max="13302" width="37.140625" style="86" customWidth="1"/>
    <col min="13303" max="13303" width="15.5703125" style="86" bestFit="1" customWidth="1"/>
    <col min="13304" max="13304" width="0.85546875" style="86" customWidth="1"/>
    <col min="13305" max="13305" width="15.5703125" style="86" bestFit="1" customWidth="1"/>
    <col min="13306" max="13306" width="0.85546875" style="86" customWidth="1"/>
    <col min="13307" max="13307" width="16" style="86" bestFit="1" customWidth="1"/>
    <col min="13308" max="13308" width="0.85546875" style="86" customWidth="1"/>
    <col min="13309" max="13309" width="16.7109375" style="86" customWidth="1"/>
    <col min="13310" max="13310" width="0.85546875" style="86" customWidth="1"/>
    <col min="13311" max="13311" width="24.7109375" style="86" customWidth="1"/>
    <col min="13312" max="13312" width="0.85546875" style="86" customWidth="1"/>
    <col min="13313" max="13313" width="15.5703125" style="86" bestFit="1" customWidth="1"/>
    <col min="13314" max="13314" width="0.85546875" style="86" customWidth="1"/>
    <col min="13315" max="13315" width="15.5703125" style="86" bestFit="1" customWidth="1"/>
    <col min="13316" max="13557" width="9.140625" style="86"/>
    <col min="13558" max="13558" width="37.140625" style="86" customWidth="1"/>
    <col min="13559" max="13559" width="15.5703125" style="86" bestFit="1" customWidth="1"/>
    <col min="13560" max="13560" width="0.85546875" style="86" customWidth="1"/>
    <col min="13561" max="13561" width="15.5703125" style="86" bestFit="1" customWidth="1"/>
    <col min="13562" max="13562" width="0.85546875" style="86" customWidth="1"/>
    <col min="13563" max="13563" width="16" style="86" bestFit="1" customWidth="1"/>
    <col min="13564" max="13564" width="0.85546875" style="86" customWidth="1"/>
    <col min="13565" max="13565" width="16.7109375" style="86" customWidth="1"/>
    <col min="13566" max="13566" width="0.85546875" style="86" customWidth="1"/>
    <col min="13567" max="13567" width="24.7109375" style="86" customWidth="1"/>
    <col min="13568" max="13568" width="0.85546875" style="86" customWidth="1"/>
    <col min="13569" max="13569" width="15.5703125" style="86" bestFit="1" customWidth="1"/>
    <col min="13570" max="13570" width="0.85546875" style="86" customWidth="1"/>
    <col min="13571" max="13571" width="15.5703125" style="86" bestFit="1" customWidth="1"/>
    <col min="13572" max="13813" width="9.140625" style="86"/>
    <col min="13814" max="13814" width="37.140625" style="86" customWidth="1"/>
    <col min="13815" max="13815" width="15.5703125" style="86" bestFit="1" customWidth="1"/>
    <col min="13816" max="13816" width="0.85546875" style="86" customWidth="1"/>
    <col min="13817" max="13817" width="15.5703125" style="86" bestFit="1" customWidth="1"/>
    <col min="13818" max="13818" width="0.85546875" style="86" customWidth="1"/>
    <col min="13819" max="13819" width="16" style="86" bestFit="1" customWidth="1"/>
    <col min="13820" max="13820" width="0.85546875" style="86" customWidth="1"/>
    <col min="13821" max="13821" width="16.7109375" style="86" customWidth="1"/>
    <col min="13822" max="13822" width="0.85546875" style="86" customWidth="1"/>
    <col min="13823" max="13823" width="24.7109375" style="86" customWidth="1"/>
    <col min="13824" max="13824" width="0.85546875" style="86" customWidth="1"/>
    <col min="13825" max="13825" width="15.5703125" style="86" bestFit="1" customWidth="1"/>
    <col min="13826" max="13826" width="0.85546875" style="86" customWidth="1"/>
    <col min="13827" max="13827" width="15.5703125" style="86" bestFit="1" customWidth="1"/>
    <col min="13828" max="14069" width="9.140625" style="86"/>
    <col min="14070" max="14070" width="37.140625" style="86" customWidth="1"/>
    <col min="14071" max="14071" width="15.5703125" style="86" bestFit="1" customWidth="1"/>
    <col min="14072" max="14072" width="0.85546875" style="86" customWidth="1"/>
    <col min="14073" max="14073" width="15.5703125" style="86" bestFit="1" customWidth="1"/>
    <col min="14074" max="14074" width="0.85546875" style="86" customWidth="1"/>
    <col min="14075" max="14075" width="16" style="86" bestFit="1" customWidth="1"/>
    <col min="14076" max="14076" width="0.85546875" style="86" customWidth="1"/>
    <col min="14077" max="14077" width="16.7109375" style="86" customWidth="1"/>
    <col min="14078" max="14078" width="0.85546875" style="86" customWidth="1"/>
    <col min="14079" max="14079" width="24.7109375" style="86" customWidth="1"/>
    <col min="14080" max="14080" width="0.85546875" style="86" customWidth="1"/>
    <col min="14081" max="14081" width="15.5703125" style="86" bestFit="1" customWidth="1"/>
    <col min="14082" max="14082" width="0.85546875" style="86" customWidth="1"/>
    <col min="14083" max="14083" width="15.5703125" style="86" bestFit="1" customWidth="1"/>
    <col min="14084" max="14325" width="9.140625" style="86"/>
    <col min="14326" max="14326" width="37.140625" style="86" customWidth="1"/>
    <col min="14327" max="14327" width="15.5703125" style="86" bestFit="1" customWidth="1"/>
    <col min="14328" max="14328" width="0.85546875" style="86" customWidth="1"/>
    <col min="14329" max="14329" width="15.5703125" style="86" bestFit="1" customWidth="1"/>
    <col min="14330" max="14330" width="0.85546875" style="86" customWidth="1"/>
    <col min="14331" max="14331" width="16" style="86" bestFit="1" customWidth="1"/>
    <col min="14332" max="14332" width="0.85546875" style="86" customWidth="1"/>
    <col min="14333" max="14333" width="16.7109375" style="86" customWidth="1"/>
    <col min="14334" max="14334" width="0.85546875" style="86" customWidth="1"/>
    <col min="14335" max="14335" width="24.7109375" style="86" customWidth="1"/>
    <col min="14336" max="14336" width="0.85546875" style="86" customWidth="1"/>
    <col min="14337" max="14337" width="15.5703125" style="86" bestFit="1" customWidth="1"/>
    <col min="14338" max="14338" width="0.85546875" style="86" customWidth="1"/>
    <col min="14339" max="14339" width="15.5703125" style="86" bestFit="1" customWidth="1"/>
    <col min="14340" max="14581" width="9.140625" style="86"/>
    <col min="14582" max="14582" width="37.140625" style="86" customWidth="1"/>
    <col min="14583" max="14583" width="15.5703125" style="86" bestFit="1" customWidth="1"/>
    <col min="14584" max="14584" width="0.85546875" style="86" customWidth="1"/>
    <col min="14585" max="14585" width="15.5703125" style="86" bestFit="1" customWidth="1"/>
    <col min="14586" max="14586" width="0.85546875" style="86" customWidth="1"/>
    <col min="14587" max="14587" width="16" style="86" bestFit="1" customWidth="1"/>
    <col min="14588" max="14588" width="0.85546875" style="86" customWidth="1"/>
    <col min="14589" max="14589" width="16.7109375" style="86" customWidth="1"/>
    <col min="14590" max="14590" width="0.85546875" style="86" customWidth="1"/>
    <col min="14591" max="14591" width="24.7109375" style="86" customWidth="1"/>
    <col min="14592" max="14592" width="0.85546875" style="86" customWidth="1"/>
    <col min="14593" max="14593" width="15.5703125" style="86" bestFit="1" customWidth="1"/>
    <col min="14594" max="14594" width="0.85546875" style="86" customWidth="1"/>
    <col min="14595" max="14595" width="15.5703125" style="86" bestFit="1" customWidth="1"/>
    <col min="14596" max="14837" width="9.140625" style="86"/>
    <col min="14838" max="14838" width="37.140625" style="86" customWidth="1"/>
    <col min="14839" max="14839" width="15.5703125" style="86" bestFit="1" customWidth="1"/>
    <col min="14840" max="14840" width="0.85546875" style="86" customWidth="1"/>
    <col min="14841" max="14841" width="15.5703125" style="86" bestFit="1" customWidth="1"/>
    <col min="14842" max="14842" width="0.85546875" style="86" customWidth="1"/>
    <col min="14843" max="14843" width="16" style="86" bestFit="1" customWidth="1"/>
    <col min="14844" max="14844" width="0.85546875" style="86" customWidth="1"/>
    <col min="14845" max="14845" width="16.7109375" style="86" customWidth="1"/>
    <col min="14846" max="14846" width="0.85546875" style="86" customWidth="1"/>
    <col min="14847" max="14847" width="24.7109375" style="86" customWidth="1"/>
    <col min="14848" max="14848" width="0.85546875" style="86" customWidth="1"/>
    <col min="14849" max="14849" width="15.5703125" style="86" bestFit="1" customWidth="1"/>
    <col min="14850" max="14850" width="0.85546875" style="86" customWidth="1"/>
    <col min="14851" max="14851" width="15.5703125" style="86" bestFit="1" customWidth="1"/>
    <col min="14852" max="15093" width="9.140625" style="86"/>
    <col min="15094" max="15094" width="37.140625" style="86" customWidth="1"/>
    <col min="15095" max="15095" width="15.5703125" style="86" bestFit="1" customWidth="1"/>
    <col min="15096" max="15096" width="0.85546875" style="86" customWidth="1"/>
    <col min="15097" max="15097" width="15.5703125" style="86" bestFit="1" customWidth="1"/>
    <col min="15098" max="15098" width="0.85546875" style="86" customWidth="1"/>
    <col min="15099" max="15099" width="16" style="86" bestFit="1" customWidth="1"/>
    <col min="15100" max="15100" width="0.85546875" style="86" customWidth="1"/>
    <col min="15101" max="15101" width="16.7109375" style="86" customWidth="1"/>
    <col min="15102" max="15102" width="0.85546875" style="86" customWidth="1"/>
    <col min="15103" max="15103" width="24.7109375" style="86" customWidth="1"/>
    <col min="15104" max="15104" width="0.85546875" style="86" customWidth="1"/>
    <col min="15105" max="15105" width="15.5703125" style="86" bestFit="1" customWidth="1"/>
    <col min="15106" max="15106" width="0.85546875" style="86" customWidth="1"/>
    <col min="15107" max="15107" width="15.5703125" style="86" bestFit="1" customWidth="1"/>
    <col min="15108" max="15349" width="9.140625" style="86"/>
    <col min="15350" max="15350" width="37.140625" style="86" customWidth="1"/>
    <col min="15351" max="15351" width="15.5703125" style="86" bestFit="1" customWidth="1"/>
    <col min="15352" max="15352" width="0.85546875" style="86" customWidth="1"/>
    <col min="15353" max="15353" width="15.5703125" style="86" bestFit="1" customWidth="1"/>
    <col min="15354" max="15354" width="0.85546875" style="86" customWidth="1"/>
    <col min="15355" max="15355" width="16" style="86" bestFit="1" customWidth="1"/>
    <col min="15356" max="15356" width="0.85546875" style="86" customWidth="1"/>
    <col min="15357" max="15357" width="16.7109375" style="86" customWidth="1"/>
    <col min="15358" max="15358" width="0.85546875" style="86" customWidth="1"/>
    <col min="15359" max="15359" width="24.7109375" style="86" customWidth="1"/>
    <col min="15360" max="15360" width="0.85546875" style="86" customWidth="1"/>
    <col min="15361" max="15361" width="15.5703125" style="86" bestFit="1" customWidth="1"/>
    <col min="15362" max="15362" width="0.85546875" style="86" customWidth="1"/>
    <col min="15363" max="15363" width="15.5703125" style="86" bestFit="1" customWidth="1"/>
    <col min="15364" max="15605" width="9.140625" style="86"/>
    <col min="15606" max="15606" width="37.140625" style="86" customWidth="1"/>
    <col min="15607" max="15607" width="15.5703125" style="86" bestFit="1" customWidth="1"/>
    <col min="15608" max="15608" width="0.85546875" style="86" customWidth="1"/>
    <col min="15609" max="15609" width="15.5703125" style="86" bestFit="1" customWidth="1"/>
    <col min="15610" max="15610" width="0.85546875" style="86" customWidth="1"/>
    <col min="15611" max="15611" width="16" style="86" bestFit="1" customWidth="1"/>
    <col min="15612" max="15612" width="0.85546875" style="86" customWidth="1"/>
    <col min="15613" max="15613" width="16.7109375" style="86" customWidth="1"/>
    <col min="15614" max="15614" width="0.85546875" style="86" customWidth="1"/>
    <col min="15615" max="15615" width="24.7109375" style="86" customWidth="1"/>
    <col min="15616" max="15616" width="0.85546875" style="86" customWidth="1"/>
    <col min="15617" max="15617" width="15.5703125" style="86" bestFit="1" customWidth="1"/>
    <col min="15618" max="15618" width="0.85546875" style="86" customWidth="1"/>
    <col min="15619" max="15619" width="15.5703125" style="86" bestFit="1" customWidth="1"/>
    <col min="15620" max="15861" width="9.140625" style="86"/>
    <col min="15862" max="15862" width="37.140625" style="86" customWidth="1"/>
    <col min="15863" max="15863" width="15.5703125" style="86" bestFit="1" customWidth="1"/>
    <col min="15864" max="15864" width="0.85546875" style="86" customWidth="1"/>
    <col min="15865" max="15865" width="15.5703125" style="86" bestFit="1" customWidth="1"/>
    <col min="15866" max="15866" width="0.85546875" style="86" customWidth="1"/>
    <col min="15867" max="15867" width="16" style="86" bestFit="1" customWidth="1"/>
    <col min="15868" max="15868" width="0.85546875" style="86" customWidth="1"/>
    <col min="15869" max="15869" width="16.7109375" style="86" customWidth="1"/>
    <col min="15870" max="15870" width="0.85546875" style="86" customWidth="1"/>
    <col min="15871" max="15871" width="24.7109375" style="86" customWidth="1"/>
    <col min="15872" max="15872" width="0.85546875" style="86" customWidth="1"/>
    <col min="15873" max="15873" width="15.5703125" style="86" bestFit="1" customWidth="1"/>
    <col min="15874" max="15874" width="0.85546875" style="86" customWidth="1"/>
    <col min="15875" max="15875" width="15.5703125" style="86" bestFit="1" customWidth="1"/>
    <col min="15876" max="16117" width="9.140625" style="86"/>
    <col min="16118" max="16118" width="37.140625" style="86" customWidth="1"/>
    <col min="16119" max="16119" width="15.5703125" style="86" bestFit="1" customWidth="1"/>
    <col min="16120" max="16120" width="0.85546875" style="86" customWidth="1"/>
    <col min="16121" max="16121" width="15.5703125" style="86" bestFit="1" customWidth="1"/>
    <col min="16122" max="16122" width="0.85546875" style="86" customWidth="1"/>
    <col min="16123" max="16123" width="16" style="86" bestFit="1" customWidth="1"/>
    <col min="16124" max="16124" width="0.85546875" style="86" customWidth="1"/>
    <col min="16125" max="16125" width="16.7109375" style="86" customWidth="1"/>
    <col min="16126" max="16126" width="0.85546875" style="86" customWidth="1"/>
    <col min="16127" max="16127" width="24.7109375" style="86" customWidth="1"/>
    <col min="16128" max="16128" width="0.85546875" style="86" customWidth="1"/>
    <col min="16129" max="16129" width="15.5703125" style="86" bestFit="1" customWidth="1"/>
    <col min="16130" max="16130" width="0.85546875" style="86" customWidth="1"/>
    <col min="16131" max="16131" width="15.5703125" style="86" bestFit="1" customWidth="1"/>
    <col min="16132" max="16384" width="9.140625" style="86"/>
  </cols>
  <sheetData>
    <row r="1" spans="1:18" ht="16.5" customHeight="1">
      <c r="A1" s="84" t="s">
        <v>0</v>
      </c>
      <c r="B1" s="222"/>
      <c r="C1" s="84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</row>
    <row r="2" spans="1:18" ht="16.5" customHeight="1">
      <c r="A2" s="20" t="s">
        <v>98</v>
      </c>
      <c r="B2" s="222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</row>
    <row r="3" spans="1:18" ht="16.5" customHeight="1">
      <c r="A3" s="69" t="str">
        <f>'PL 7-8 (9m)'!A3</f>
        <v>For the nine-month period ended 30 September 2022</v>
      </c>
      <c r="B3" s="223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</row>
    <row r="4" spans="1:18" ht="16.5" customHeight="1">
      <c r="A4" s="20"/>
      <c r="B4" s="89"/>
      <c r="C4" s="86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</row>
    <row r="5" spans="1:18" ht="16.5" customHeight="1">
      <c r="A5" s="243"/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</row>
    <row r="6" spans="1:18" ht="16.5" customHeight="1">
      <c r="A6" s="89"/>
      <c r="B6" s="89"/>
      <c r="C6" s="89"/>
      <c r="D6" s="238" t="s">
        <v>99</v>
      </c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</row>
    <row r="7" spans="1:18" s="89" customFormat="1" ht="16.5" customHeight="1">
      <c r="E7" s="90"/>
      <c r="G7" s="90"/>
      <c r="K7" s="90"/>
      <c r="L7" s="240" t="s">
        <v>54</v>
      </c>
      <c r="M7" s="240"/>
      <c r="N7" s="240"/>
      <c r="O7" s="240"/>
      <c r="P7" s="240"/>
      <c r="Q7" s="91"/>
    </row>
    <row r="8" spans="1:18" s="89" customFormat="1" ht="16.5" customHeight="1">
      <c r="B8" s="92"/>
      <c r="C8" s="92"/>
      <c r="E8" s="90"/>
      <c r="G8" s="90"/>
      <c r="K8" s="90"/>
      <c r="L8" s="241" t="s">
        <v>186</v>
      </c>
      <c r="M8" s="241"/>
      <c r="N8" s="241"/>
      <c r="O8" s="90"/>
      <c r="P8" s="92"/>
      <c r="Q8" s="93"/>
    </row>
    <row r="9" spans="1:18" s="89" customFormat="1" ht="16.5" customHeight="1">
      <c r="C9" s="90"/>
      <c r="E9" s="90"/>
      <c r="F9" s="92"/>
      <c r="G9" s="90"/>
      <c r="H9" s="92"/>
      <c r="I9" s="92"/>
      <c r="J9" s="92"/>
      <c r="K9" s="90"/>
      <c r="L9" s="117" t="s">
        <v>148</v>
      </c>
      <c r="M9" s="90"/>
      <c r="N9" s="117"/>
      <c r="O9" s="90"/>
      <c r="Q9" s="93"/>
    </row>
    <row r="10" spans="1:18" s="89" customFormat="1" ht="16.5" customHeight="1">
      <c r="B10" s="92"/>
      <c r="C10" s="90"/>
      <c r="D10" s="90" t="s">
        <v>88</v>
      </c>
      <c r="F10" s="90" t="s">
        <v>227</v>
      </c>
      <c r="H10" s="238" t="s">
        <v>149</v>
      </c>
      <c r="I10" s="238"/>
      <c r="J10" s="238"/>
      <c r="K10" s="90"/>
      <c r="L10" s="94" t="s">
        <v>150</v>
      </c>
      <c r="M10" s="90"/>
      <c r="N10" s="94"/>
      <c r="O10" s="90"/>
      <c r="P10" s="94" t="s">
        <v>151</v>
      </c>
      <c r="Q10" s="90"/>
    </row>
    <row r="11" spans="1:18" s="89" customFormat="1" ht="16.5" customHeight="1">
      <c r="B11" s="92"/>
      <c r="D11" s="90" t="s">
        <v>89</v>
      </c>
      <c r="E11" s="90"/>
      <c r="F11" s="90" t="s">
        <v>228</v>
      </c>
      <c r="G11" s="90"/>
      <c r="H11" s="90" t="s">
        <v>90</v>
      </c>
      <c r="I11" s="90"/>
      <c r="J11" s="90"/>
      <c r="K11" s="90"/>
      <c r="L11" s="117" t="s">
        <v>152</v>
      </c>
      <c r="M11" s="90"/>
      <c r="N11" s="117" t="s">
        <v>230</v>
      </c>
      <c r="O11" s="90"/>
      <c r="P11" s="94" t="s">
        <v>153</v>
      </c>
      <c r="Q11" s="90"/>
      <c r="R11" s="117"/>
    </row>
    <row r="12" spans="1:18" s="89" customFormat="1" ht="16.5" customHeight="1">
      <c r="B12" s="92"/>
      <c r="C12" s="90"/>
      <c r="D12" s="90" t="s">
        <v>93</v>
      </c>
      <c r="E12" s="90"/>
      <c r="F12" s="95" t="s">
        <v>229</v>
      </c>
      <c r="G12" s="90"/>
      <c r="H12" s="95" t="s">
        <v>94</v>
      </c>
      <c r="I12" s="90"/>
      <c r="J12" s="90" t="s">
        <v>53</v>
      </c>
      <c r="K12" s="90"/>
      <c r="L12" s="117" t="s">
        <v>154</v>
      </c>
      <c r="M12" s="90"/>
      <c r="N12" s="117" t="s">
        <v>231</v>
      </c>
      <c r="O12" s="90"/>
      <c r="P12" s="94" t="s">
        <v>87</v>
      </c>
      <c r="Q12" s="90"/>
      <c r="R12" s="90" t="s">
        <v>57</v>
      </c>
    </row>
    <row r="13" spans="1:18" s="89" customFormat="1" ht="16.5" customHeight="1">
      <c r="A13" s="158"/>
      <c r="B13" s="128" t="s">
        <v>61</v>
      </c>
      <c r="C13" s="90"/>
      <c r="D13" s="122" t="s">
        <v>9</v>
      </c>
      <c r="E13" s="166"/>
      <c r="F13" s="122" t="s">
        <v>9</v>
      </c>
      <c r="G13" s="166"/>
      <c r="H13" s="122" t="s">
        <v>9</v>
      </c>
      <c r="I13" s="166"/>
      <c r="J13" s="122" t="s">
        <v>9</v>
      </c>
      <c r="K13" s="166"/>
      <c r="L13" s="122" t="s">
        <v>9</v>
      </c>
      <c r="M13" s="219"/>
      <c r="N13" s="122" t="s">
        <v>9</v>
      </c>
      <c r="O13" s="219"/>
      <c r="P13" s="122" t="s">
        <v>9</v>
      </c>
      <c r="Q13" s="219"/>
      <c r="R13" s="122" t="s">
        <v>9</v>
      </c>
    </row>
    <row r="14" spans="1:18" s="89" customFormat="1" ht="16.5" customHeight="1">
      <c r="A14" s="158"/>
      <c r="B14" s="92"/>
      <c r="C14" s="90"/>
      <c r="D14" s="219"/>
      <c r="E14" s="219"/>
      <c r="F14" s="219"/>
      <c r="G14" s="219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</row>
    <row r="15" spans="1:18" ht="16.5" customHeight="1">
      <c r="A15" s="144" t="s">
        <v>175</v>
      </c>
      <c r="B15" s="131"/>
      <c r="C15" s="90"/>
      <c r="D15" s="101">
        <v>3615930</v>
      </c>
      <c r="E15" s="101"/>
      <c r="F15" s="101">
        <v>0</v>
      </c>
      <c r="G15" s="101"/>
      <c r="H15" s="101">
        <v>49892</v>
      </c>
      <c r="I15" s="101"/>
      <c r="J15" s="101">
        <v>-275101</v>
      </c>
      <c r="K15" s="145"/>
      <c r="L15" s="146">
        <v>-30186</v>
      </c>
      <c r="M15" s="145"/>
      <c r="N15" s="101">
        <v>0</v>
      </c>
      <c r="O15" s="145"/>
      <c r="P15" s="101">
        <f>SUM(L15:N15)</f>
        <v>-30186</v>
      </c>
      <c r="Q15" s="145"/>
      <c r="R15" s="101">
        <f>SUM(D15:J15,P15)</f>
        <v>3360535</v>
      </c>
    </row>
    <row r="16" spans="1:18" ht="16.5" customHeight="1">
      <c r="A16" s="220" t="s">
        <v>97</v>
      </c>
      <c r="B16" s="131"/>
      <c r="C16" s="47"/>
      <c r="D16" s="101"/>
      <c r="E16" s="145"/>
      <c r="F16" s="101"/>
      <c r="G16" s="145"/>
      <c r="H16" s="101"/>
      <c r="I16" s="145"/>
      <c r="J16" s="101"/>
      <c r="K16" s="145"/>
      <c r="L16" s="101"/>
      <c r="M16" s="145"/>
      <c r="N16" s="101"/>
      <c r="O16" s="145"/>
      <c r="P16" s="101"/>
      <c r="Q16" s="145"/>
      <c r="R16" s="101"/>
    </row>
    <row r="17" spans="1:18" ht="16.5" customHeight="1">
      <c r="A17" s="161" t="s">
        <v>146</v>
      </c>
      <c r="C17" s="47"/>
      <c r="D17" s="101">
        <v>0</v>
      </c>
      <c r="E17" s="145"/>
      <c r="F17" s="101">
        <v>0</v>
      </c>
      <c r="G17" s="145"/>
      <c r="H17" s="101">
        <v>0</v>
      </c>
      <c r="I17" s="145"/>
      <c r="J17" s="101">
        <v>-597236</v>
      </c>
      <c r="K17" s="145"/>
      <c r="L17" s="101">
        <v>0</v>
      </c>
      <c r="M17" s="145"/>
      <c r="N17" s="101">
        <v>0</v>
      </c>
      <c r="O17" s="145"/>
      <c r="P17" s="101">
        <f>SUM(L17:N17)</f>
        <v>0</v>
      </c>
      <c r="Q17" s="145"/>
      <c r="R17" s="101">
        <f>SUM(D17:J17,P17)</f>
        <v>-597236</v>
      </c>
    </row>
    <row r="18" spans="1:18" ht="16.5" customHeight="1">
      <c r="A18" s="180" t="s">
        <v>179</v>
      </c>
      <c r="C18" s="47"/>
      <c r="D18" s="119">
        <v>0</v>
      </c>
      <c r="E18" s="146"/>
      <c r="F18" s="119">
        <v>0</v>
      </c>
      <c r="G18" s="146"/>
      <c r="H18" s="119">
        <v>0</v>
      </c>
      <c r="I18" s="146"/>
      <c r="J18" s="119">
        <v>0</v>
      </c>
      <c r="K18" s="146"/>
      <c r="L18" s="119">
        <v>6318</v>
      </c>
      <c r="M18" s="146"/>
      <c r="N18" s="119">
        <v>0</v>
      </c>
      <c r="O18" s="146"/>
      <c r="P18" s="119">
        <f>SUM(L18:N18)</f>
        <v>6318</v>
      </c>
      <c r="Q18" s="146"/>
      <c r="R18" s="119">
        <f>SUM(D18:J18,P18)</f>
        <v>6318</v>
      </c>
    </row>
    <row r="19" spans="1:18" ht="16.5" customHeight="1">
      <c r="A19" s="145"/>
      <c r="C19" s="47"/>
      <c r="D19" s="187"/>
      <c r="E19" s="187"/>
      <c r="F19" s="187"/>
      <c r="G19" s="187"/>
      <c r="H19" s="187"/>
      <c r="I19" s="187"/>
      <c r="J19" s="187"/>
      <c r="K19" s="187"/>
      <c r="L19" s="187"/>
      <c r="M19" s="187"/>
      <c r="N19" s="187"/>
      <c r="O19" s="187"/>
      <c r="P19" s="187"/>
      <c r="Q19" s="187"/>
      <c r="R19" s="187"/>
    </row>
    <row r="20" spans="1:18" ht="16.5" customHeight="1" thickBot="1">
      <c r="A20" s="144" t="s">
        <v>176</v>
      </c>
      <c r="C20" s="47"/>
      <c r="D20" s="196">
        <f>SUM(D15:D18)</f>
        <v>3615930</v>
      </c>
      <c r="E20" s="101"/>
      <c r="F20" s="196">
        <f>SUM(F15:F18)</f>
        <v>0</v>
      </c>
      <c r="G20" s="101"/>
      <c r="H20" s="196">
        <f>SUM(H15:H18)</f>
        <v>49892</v>
      </c>
      <c r="I20" s="101"/>
      <c r="J20" s="196">
        <f>SUM(J15:J18)</f>
        <v>-872337</v>
      </c>
      <c r="K20" s="145"/>
      <c r="L20" s="196">
        <f>SUM(L15:L18)</f>
        <v>-23868</v>
      </c>
      <c r="M20" s="146"/>
      <c r="N20" s="196">
        <f>SUM(N15:N18)</f>
        <v>0</v>
      </c>
      <c r="O20" s="146"/>
      <c r="P20" s="196">
        <f>SUM(P15:P18)</f>
        <v>-23868</v>
      </c>
      <c r="Q20" s="146"/>
      <c r="R20" s="196">
        <f>SUM(R15:R18)</f>
        <v>2769617</v>
      </c>
    </row>
    <row r="21" spans="1:18" ht="16.5" customHeight="1" thickTop="1">
      <c r="A21" s="144"/>
      <c r="C21" s="98"/>
      <c r="D21" s="101"/>
      <c r="E21" s="101"/>
      <c r="F21" s="101"/>
      <c r="G21" s="101"/>
      <c r="H21" s="101"/>
      <c r="I21" s="101"/>
      <c r="J21" s="101"/>
      <c r="K21" s="145"/>
      <c r="L21" s="101"/>
      <c r="M21" s="146"/>
      <c r="N21" s="101"/>
      <c r="O21" s="146"/>
      <c r="P21" s="101"/>
      <c r="Q21" s="146"/>
      <c r="R21" s="101"/>
    </row>
    <row r="22" spans="1:18" ht="18.600000000000001" customHeight="1">
      <c r="A22" s="20"/>
      <c r="B22" s="131"/>
      <c r="C22" s="98"/>
      <c r="D22" s="47"/>
      <c r="E22" s="47"/>
      <c r="F22" s="47"/>
      <c r="G22" s="47"/>
      <c r="H22" s="47"/>
      <c r="I22" s="47"/>
      <c r="J22" s="47"/>
      <c r="K22" s="86"/>
      <c r="L22" s="47"/>
      <c r="N22" s="47"/>
      <c r="P22" s="47"/>
      <c r="R22" s="47"/>
    </row>
    <row r="23" spans="1:18" ht="16.5" customHeight="1">
      <c r="A23" s="20" t="s">
        <v>222</v>
      </c>
      <c r="B23" s="131"/>
      <c r="C23" s="47"/>
      <c r="D23" s="4">
        <v>3615930</v>
      </c>
      <c r="E23" s="47"/>
      <c r="F23" s="4">
        <v>0</v>
      </c>
      <c r="G23" s="47"/>
      <c r="H23" s="4">
        <v>49892</v>
      </c>
      <c r="I23" s="47"/>
      <c r="J23" s="4">
        <v>-1541066</v>
      </c>
      <c r="K23" s="86"/>
      <c r="L23" s="17">
        <v>-18252</v>
      </c>
      <c r="M23" s="86"/>
      <c r="N23" s="4">
        <v>2288897</v>
      </c>
      <c r="O23" s="86"/>
      <c r="P23" s="4">
        <f>SUM(L23:N23)</f>
        <v>2270645</v>
      </c>
      <c r="Q23" s="86"/>
      <c r="R23" s="4">
        <f>SUM(D23:J23,P23)</f>
        <v>4395401</v>
      </c>
    </row>
    <row r="24" spans="1:18" ht="8.1" customHeight="1">
      <c r="A24" s="20"/>
      <c r="B24" s="131"/>
      <c r="C24" s="47"/>
      <c r="D24" s="4"/>
      <c r="E24" s="47"/>
      <c r="F24" s="4"/>
      <c r="G24" s="47"/>
      <c r="H24" s="4"/>
      <c r="I24" s="47"/>
      <c r="J24" s="4"/>
      <c r="K24" s="86"/>
      <c r="L24" s="17"/>
      <c r="N24" s="17"/>
      <c r="P24" s="17"/>
      <c r="R24" s="17"/>
    </row>
    <row r="25" spans="1:18" ht="16.5" customHeight="1">
      <c r="A25" s="97" t="s">
        <v>97</v>
      </c>
      <c r="B25" s="131"/>
      <c r="C25" s="47"/>
      <c r="D25" s="4"/>
      <c r="E25" s="86"/>
      <c r="F25" s="4"/>
      <c r="G25" s="86"/>
      <c r="H25" s="4"/>
      <c r="I25" s="86"/>
      <c r="J25" s="4"/>
      <c r="K25" s="86"/>
      <c r="L25" s="4"/>
      <c r="M25" s="86"/>
      <c r="N25" s="4"/>
      <c r="O25" s="86"/>
      <c r="P25" s="4"/>
      <c r="Q25" s="86"/>
      <c r="R25" s="4"/>
    </row>
    <row r="26" spans="1:18" ht="16.5" customHeight="1">
      <c r="A26" s="44" t="s">
        <v>224</v>
      </c>
      <c r="B26" s="64">
        <v>18</v>
      </c>
      <c r="C26" s="47"/>
      <c r="D26" s="4">
        <v>541997</v>
      </c>
      <c r="E26" s="86">
        <v>0</v>
      </c>
      <c r="F26" s="4">
        <v>-238479</v>
      </c>
      <c r="G26" s="86">
        <v>0</v>
      </c>
      <c r="H26" s="4">
        <v>0</v>
      </c>
      <c r="I26" s="86">
        <v>0</v>
      </c>
      <c r="J26" s="4">
        <v>0</v>
      </c>
      <c r="K26" s="86">
        <v>0</v>
      </c>
      <c r="L26" s="4">
        <v>0</v>
      </c>
      <c r="M26" s="86">
        <v>0</v>
      </c>
      <c r="N26" s="4">
        <v>0</v>
      </c>
      <c r="O26" s="86">
        <v>0</v>
      </c>
      <c r="P26" s="4">
        <v>0</v>
      </c>
      <c r="Q26" s="86"/>
      <c r="R26" s="4">
        <f t="shared" ref="R26:R27" si="0">SUM(D26:J26,P26)</f>
        <v>303518</v>
      </c>
    </row>
    <row r="27" spans="1:18" ht="16.5" customHeight="1">
      <c r="A27" s="44" t="s">
        <v>225</v>
      </c>
      <c r="B27" s="64">
        <v>18</v>
      </c>
      <c r="C27" s="86"/>
      <c r="D27" s="4">
        <v>512633</v>
      </c>
      <c r="E27" s="86">
        <v>0</v>
      </c>
      <c r="F27" s="4">
        <v>-329669</v>
      </c>
      <c r="G27" s="86">
        <v>0</v>
      </c>
      <c r="H27" s="4">
        <v>0</v>
      </c>
      <c r="I27" s="86">
        <v>0</v>
      </c>
      <c r="J27" s="4">
        <v>0</v>
      </c>
      <c r="K27" s="86">
        <v>0</v>
      </c>
      <c r="L27" s="4">
        <v>0</v>
      </c>
      <c r="M27" s="86">
        <v>0</v>
      </c>
      <c r="N27" s="4">
        <v>0</v>
      </c>
      <c r="O27" s="86">
        <v>0</v>
      </c>
      <c r="P27" s="4">
        <v>0</v>
      </c>
      <c r="Q27" s="86"/>
      <c r="R27" s="4">
        <f t="shared" si="0"/>
        <v>182964</v>
      </c>
    </row>
    <row r="28" spans="1:18" ht="16.5" customHeight="1">
      <c r="A28" s="74" t="s">
        <v>146</v>
      </c>
      <c r="B28" s="131"/>
      <c r="C28" s="86"/>
      <c r="D28" s="4">
        <v>0</v>
      </c>
      <c r="E28" s="86">
        <v>0</v>
      </c>
      <c r="F28" s="4">
        <v>0</v>
      </c>
      <c r="G28" s="86">
        <v>0</v>
      </c>
      <c r="H28" s="4">
        <v>0</v>
      </c>
      <c r="I28" s="86">
        <v>0</v>
      </c>
      <c r="J28" s="4">
        <v>-506849</v>
      </c>
      <c r="K28" s="86">
        <v>0</v>
      </c>
      <c r="L28" s="4">
        <v>0</v>
      </c>
      <c r="M28" s="86">
        <v>0</v>
      </c>
      <c r="N28" s="4">
        <v>0</v>
      </c>
      <c r="O28" s="86">
        <v>0</v>
      </c>
      <c r="P28" s="4">
        <v>0</v>
      </c>
      <c r="Q28" s="86"/>
      <c r="R28" s="4">
        <f>SUM(D28:J28,P28)</f>
        <v>-506849</v>
      </c>
    </row>
    <row r="29" spans="1:18" ht="16.5" customHeight="1">
      <c r="A29" s="44" t="s">
        <v>179</v>
      </c>
      <c r="C29" s="47"/>
      <c r="D29" s="5">
        <v>0</v>
      </c>
      <c r="E29" s="96">
        <v>0</v>
      </c>
      <c r="F29" s="5">
        <v>0</v>
      </c>
      <c r="G29" s="96">
        <v>0</v>
      </c>
      <c r="H29" s="5">
        <v>0</v>
      </c>
      <c r="I29" s="96">
        <v>0</v>
      </c>
      <c r="J29" s="5">
        <v>0</v>
      </c>
      <c r="K29" s="96">
        <v>0</v>
      </c>
      <c r="L29" s="5">
        <v>-11934</v>
      </c>
      <c r="M29" s="96">
        <v>0</v>
      </c>
      <c r="N29" s="5">
        <v>0</v>
      </c>
      <c r="O29" s="96">
        <v>0</v>
      </c>
      <c r="P29" s="5">
        <v>-11934</v>
      </c>
      <c r="R29" s="5">
        <f>SUM(D29:J29,P29)</f>
        <v>-11934</v>
      </c>
    </row>
    <row r="30" spans="1:18" ht="16.5" customHeight="1">
      <c r="C30" s="86"/>
      <c r="D30" s="18"/>
      <c r="E30" s="98"/>
      <c r="F30" s="18"/>
      <c r="G30" s="98"/>
      <c r="H30" s="18"/>
      <c r="I30" s="98"/>
      <c r="J30" s="18"/>
      <c r="K30" s="98"/>
      <c r="L30" s="18"/>
      <c r="M30" s="98"/>
      <c r="N30" s="18"/>
      <c r="O30" s="98"/>
      <c r="P30" s="18"/>
      <c r="Q30" s="98"/>
      <c r="R30" s="18"/>
    </row>
    <row r="31" spans="1:18" ht="16.5" customHeight="1" thickBot="1">
      <c r="A31" s="20" t="s">
        <v>223</v>
      </c>
      <c r="C31" s="86"/>
      <c r="D31" s="16">
        <f>SUM(D23:D29)</f>
        <v>4670560</v>
      </c>
      <c r="E31" s="47"/>
      <c r="F31" s="16">
        <f>SUM(F23:F29)</f>
        <v>-568148</v>
      </c>
      <c r="G31" s="47"/>
      <c r="H31" s="16">
        <f>SUM(H23:H29)</f>
        <v>49892</v>
      </c>
      <c r="I31" s="47"/>
      <c r="J31" s="16">
        <f>SUM(J23:J29)</f>
        <v>-2047915</v>
      </c>
      <c r="K31" s="86"/>
      <c r="L31" s="16">
        <f>SUM(L23:L29)</f>
        <v>-30186</v>
      </c>
      <c r="N31" s="16">
        <f>SUM(N23:N29)</f>
        <v>2288897</v>
      </c>
      <c r="P31" s="16">
        <f>SUM(P23:P29)</f>
        <v>2258711</v>
      </c>
      <c r="R31" s="16">
        <f>SUM(R23:R29)</f>
        <v>4363100</v>
      </c>
    </row>
    <row r="32" spans="1:18" ht="16.5" customHeight="1" thickTop="1">
      <c r="A32" s="20"/>
      <c r="C32" s="86"/>
      <c r="D32" s="47"/>
      <c r="E32" s="47"/>
      <c r="F32" s="47"/>
      <c r="G32" s="47"/>
      <c r="H32" s="47"/>
      <c r="I32" s="47"/>
      <c r="J32" s="47"/>
      <c r="K32" s="86"/>
      <c r="L32" s="47"/>
      <c r="N32" s="47"/>
      <c r="P32" s="47"/>
      <c r="R32" s="47"/>
    </row>
    <row r="33" spans="1:18" ht="16.5" customHeight="1">
      <c r="A33" s="20"/>
      <c r="C33" s="86"/>
      <c r="D33" s="47"/>
      <c r="E33" s="47"/>
      <c r="F33" s="47"/>
      <c r="G33" s="47"/>
      <c r="H33" s="47"/>
      <c r="I33" s="47"/>
      <c r="J33" s="47"/>
      <c r="K33" s="86"/>
      <c r="L33" s="47"/>
      <c r="N33" s="47"/>
      <c r="P33" s="47"/>
      <c r="R33" s="47"/>
    </row>
    <row r="34" spans="1:18" ht="10.15" customHeight="1">
      <c r="A34" s="20"/>
      <c r="C34" s="86"/>
      <c r="D34" s="47"/>
      <c r="E34" s="47"/>
      <c r="F34" s="47"/>
      <c r="G34" s="47"/>
      <c r="H34" s="47"/>
      <c r="I34" s="47"/>
      <c r="J34" s="47"/>
      <c r="K34" s="86"/>
      <c r="L34" s="47"/>
      <c r="N34" s="47"/>
      <c r="P34" s="47"/>
      <c r="R34" s="47"/>
    </row>
    <row r="35" spans="1:18" ht="10.15" customHeight="1">
      <c r="A35" s="20"/>
      <c r="C35" s="86"/>
      <c r="D35" s="47"/>
      <c r="E35" s="47"/>
      <c r="F35" s="47"/>
      <c r="G35" s="47"/>
      <c r="H35" s="47"/>
      <c r="I35" s="47"/>
      <c r="J35" s="47"/>
      <c r="K35" s="86"/>
      <c r="L35" s="47"/>
      <c r="N35" s="47"/>
      <c r="P35" s="47"/>
      <c r="R35" s="47"/>
    </row>
    <row r="36" spans="1:18" ht="6" customHeight="1">
      <c r="A36" s="20"/>
      <c r="C36" s="86"/>
      <c r="D36" s="47"/>
      <c r="E36" s="47"/>
      <c r="F36" s="47"/>
      <c r="G36" s="47"/>
      <c r="H36" s="47"/>
      <c r="I36" s="47"/>
      <c r="J36" s="47"/>
      <c r="K36" s="86"/>
      <c r="L36" s="47"/>
      <c r="N36" s="47"/>
      <c r="P36" s="47"/>
      <c r="R36" s="47"/>
    </row>
    <row r="37" spans="1:18" ht="7.9" customHeight="1">
      <c r="A37" s="20"/>
      <c r="C37" s="86"/>
      <c r="D37" s="47"/>
      <c r="E37" s="47"/>
      <c r="F37" s="47"/>
      <c r="G37" s="47"/>
      <c r="H37" s="47"/>
      <c r="I37" s="47"/>
      <c r="J37" s="47"/>
      <c r="K37" s="86"/>
      <c r="L37" s="47"/>
      <c r="N37" s="47"/>
      <c r="P37" s="47"/>
      <c r="R37" s="47"/>
    </row>
    <row r="38" spans="1:18" ht="21.95" customHeight="1">
      <c r="A38" s="242" t="s">
        <v>29</v>
      </c>
      <c r="B38" s="242"/>
      <c r="C38" s="242"/>
      <c r="D38" s="242"/>
      <c r="E38" s="242"/>
      <c r="F38" s="242"/>
      <c r="G38" s="242"/>
      <c r="H38" s="242"/>
      <c r="I38" s="242"/>
      <c r="J38" s="242"/>
      <c r="K38" s="242"/>
      <c r="L38" s="242"/>
      <c r="M38" s="242"/>
      <c r="N38" s="242"/>
      <c r="O38" s="242"/>
      <c r="P38" s="242"/>
      <c r="Q38" s="242"/>
      <c r="R38" s="242"/>
    </row>
    <row r="92" spans="10:14" ht="16.5" customHeight="1">
      <c r="J92" s="146"/>
      <c r="K92" s="146"/>
      <c r="L92" s="146"/>
      <c r="M92" s="146"/>
      <c r="N92" s="146"/>
    </row>
    <row r="93" spans="10:14" ht="16.5" customHeight="1">
      <c r="J93" s="146"/>
      <c r="K93" s="146"/>
      <c r="L93" s="146"/>
      <c r="M93" s="146"/>
      <c r="N93" s="146"/>
    </row>
  </sheetData>
  <mergeCells count="6">
    <mergeCell ref="A38:R38"/>
    <mergeCell ref="A5:R5"/>
    <mergeCell ref="D6:R6"/>
    <mergeCell ref="L7:P7"/>
    <mergeCell ref="L8:N8"/>
    <mergeCell ref="H10:J10"/>
  </mergeCells>
  <pageMargins left="0.5" right="0.5" top="0.5" bottom="0.6" header="0.49" footer="0.4"/>
  <pageSetup paperSize="9" scale="90" firstPageNumber="10" fitToWidth="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77"/>
  <sheetViews>
    <sheetView topLeftCell="A172" zoomScaleNormal="100" zoomScaleSheetLayoutView="100" zoomScalePageLayoutView="70" workbookViewId="0">
      <selection activeCell="K162" sqref="K162"/>
    </sheetView>
  </sheetViews>
  <sheetFormatPr defaultColWidth="10.7109375" defaultRowHeight="16.5" customHeight="1"/>
  <cols>
    <col min="1" max="2" width="1.42578125" style="145" customWidth="1"/>
    <col min="3" max="3" width="47.28515625" style="145" customWidth="1"/>
    <col min="4" max="4" width="5.7109375" style="145" customWidth="1"/>
    <col min="5" max="5" width="0.7109375" style="145" customWidth="1"/>
    <col min="6" max="6" width="11.7109375" style="146" customWidth="1"/>
    <col min="7" max="7" width="0.7109375" style="145" customWidth="1"/>
    <col min="8" max="8" width="11.7109375" style="146" customWidth="1"/>
    <col min="9" max="9" width="0.7109375" style="145" customWidth="1"/>
    <col min="10" max="10" width="11.7109375" style="146" customWidth="1"/>
    <col min="11" max="11" width="0.7109375" style="170" customWidth="1"/>
    <col min="12" max="12" width="11.7109375" style="146" customWidth="1"/>
    <col min="13" max="153" width="10.7109375" style="145"/>
    <col min="154" max="154" width="15.140625" style="145" customWidth="1"/>
    <col min="155" max="156" width="9.7109375" style="145" customWidth="1"/>
    <col min="157" max="157" width="27.42578125" style="145" customWidth="1"/>
    <col min="158" max="158" width="7.42578125" style="145" customWidth="1"/>
    <col min="159" max="159" width="1.28515625" style="145" customWidth="1"/>
    <col min="160" max="160" width="16.5703125" style="145" customWidth="1"/>
    <col min="161" max="161" width="1.140625" style="145" customWidth="1"/>
    <col min="162" max="162" width="16.5703125" style="145" customWidth="1"/>
    <col min="163" max="163" width="1.140625" style="145" customWidth="1"/>
    <col min="164" max="164" width="16.5703125" style="145" customWidth="1"/>
    <col min="165" max="165" width="1.140625" style="145" customWidth="1"/>
    <col min="166" max="166" width="16.5703125" style="145" customWidth="1"/>
    <col min="167" max="167" width="7.42578125" style="145" customWidth="1"/>
    <col min="168" max="16384" width="10.7109375" style="145"/>
  </cols>
  <sheetData>
    <row r="1" spans="1:12" s="147" customFormat="1" ht="16.5" customHeight="1">
      <c r="A1" s="144" t="s">
        <v>0</v>
      </c>
      <c r="B1" s="144"/>
      <c r="C1" s="145"/>
      <c r="D1" s="145"/>
      <c r="E1" s="145"/>
      <c r="F1" s="146"/>
      <c r="G1" s="145"/>
      <c r="H1" s="146"/>
      <c r="I1" s="145"/>
      <c r="J1" s="146"/>
      <c r="K1" s="145"/>
      <c r="L1" s="146"/>
    </row>
    <row r="2" spans="1:12" s="147" customFormat="1" ht="16.5" customHeight="1">
      <c r="A2" s="144" t="s">
        <v>101</v>
      </c>
      <c r="B2" s="144"/>
      <c r="C2" s="148"/>
      <c r="D2" s="148"/>
      <c r="E2" s="148"/>
      <c r="F2" s="149"/>
      <c r="G2" s="150"/>
      <c r="H2" s="149"/>
      <c r="I2" s="150"/>
      <c r="J2" s="149"/>
      <c r="K2" s="151"/>
      <c r="L2" s="149"/>
    </row>
    <row r="3" spans="1:12" s="147" customFormat="1" ht="16.5" customHeight="1">
      <c r="A3" s="152" t="str">
        <f>'PL 7-8 (9m)'!A3</f>
        <v>For the nine-month period ended 30 September 2022</v>
      </c>
      <c r="B3" s="152"/>
      <c r="C3" s="153"/>
      <c r="D3" s="153"/>
      <c r="E3" s="153"/>
      <c r="F3" s="154"/>
      <c r="G3" s="153"/>
      <c r="H3" s="154"/>
      <c r="I3" s="153"/>
      <c r="J3" s="154"/>
      <c r="K3" s="153"/>
      <c r="L3" s="154"/>
    </row>
    <row r="4" spans="1:12" s="147" customFormat="1" ht="15.6" customHeight="1">
      <c r="A4" s="155"/>
      <c r="B4" s="155"/>
      <c r="C4" s="156"/>
      <c r="D4" s="156"/>
      <c r="E4" s="156"/>
      <c r="F4" s="157"/>
      <c r="G4" s="156"/>
      <c r="H4" s="157"/>
      <c r="I4" s="156"/>
      <c r="J4" s="157"/>
      <c r="K4" s="156"/>
      <c r="L4" s="157"/>
    </row>
    <row r="5" spans="1:12" s="147" customFormat="1" ht="15.6" customHeight="1">
      <c r="A5" s="144"/>
      <c r="B5" s="144"/>
      <c r="C5" s="148"/>
      <c r="D5" s="148"/>
      <c r="E5" s="148"/>
      <c r="F5" s="149"/>
      <c r="G5" s="148"/>
      <c r="H5" s="149"/>
      <c r="I5" s="148"/>
      <c r="J5" s="149"/>
      <c r="K5" s="148"/>
      <c r="L5" s="149"/>
    </row>
    <row r="6" spans="1:12" s="147" customFormat="1" ht="15.6" customHeight="1">
      <c r="A6" s="158"/>
      <c r="B6" s="158"/>
      <c r="C6" s="159"/>
      <c r="D6" s="145"/>
      <c r="E6" s="159"/>
      <c r="F6" s="244" t="s">
        <v>162</v>
      </c>
      <c r="G6" s="244"/>
      <c r="H6" s="244"/>
      <c r="I6" s="160"/>
      <c r="J6" s="244" t="s">
        <v>3</v>
      </c>
      <c r="K6" s="244"/>
      <c r="L6" s="244"/>
    </row>
    <row r="7" spans="1:12" s="147" customFormat="1" ht="15.6" customHeight="1">
      <c r="A7" s="158"/>
      <c r="B7" s="158"/>
      <c r="C7" s="159"/>
      <c r="D7" s="145"/>
      <c r="E7" s="159"/>
      <c r="F7" s="245" t="s">
        <v>4</v>
      </c>
      <c r="G7" s="245"/>
      <c r="H7" s="245"/>
      <c r="I7" s="160"/>
      <c r="J7" s="245" t="s">
        <v>4</v>
      </c>
      <c r="K7" s="245"/>
      <c r="L7" s="245"/>
    </row>
    <row r="8" spans="1:12" s="102" customFormat="1" ht="15.6" customHeight="1">
      <c r="A8" s="100"/>
      <c r="B8" s="100"/>
      <c r="C8" s="100"/>
      <c r="D8" s="100"/>
      <c r="E8" s="100"/>
      <c r="F8" s="120" t="s">
        <v>5</v>
      </c>
      <c r="G8" s="161"/>
      <c r="H8" s="120" t="s">
        <v>5</v>
      </c>
      <c r="I8" s="162"/>
      <c r="J8" s="120" t="s">
        <v>5</v>
      </c>
      <c r="K8" s="163"/>
      <c r="L8" s="120" t="s">
        <v>5</v>
      </c>
    </row>
    <row r="9" spans="1:12" s="102" customFormat="1" ht="15.6" customHeight="1">
      <c r="A9" s="100"/>
      <c r="B9" s="100"/>
      <c r="C9" s="100"/>
      <c r="D9" s="100"/>
      <c r="E9" s="100"/>
      <c r="F9" s="35" t="s">
        <v>204</v>
      </c>
      <c r="G9" s="34"/>
      <c r="H9" s="121" t="s">
        <v>171</v>
      </c>
      <c r="I9" s="43"/>
      <c r="J9" s="35" t="s">
        <v>204</v>
      </c>
      <c r="K9" s="34"/>
      <c r="L9" s="121" t="s">
        <v>171</v>
      </c>
    </row>
    <row r="10" spans="1:12" s="147" customFormat="1" ht="15.6" customHeight="1">
      <c r="A10" s="145"/>
      <c r="B10" s="145"/>
      <c r="C10" s="145"/>
      <c r="D10" s="164" t="s">
        <v>61</v>
      </c>
      <c r="E10" s="165"/>
      <c r="F10" s="39" t="s">
        <v>9</v>
      </c>
      <c r="G10" s="37"/>
      <c r="H10" s="122" t="s">
        <v>9</v>
      </c>
      <c r="I10" s="37"/>
      <c r="J10" s="39" t="s">
        <v>9</v>
      </c>
      <c r="K10" s="37"/>
      <c r="L10" s="122" t="s">
        <v>9</v>
      </c>
    </row>
    <row r="11" spans="1:12" s="147" customFormat="1" ht="15.6" customHeight="1">
      <c r="A11" s="145"/>
      <c r="B11" s="145"/>
      <c r="C11" s="145"/>
      <c r="D11" s="167"/>
      <c r="E11" s="165"/>
      <c r="F11" s="1"/>
      <c r="G11" s="168"/>
      <c r="H11" s="169"/>
      <c r="I11" s="168"/>
      <c r="J11" s="1"/>
      <c r="K11" s="168"/>
      <c r="L11" s="169"/>
    </row>
    <row r="12" spans="1:12" s="147" customFormat="1" ht="15.6" customHeight="1">
      <c r="A12" s="144" t="s">
        <v>102</v>
      </c>
      <c r="B12" s="144"/>
      <c r="C12" s="170"/>
      <c r="D12" s="171"/>
      <c r="E12" s="171"/>
      <c r="F12" s="17"/>
      <c r="G12" s="145"/>
      <c r="H12" s="146"/>
      <c r="I12" s="172"/>
      <c r="J12" s="173"/>
      <c r="K12" s="172"/>
      <c r="L12" s="174"/>
    </row>
    <row r="13" spans="1:12" s="147" customFormat="1" ht="15.6" customHeight="1">
      <c r="A13" s="130" t="s">
        <v>145</v>
      </c>
      <c r="B13" s="130"/>
      <c r="C13" s="130"/>
      <c r="D13" s="171"/>
      <c r="E13" s="171"/>
      <c r="F13" s="173">
        <v>-946244</v>
      </c>
      <c r="G13" s="101"/>
      <c r="H13" s="174">
        <v>-1192819</v>
      </c>
      <c r="I13" s="101"/>
      <c r="J13" s="173">
        <v>-626831</v>
      </c>
      <c r="K13" s="101"/>
      <c r="L13" s="174">
        <v>-746039</v>
      </c>
    </row>
    <row r="14" spans="1:12" s="147" customFormat="1" ht="15.6" customHeight="1">
      <c r="A14" s="130" t="s">
        <v>103</v>
      </c>
      <c r="B14" s="130"/>
      <c r="C14" s="130"/>
      <c r="D14" s="171"/>
      <c r="E14" s="171"/>
      <c r="F14" s="173"/>
      <c r="G14" s="101"/>
      <c r="H14" s="174"/>
      <c r="I14" s="101"/>
      <c r="J14" s="173"/>
      <c r="K14" s="101"/>
      <c r="L14" s="174"/>
    </row>
    <row r="15" spans="1:12" s="147" customFormat="1" ht="15.6" customHeight="1">
      <c r="B15" s="130" t="s">
        <v>104</v>
      </c>
      <c r="D15" s="171"/>
      <c r="E15" s="171"/>
      <c r="F15" s="173">
        <v>321540</v>
      </c>
      <c r="G15" s="101"/>
      <c r="H15" s="174">
        <v>386547</v>
      </c>
      <c r="I15" s="101"/>
      <c r="J15" s="173">
        <v>123791</v>
      </c>
      <c r="K15" s="101"/>
      <c r="L15" s="174">
        <v>180898</v>
      </c>
    </row>
    <row r="16" spans="1:12" s="147" customFormat="1" ht="15.6" customHeight="1">
      <c r="B16" s="130" t="s">
        <v>155</v>
      </c>
      <c r="D16" s="171"/>
      <c r="E16" s="171"/>
      <c r="F16" s="173">
        <v>331</v>
      </c>
      <c r="G16" s="101"/>
      <c r="H16" s="174">
        <v>-473</v>
      </c>
      <c r="I16" s="101"/>
      <c r="J16" s="173">
        <v>108</v>
      </c>
      <c r="K16" s="101"/>
      <c r="L16" s="174">
        <v>-117</v>
      </c>
    </row>
    <row r="17" spans="2:12" ht="15.6" customHeight="1">
      <c r="B17" s="130" t="s">
        <v>127</v>
      </c>
      <c r="D17" s="171"/>
      <c r="E17" s="171"/>
      <c r="F17" s="173">
        <v>-710</v>
      </c>
      <c r="H17" s="174">
        <v>-917</v>
      </c>
      <c r="J17" s="173">
        <v>-476</v>
      </c>
      <c r="L17" s="174">
        <v>-670</v>
      </c>
    </row>
    <row r="18" spans="2:12" s="147" customFormat="1" ht="15.6" customHeight="1">
      <c r="B18" s="130" t="s">
        <v>133</v>
      </c>
      <c r="D18" s="171"/>
      <c r="E18" s="171"/>
      <c r="F18" s="173">
        <v>45</v>
      </c>
      <c r="G18" s="101"/>
      <c r="H18" s="174">
        <v>0</v>
      </c>
      <c r="I18" s="101"/>
      <c r="J18" s="4">
        <v>17</v>
      </c>
      <c r="K18" s="101"/>
      <c r="L18" s="101">
        <v>0</v>
      </c>
    </row>
    <row r="19" spans="2:12" s="147" customFormat="1" ht="15.6" customHeight="1">
      <c r="B19" s="130" t="s">
        <v>238</v>
      </c>
      <c r="D19" s="171"/>
      <c r="E19" s="171"/>
      <c r="F19" s="173">
        <v>-733</v>
      </c>
      <c r="G19" s="101"/>
      <c r="H19" s="174">
        <v>0</v>
      </c>
      <c r="I19" s="101"/>
      <c r="J19" s="4">
        <v>-733</v>
      </c>
      <c r="K19" s="101"/>
      <c r="L19" s="101">
        <v>0</v>
      </c>
    </row>
    <row r="20" spans="2:12" s="147" customFormat="1" ht="15.6" customHeight="1">
      <c r="B20" s="130" t="s">
        <v>264</v>
      </c>
      <c r="D20" s="171"/>
      <c r="E20" s="171"/>
      <c r="F20" s="173">
        <v>0</v>
      </c>
      <c r="G20" s="101"/>
      <c r="H20" s="174">
        <v>0</v>
      </c>
      <c r="I20" s="101"/>
      <c r="J20" s="4">
        <v>0</v>
      </c>
      <c r="K20" s="101"/>
      <c r="L20" s="101">
        <v>-124</v>
      </c>
    </row>
    <row r="21" spans="2:12" s="147" customFormat="1" ht="15.6" customHeight="1">
      <c r="B21" s="130" t="s">
        <v>237</v>
      </c>
      <c r="D21" s="171"/>
      <c r="E21" s="171"/>
      <c r="F21" s="173">
        <v>-49</v>
      </c>
      <c r="G21" s="101"/>
      <c r="H21" s="174">
        <v>0</v>
      </c>
      <c r="I21" s="101"/>
      <c r="J21" s="4">
        <v>0</v>
      </c>
      <c r="K21" s="101"/>
      <c r="L21" s="101">
        <v>0</v>
      </c>
    </row>
    <row r="22" spans="2:12" ht="15.6" customHeight="1">
      <c r="B22" s="130" t="s">
        <v>105</v>
      </c>
      <c r="D22" s="175"/>
      <c r="E22" s="171"/>
      <c r="F22" s="176">
        <v>787</v>
      </c>
      <c r="G22" s="101"/>
      <c r="H22" s="177">
        <v>158</v>
      </c>
      <c r="I22" s="101"/>
      <c r="J22" s="4">
        <v>787</v>
      </c>
      <c r="K22" s="101"/>
      <c r="L22" s="101">
        <v>158</v>
      </c>
    </row>
    <row r="23" spans="2:12" s="147" customFormat="1" ht="15.6" customHeight="1">
      <c r="B23" s="130" t="s">
        <v>232</v>
      </c>
      <c r="D23" s="171"/>
      <c r="E23" s="171"/>
      <c r="F23" s="173"/>
      <c r="G23" s="101"/>
      <c r="H23" s="174"/>
      <c r="I23" s="101"/>
      <c r="J23" s="173"/>
      <c r="K23" s="101"/>
      <c r="L23" s="174"/>
    </row>
    <row r="24" spans="2:12" s="147" customFormat="1" ht="15.6" customHeight="1">
      <c r="B24" s="130"/>
      <c r="C24" s="145" t="s">
        <v>233</v>
      </c>
      <c r="D24" s="171"/>
      <c r="E24" s="171"/>
      <c r="F24" s="173">
        <v>0</v>
      </c>
      <c r="G24" s="101"/>
      <c r="H24" s="174">
        <v>-1055</v>
      </c>
      <c r="I24" s="101"/>
      <c r="J24" s="173">
        <v>0</v>
      </c>
      <c r="K24" s="101"/>
      <c r="L24" s="174">
        <v>0</v>
      </c>
    </row>
    <row r="25" spans="2:12" s="147" customFormat="1" ht="15.6" customHeight="1">
      <c r="B25" s="130" t="s">
        <v>259</v>
      </c>
      <c r="D25" s="171"/>
      <c r="E25" s="171"/>
      <c r="F25" s="173"/>
      <c r="G25" s="101"/>
      <c r="H25" s="174"/>
      <c r="I25" s="101"/>
      <c r="J25" s="107"/>
      <c r="K25" s="101"/>
      <c r="L25" s="124"/>
    </row>
    <row r="26" spans="2:12" ht="15.6" customHeight="1">
      <c r="B26" s="130"/>
      <c r="C26" s="145" t="s">
        <v>156</v>
      </c>
      <c r="D26" s="175"/>
      <c r="E26" s="171"/>
      <c r="F26" s="173">
        <v>-355</v>
      </c>
      <c r="G26" s="101"/>
      <c r="H26" s="174">
        <v>-2827</v>
      </c>
      <c r="I26" s="101"/>
      <c r="J26" s="4">
        <v>-355</v>
      </c>
      <c r="K26" s="101"/>
      <c r="L26" s="101">
        <v>-8</v>
      </c>
    </row>
    <row r="27" spans="2:12" ht="15.6" customHeight="1">
      <c r="B27" s="130" t="s">
        <v>106</v>
      </c>
      <c r="D27" s="171"/>
      <c r="E27" s="171"/>
      <c r="F27" s="176">
        <v>13730</v>
      </c>
      <c r="G27" s="101"/>
      <c r="H27" s="177">
        <v>13489</v>
      </c>
      <c r="I27" s="101"/>
      <c r="J27" s="173">
        <v>8020</v>
      </c>
      <c r="K27" s="101"/>
      <c r="L27" s="174">
        <v>7942</v>
      </c>
    </row>
    <row r="28" spans="2:12" ht="15.6" customHeight="1">
      <c r="B28" s="130" t="s">
        <v>128</v>
      </c>
      <c r="D28" s="175"/>
      <c r="E28" s="171"/>
      <c r="F28" s="176">
        <v>-7898</v>
      </c>
      <c r="G28" s="124"/>
      <c r="H28" s="177">
        <v>-10530</v>
      </c>
      <c r="I28" s="124"/>
      <c r="J28" s="107">
        <v>-7898</v>
      </c>
      <c r="K28" s="124"/>
      <c r="L28" s="124">
        <v>-10530</v>
      </c>
    </row>
    <row r="29" spans="2:12" ht="15.6" customHeight="1">
      <c r="B29" s="130" t="s">
        <v>107</v>
      </c>
      <c r="D29" s="171"/>
      <c r="E29" s="171"/>
      <c r="F29" s="176">
        <v>-61644</v>
      </c>
      <c r="G29" s="101"/>
      <c r="H29" s="177">
        <v>-39951</v>
      </c>
      <c r="I29" s="101"/>
      <c r="J29" s="4">
        <v>-83134</v>
      </c>
      <c r="K29" s="101"/>
      <c r="L29" s="101">
        <v>-52827</v>
      </c>
    </row>
    <row r="30" spans="2:12" ht="15.6" customHeight="1">
      <c r="B30" s="130" t="s">
        <v>75</v>
      </c>
      <c r="D30" s="171"/>
      <c r="E30" s="171"/>
      <c r="F30" s="173">
        <v>649850</v>
      </c>
      <c r="G30" s="101"/>
      <c r="H30" s="174">
        <v>481951</v>
      </c>
      <c r="I30" s="101"/>
      <c r="J30" s="4">
        <v>595980</v>
      </c>
      <c r="K30" s="101"/>
      <c r="L30" s="101">
        <v>449437</v>
      </c>
    </row>
    <row r="31" spans="2:12" ht="15.6" customHeight="1">
      <c r="B31" s="130" t="s">
        <v>76</v>
      </c>
      <c r="D31" s="159">
        <v>11</v>
      </c>
      <c r="E31" s="171"/>
      <c r="F31" s="176">
        <v>13561</v>
      </c>
      <c r="G31" s="124"/>
      <c r="H31" s="177">
        <v>17392</v>
      </c>
      <c r="I31" s="124"/>
      <c r="J31" s="4">
        <v>0</v>
      </c>
      <c r="K31" s="124"/>
      <c r="L31" s="101">
        <v>0</v>
      </c>
    </row>
    <row r="32" spans="2:12" s="86" customFormat="1" ht="6" customHeight="1">
      <c r="B32" s="25"/>
      <c r="D32" s="131"/>
      <c r="E32" s="132"/>
      <c r="F32" s="107"/>
      <c r="G32" s="133"/>
      <c r="H32" s="124"/>
      <c r="I32" s="133"/>
      <c r="J32" s="107"/>
      <c r="K32" s="133"/>
      <c r="L32" s="124"/>
    </row>
    <row r="33" spans="1:12" s="147" customFormat="1" ht="15.6" customHeight="1">
      <c r="A33" s="130" t="s">
        <v>157</v>
      </c>
      <c r="D33" s="171"/>
      <c r="E33" s="171"/>
      <c r="F33" s="4"/>
      <c r="G33" s="101"/>
      <c r="H33" s="101"/>
      <c r="I33" s="101"/>
      <c r="J33" s="4"/>
      <c r="K33" s="101"/>
      <c r="L33" s="101"/>
    </row>
    <row r="34" spans="1:12" s="147" customFormat="1" ht="15.6" customHeight="1">
      <c r="B34" s="130" t="s">
        <v>108</v>
      </c>
      <c r="D34" s="171"/>
      <c r="E34" s="171"/>
      <c r="F34" s="176">
        <v>-4924</v>
      </c>
      <c r="G34" s="101"/>
      <c r="H34" s="177">
        <v>93609</v>
      </c>
      <c r="I34" s="101"/>
      <c r="J34" s="173">
        <v>14435</v>
      </c>
      <c r="K34" s="101"/>
      <c r="L34" s="174">
        <v>30455</v>
      </c>
    </row>
    <row r="35" spans="1:12" s="147" customFormat="1" ht="15.6" customHeight="1">
      <c r="B35" s="130" t="s">
        <v>14</v>
      </c>
      <c r="D35" s="171"/>
      <c r="E35" s="171"/>
      <c r="F35" s="176">
        <v>1116</v>
      </c>
      <c r="G35" s="101"/>
      <c r="H35" s="177">
        <v>1832</v>
      </c>
      <c r="I35" s="101"/>
      <c r="J35" s="173">
        <v>210</v>
      </c>
      <c r="K35" s="101"/>
      <c r="L35" s="174">
        <v>864</v>
      </c>
    </row>
    <row r="36" spans="1:12" s="147" customFormat="1" ht="15.6" customHeight="1">
      <c r="B36" s="130" t="s">
        <v>15</v>
      </c>
      <c r="D36" s="171"/>
      <c r="E36" s="171"/>
      <c r="F36" s="176">
        <v>29216</v>
      </c>
      <c r="G36" s="101"/>
      <c r="H36" s="177">
        <v>4485</v>
      </c>
      <c r="I36" s="101"/>
      <c r="J36" s="173">
        <v>29260</v>
      </c>
      <c r="K36" s="101"/>
      <c r="L36" s="174">
        <v>4489</v>
      </c>
    </row>
    <row r="37" spans="1:12" s="147" customFormat="1" ht="15.6" customHeight="1">
      <c r="B37" s="130" t="s">
        <v>242</v>
      </c>
      <c r="D37" s="171"/>
      <c r="E37" s="171"/>
      <c r="F37" s="176">
        <v>-35634</v>
      </c>
      <c r="G37" s="101"/>
      <c r="H37" s="177">
        <v>0</v>
      </c>
      <c r="I37" s="101"/>
      <c r="J37" s="173">
        <v>0</v>
      </c>
      <c r="K37" s="101"/>
      <c r="L37" s="174">
        <v>0</v>
      </c>
    </row>
    <row r="38" spans="1:12" s="147" customFormat="1" ht="15.6" customHeight="1">
      <c r="B38" s="130" t="s">
        <v>16</v>
      </c>
      <c r="D38" s="171"/>
      <c r="E38" s="171"/>
      <c r="F38" s="176">
        <v>7490</v>
      </c>
      <c r="G38" s="101"/>
      <c r="H38" s="177">
        <v>-37600</v>
      </c>
      <c r="I38" s="101"/>
      <c r="J38" s="173">
        <v>-691</v>
      </c>
      <c r="K38" s="101"/>
      <c r="L38" s="174">
        <v>-503</v>
      </c>
    </row>
    <row r="39" spans="1:12" s="147" customFormat="1" ht="15.6" customHeight="1">
      <c r="B39" s="130" t="s">
        <v>26</v>
      </c>
      <c r="D39" s="171"/>
      <c r="E39" s="171"/>
      <c r="F39" s="176">
        <v>-28469</v>
      </c>
      <c r="G39" s="101"/>
      <c r="H39" s="177">
        <v>135</v>
      </c>
      <c r="I39" s="101"/>
      <c r="J39" s="173">
        <v>-28089</v>
      </c>
      <c r="K39" s="101"/>
      <c r="L39" s="174">
        <v>81</v>
      </c>
    </row>
    <row r="40" spans="1:12" s="147" customFormat="1" ht="15.6" customHeight="1">
      <c r="B40" s="130" t="s">
        <v>32</v>
      </c>
      <c r="D40" s="171"/>
      <c r="E40" s="171"/>
      <c r="F40" s="176">
        <v>53865</v>
      </c>
      <c r="G40" s="101"/>
      <c r="H40" s="177">
        <v>-17718</v>
      </c>
      <c r="I40" s="101"/>
      <c r="J40" s="176">
        <v>23324</v>
      </c>
      <c r="K40" s="101"/>
      <c r="L40" s="177">
        <v>-12930</v>
      </c>
    </row>
    <row r="41" spans="1:12" s="147" customFormat="1" ht="15.6" customHeight="1">
      <c r="B41" s="130" t="s">
        <v>35</v>
      </c>
      <c r="D41" s="171"/>
      <c r="E41" s="171">
        <v>13</v>
      </c>
      <c r="F41" s="176">
        <v>7280</v>
      </c>
      <c r="G41" s="101"/>
      <c r="H41" s="177">
        <v>-263</v>
      </c>
      <c r="I41" s="101"/>
      <c r="J41" s="176">
        <v>-5912</v>
      </c>
      <c r="K41" s="101"/>
      <c r="L41" s="177">
        <v>1175</v>
      </c>
    </row>
    <row r="42" spans="1:12" s="147" customFormat="1" ht="15.6" customHeight="1">
      <c r="B42" s="130" t="s">
        <v>36</v>
      </c>
      <c r="D42" s="171"/>
      <c r="E42" s="171"/>
      <c r="F42" s="176">
        <v>4794</v>
      </c>
      <c r="G42" s="101"/>
      <c r="H42" s="177">
        <v>-5933</v>
      </c>
      <c r="I42" s="101"/>
      <c r="J42" s="176">
        <v>3593</v>
      </c>
      <c r="K42" s="101"/>
      <c r="L42" s="177">
        <v>-4272</v>
      </c>
    </row>
    <row r="43" spans="1:12" s="147" customFormat="1" ht="15.6" customHeight="1">
      <c r="B43" s="130" t="s">
        <v>40</v>
      </c>
      <c r="D43" s="171"/>
      <c r="E43" s="171"/>
      <c r="F43" s="176">
        <v>-4710</v>
      </c>
      <c r="G43" s="101"/>
      <c r="H43" s="177">
        <v>-2632</v>
      </c>
      <c r="I43" s="124"/>
      <c r="J43" s="176">
        <v>-1946</v>
      </c>
      <c r="K43" s="124"/>
      <c r="L43" s="177">
        <v>0</v>
      </c>
    </row>
    <row r="44" spans="1:12" s="147" customFormat="1" ht="15.6" customHeight="1">
      <c r="B44" s="130" t="s">
        <v>109</v>
      </c>
      <c r="D44" s="171"/>
      <c r="E44" s="171"/>
      <c r="F44" s="178">
        <v>1409</v>
      </c>
      <c r="G44" s="101"/>
      <c r="H44" s="179">
        <v>97</v>
      </c>
      <c r="I44" s="101"/>
      <c r="J44" s="178">
        <v>1387</v>
      </c>
      <c r="K44" s="101"/>
      <c r="L44" s="179">
        <v>-1</v>
      </c>
    </row>
    <row r="45" spans="1:12" s="86" customFormat="1" ht="6" customHeight="1">
      <c r="B45" s="25"/>
      <c r="D45" s="131"/>
      <c r="E45" s="132"/>
      <c r="F45" s="107"/>
      <c r="G45" s="133"/>
      <c r="H45" s="124"/>
      <c r="I45" s="133"/>
      <c r="J45" s="107"/>
      <c r="K45" s="133"/>
      <c r="L45" s="124"/>
    </row>
    <row r="46" spans="1:12" s="147" customFormat="1" ht="15.6" customHeight="1">
      <c r="A46" s="130" t="s">
        <v>199</v>
      </c>
      <c r="B46" s="130"/>
      <c r="D46" s="171"/>
      <c r="E46" s="171"/>
      <c r="F46" s="4">
        <f>SUM(F13:F44)</f>
        <v>13644</v>
      </c>
      <c r="G46" s="101"/>
      <c r="H46" s="101">
        <f>SUM(H13:H44)</f>
        <v>-313023</v>
      </c>
      <c r="I46" s="101"/>
      <c r="J46" s="4">
        <f>SUM(J13:J44)</f>
        <v>44847</v>
      </c>
      <c r="K46" s="101"/>
      <c r="L46" s="101">
        <f>SUM(L13:L44)</f>
        <v>-152522</v>
      </c>
    </row>
    <row r="47" spans="1:12" s="147" customFormat="1" ht="15.6" customHeight="1">
      <c r="B47" s="130" t="s">
        <v>110</v>
      </c>
      <c r="C47" s="130"/>
      <c r="D47" s="171"/>
      <c r="E47" s="171"/>
      <c r="F47" s="176">
        <v>-286885</v>
      </c>
      <c r="G47" s="101"/>
      <c r="H47" s="177">
        <v>-398971</v>
      </c>
      <c r="I47" s="101"/>
      <c r="J47" s="176">
        <v>-536015</v>
      </c>
      <c r="K47" s="101"/>
      <c r="L47" s="177">
        <v>-456033</v>
      </c>
    </row>
    <row r="48" spans="1:12" s="147" customFormat="1" ht="15.6" customHeight="1">
      <c r="B48" s="130" t="s">
        <v>111</v>
      </c>
      <c r="C48" s="130"/>
      <c r="D48" s="171"/>
      <c r="E48" s="171"/>
      <c r="F48" s="176">
        <v>-8199</v>
      </c>
      <c r="G48" s="101"/>
      <c r="H48" s="177">
        <v>-29267</v>
      </c>
      <c r="I48" s="101"/>
      <c r="J48" s="176">
        <v>-4929</v>
      </c>
      <c r="K48" s="101"/>
      <c r="L48" s="177">
        <v>-4200</v>
      </c>
    </row>
    <row r="49" spans="1:12" s="147" customFormat="1" ht="15.6" customHeight="1">
      <c r="B49" s="130" t="s">
        <v>134</v>
      </c>
      <c r="C49" s="180"/>
      <c r="D49" s="171"/>
      <c r="E49" s="171"/>
      <c r="F49" s="178">
        <v>30480</v>
      </c>
      <c r="G49" s="101"/>
      <c r="H49" s="179">
        <v>10443</v>
      </c>
      <c r="I49" s="101"/>
      <c r="J49" s="5">
        <v>6078</v>
      </c>
      <c r="K49" s="101"/>
      <c r="L49" s="119">
        <v>10443</v>
      </c>
    </row>
    <row r="50" spans="1:12" s="86" customFormat="1" ht="6" customHeight="1">
      <c r="B50" s="25"/>
      <c r="D50" s="131"/>
      <c r="E50" s="132"/>
      <c r="F50" s="107"/>
      <c r="G50" s="133"/>
      <c r="H50" s="124"/>
      <c r="I50" s="133"/>
      <c r="J50" s="107"/>
      <c r="K50" s="133"/>
      <c r="L50" s="124"/>
    </row>
    <row r="51" spans="1:12" s="147" customFormat="1" ht="15.6" customHeight="1">
      <c r="A51" s="144" t="s">
        <v>166</v>
      </c>
      <c r="B51" s="144"/>
      <c r="C51" s="144"/>
      <c r="D51" s="171"/>
      <c r="E51" s="171"/>
      <c r="F51" s="5">
        <f>SUM(F46:F49)</f>
        <v>-250960</v>
      </c>
      <c r="G51" s="101"/>
      <c r="H51" s="119">
        <f>SUM(H46:H49)</f>
        <v>-730818</v>
      </c>
      <c r="I51" s="101"/>
      <c r="J51" s="5">
        <f>SUM(J46:J49)</f>
        <v>-490019</v>
      </c>
      <c r="K51" s="101"/>
      <c r="L51" s="119">
        <f>SUM(L46:L49)</f>
        <v>-602312</v>
      </c>
    </row>
    <row r="52" spans="1:12" s="147" customFormat="1" ht="16.5" customHeight="1">
      <c r="A52" s="144"/>
      <c r="B52" s="144"/>
      <c r="C52" s="144"/>
      <c r="D52" s="171"/>
      <c r="E52" s="171"/>
      <c r="F52" s="124"/>
      <c r="G52" s="101"/>
      <c r="H52" s="124"/>
      <c r="I52" s="101"/>
      <c r="J52" s="124"/>
      <c r="K52" s="101"/>
      <c r="L52" s="124"/>
    </row>
    <row r="53" spans="1:12" s="147" customFormat="1" ht="19.149999999999999" customHeight="1">
      <c r="A53" s="144"/>
      <c r="B53" s="144"/>
      <c r="C53" s="144"/>
      <c r="D53" s="171"/>
      <c r="E53" s="171"/>
      <c r="F53" s="124"/>
      <c r="G53" s="101"/>
      <c r="H53" s="124"/>
      <c r="I53" s="101"/>
      <c r="J53" s="124"/>
      <c r="K53" s="101"/>
      <c r="L53" s="124"/>
    </row>
    <row r="54" spans="1:12" s="147" customFormat="1" ht="18.600000000000001" customHeight="1">
      <c r="A54" s="144"/>
      <c r="B54" s="144"/>
      <c r="C54" s="144"/>
      <c r="D54" s="171"/>
      <c r="E54" s="171"/>
      <c r="F54" s="124"/>
      <c r="G54" s="101"/>
      <c r="H54" s="124"/>
      <c r="I54" s="101"/>
      <c r="J54" s="124"/>
      <c r="K54" s="101"/>
      <c r="L54" s="124"/>
    </row>
    <row r="55" spans="1:12" s="147" customFormat="1" ht="15.6" customHeight="1">
      <c r="A55" s="144"/>
      <c r="B55" s="144"/>
      <c r="C55" s="144"/>
      <c r="D55" s="171"/>
      <c r="E55" s="171"/>
      <c r="F55" s="124"/>
      <c r="G55" s="101"/>
      <c r="H55" s="124"/>
      <c r="I55" s="101"/>
      <c r="J55" s="124"/>
      <c r="K55" s="101"/>
      <c r="L55" s="124"/>
    </row>
    <row r="56" spans="1:12" s="147" customFormat="1" ht="15" customHeight="1">
      <c r="A56" s="144"/>
      <c r="B56" s="144"/>
      <c r="C56" s="144"/>
      <c r="D56" s="171"/>
      <c r="E56" s="171"/>
      <c r="F56" s="124"/>
      <c r="G56" s="101"/>
      <c r="H56" s="124"/>
      <c r="I56" s="101"/>
      <c r="J56" s="124"/>
      <c r="K56" s="101"/>
      <c r="L56" s="124"/>
    </row>
    <row r="57" spans="1:12" s="147" customFormat="1" ht="16.5" customHeight="1">
      <c r="A57" s="144"/>
      <c r="B57" s="144"/>
      <c r="C57" s="144"/>
      <c r="D57" s="171"/>
      <c r="E57" s="171"/>
      <c r="F57" s="124"/>
      <c r="G57" s="101"/>
      <c r="H57" s="124"/>
      <c r="I57" s="101"/>
      <c r="J57" s="124"/>
      <c r="K57" s="101"/>
      <c r="L57" s="124"/>
    </row>
    <row r="58" spans="1:12" s="147" customFormat="1" ht="20.25" customHeight="1">
      <c r="A58" s="144"/>
      <c r="B58" s="144"/>
      <c r="C58" s="144"/>
      <c r="D58" s="171"/>
      <c r="E58" s="171"/>
      <c r="F58" s="124"/>
      <c r="G58" s="101"/>
      <c r="H58" s="124"/>
      <c r="I58" s="101"/>
      <c r="J58" s="124"/>
      <c r="K58" s="101"/>
      <c r="L58" s="124"/>
    </row>
    <row r="59" spans="1:12" s="147" customFormat="1" ht="15.6" customHeight="1">
      <c r="A59" s="144"/>
      <c r="B59" s="144"/>
      <c r="C59" s="144"/>
      <c r="D59" s="171"/>
      <c r="E59" s="171"/>
      <c r="F59" s="124"/>
      <c r="G59" s="101"/>
      <c r="H59" s="124"/>
      <c r="I59" s="101"/>
      <c r="J59" s="124"/>
      <c r="K59" s="101"/>
      <c r="L59" s="124"/>
    </row>
    <row r="60" spans="1:12" s="147" customFormat="1" ht="21.95" customHeight="1">
      <c r="A60" s="236" t="s">
        <v>29</v>
      </c>
      <c r="B60" s="236"/>
      <c r="C60" s="236"/>
      <c r="D60" s="236"/>
      <c r="E60" s="236"/>
      <c r="F60" s="236"/>
      <c r="G60" s="236"/>
      <c r="H60" s="236"/>
      <c r="I60" s="236"/>
      <c r="J60" s="236"/>
      <c r="K60" s="236"/>
      <c r="L60" s="236"/>
    </row>
    <row r="61" spans="1:12" ht="16.5" customHeight="1">
      <c r="A61" s="144" t="s">
        <v>0</v>
      </c>
      <c r="B61" s="144"/>
      <c r="C61" s="181"/>
      <c r="D61" s="181"/>
      <c r="E61" s="181"/>
      <c r="F61" s="181"/>
      <c r="G61" s="181"/>
      <c r="H61" s="181"/>
      <c r="I61" s="181"/>
      <c r="J61" s="181"/>
      <c r="K61" s="181"/>
      <c r="L61" s="181"/>
    </row>
    <row r="62" spans="1:12" ht="16.5" customHeight="1">
      <c r="A62" s="144" t="s">
        <v>185</v>
      </c>
      <c r="B62" s="144"/>
      <c r="C62" s="148"/>
      <c r="D62" s="148"/>
      <c r="E62" s="148"/>
      <c r="F62" s="149"/>
      <c r="G62" s="150"/>
      <c r="H62" s="149"/>
      <c r="I62" s="150"/>
      <c r="J62" s="149"/>
      <c r="K62" s="151"/>
      <c r="L62" s="149"/>
    </row>
    <row r="63" spans="1:12" ht="16.5" customHeight="1">
      <c r="A63" s="182" t="str">
        <f>A3</f>
        <v>For the nine-month period ended 30 September 2022</v>
      </c>
      <c r="B63" s="182"/>
      <c r="C63" s="183"/>
      <c r="D63" s="183"/>
      <c r="E63" s="183"/>
      <c r="F63" s="184"/>
      <c r="G63" s="183"/>
      <c r="H63" s="184"/>
      <c r="I63" s="183"/>
      <c r="J63" s="184"/>
      <c r="K63" s="183"/>
      <c r="L63" s="184"/>
    </row>
    <row r="64" spans="1:12" ht="16.5" customHeight="1">
      <c r="A64" s="144"/>
      <c r="B64" s="144"/>
      <c r="K64" s="145"/>
    </row>
    <row r="65" spans="1:12" ht="16.5" customHeight="1">
      <c r="A65" s="170"/>
      <c r="B65" s="170"/>
      <c r="C65" s="170"/>
      <c r="D65" s="170"/>
      <c r="E65" s="170"/>
      <c r="F65" s="170"/>
      <c r="G65" s="170"/>
      <c r="H65" s="170"/>
      <c r="I65" s="170"/>
      <c r="J65" s="170"/>
      <c r="L65" s="170"/>
    </row>
    <row r="66" spans="1:12" ht="15.6" customHeight="1">
      <c r="A66" s="158"/>
      <c r="B66" s="158"/>
      <c r="C66" s="159"/>
      <c r="E66" s="159"/>
      <c r="F66" s="244" t="s">
        <v>162</v>
      </c>
      <c r="G66" s="244"/>
      <c r="H66" s="244"/>
      <c r="I66" s="160"/>
      <c r="J66" s="244" t="s">
        <v>3</v>
      </c>
      <c r="K66" s="244"/>
      <c r="L66" s="244"/>
    </row>
    <row r="67" spans="1:12" ht="15.6" customHeight="1">
      <c r="A67" s="158"/>
      <c r="B67" s="158"/>
      <c r="C67" s="159"/>
      <c r="E67" s="159"/>
      <c r="F67" s="245" t="s">
        <v>4</v>
      </c>
      <c r="G67" s="245"/>
      <c r="H67" s="245"/>
      <c r="I67" s="160"/>
      <c r="J67" s="245" t="s">
        <v>4</v>
      </c>
      <c r="K67" s="245"/>
      <c r="L67" s="245"/>
    </row>
    <row r="68" spans="1:12" s="147" customFormat="1" ht="15.6" customHeight="1">
      <c r="A68" s="158"/>
      <c r="B68" s="158"/>
      <c r="C68" s="159"/>
      <c r="D68" s="145"/>
      <c r="E68" s="159"/>
      <c r="F68" s="120" t="s">
        <v>5</v>
      </c>
      <c r="G68" s="162"/>
      <c r="H68" s="120" t="s">
        <v>5</v>
      </c>
      <c r="I68" s="160"/>
      <c r="J68" s="120" t="s">
        <v>5</v>
      </c>
      <c r="K68" s="162"/>
      <c r="L68" s="120" t="s">
        <v>5</v>
      </c>
    </row>
    <row r="69" spans="1:12" s="147" customFormat="1" ht="15.6" customHeight="1">
      <c r="A69" s="145"/>
      <c r="B69" s="145"/>
      <c r="C69" s="145"/>
      <c r="D69" s="145"/>
      <c r="E69" s="165"/>
      <c r="F69" s="35" t="s">
        <v>204</v>
      </c>
      <c r="G69" s="34"/>
      <c r="H69" s="121" t="s">
        <v>171</v>
      </c>
      <c r="I69" s="43"/>
      <c r="J69" s="35" t="s">
        <v>204</v>
      </c>
      <c r="K69" s="34"/>
      <c r="L69" s="121" t="s">
        <v>171</v>
      </c>
    </row>
    <row r="70" spans="1:12" s="147" customFormat="1" ht="15.6" customHeight="1">
      <c r="A70" s="145"/>
      <c r="B70" s="145"/>
      <c r="C70" s="145"/>
      <c r="D70" s="185" t="s">
        <v>8</v>
      </c>
      <c r="E70" s="165"/>
      <c r="F70" s="39" t="s">
        <v>9</v>
      </c>
      <c r="G70" s="37"/>
      <c r="H70" s="122" t="s">
        <v>9</v>
      </c>
      <c r="I70" s="37"/>
      <c r="J70" s="39" t="s">
        <v>9</v>
      </c>
      <c r="K70" s="37"/>
      <c r="L70" s="122" t="s">
        <v>9</v>
      </c>
    </row>
    <row r="71" spans="1:12" ht="15.6" customHeight="1">
      <c r="A71" s="144" t="s">
        <v>112</v>
      </c>
      <c r="B71" s="144"/>
      <c r="C71" s="170"/>
      <c r="D71" s="171"/>
      <c r="E71" s="171"/>
      <c r="F71" s="18"/>
      <c r="G71" s="186"/>
      <c r="H71" s="187"/>
      <c r="I71" s="188"/>
      <c r="J71" s="18"/>
      <c r="K71" s="188"/>
      <c r="L71" s="187"/>
    </row>
    <row r="72" spans="1:12" ht="15.6" customHeight="1">
      <c r="A72" s="130" t="s">
        <v>192</v>
      </c>
      <c r="B72" s="130"/>
      <c r="C72" s="170"/>
      <c r="D72" s="189"/>
      <c r="E72" s="171"/>
      <c r="F72" s="4">
        <v>16345</v>
      </c>
      <c r="G72" s="186"/>
      <c r="H72" s="124">
        <v>-6863</v>
      </c>
      <c r="I72" s="188"/>
      <c r="J72" s="4">
        <v>16345</v>
      </c>
      <c r="K72" s="188"/>
      <c r="L72" s="101">
        <v>-6863</v>
      </c>
    </row>
    <row r="73" spans="1:12" ht="15.6" customHeight="1">
      <c r="A73" s="130" t="s">
        <v>243</v>
      </c>
      <c r="B73" s="130"/>
      <c r="C73" s="170"/>
      <c r="D73" s="189">
        <v>21.4</v>
      </c>
      <c r="E73" s="171"/>
      <c r="F73" s="4">
        <v>113398</v>
      </c>
      <c r="G73" s="186"/>
      <c r="H73" s="124">
        <v>0</v>
      </c>
      <c r="I73" s="188"/>
      <c r="J73" s="4">
        <v>115698</v>
      </c>
      <c r="K73" s="188"/>
      <c r="L73" s="101">
        <v>0</v>
      </c>
    </row>
    <row r="74" spans="1:12" ht="15.6" customHeight="1">
      <c r="A74" s="130" t="s">
        <v>200</v>
      </c>
      <c r="B74" s="130"/>
      <c r="C74" s="170"/>
      <c r="D74" s="189">
        <v>21.4</v>
      </c>
      <c r="E74" s="171"/>
      <c r="F74" s="4">
        <v>-86898</v>
      </c>
      <c r="G74" s="186"/>
      <c r="H74" s="124">
        <v>0</v>
      </c>
      <c r="I74" s="188"/>
      <c r="J74" s="4">
        <v>-128898</v>
      </c>
      <c r="K74" s="188"/>
      <c r="L74" s="101">
        <v>-123300</v>
      </c>
    </row>
    <row r="75" spans="1:12" ht="15.6" customHeight="1">
      <c r="A75" s="130" t="s">
        <v>250</v>
      </c>
      <c r="B75" s="130"/>
      <c r="C75" s="170"/>
      <c r="D75" s="207"/>
      <c r="E75" s="171"/>
      <c r="F75" s="4">
        <v>0</v>
      </c>
      <c r="G75" s="124"/>
      <c r="H75" s="124">
        <v>0</v>
      </c>
      <c r="I75" s="124"/>
      <c r="J75" s="4">
        <v>0</v>
      </c>
      <c r="K75" s="124"/>
      <c r="L75" s="101">
        <v>48044</v>
      </c>
    </row>
    <row r="76" spans="1:12" ht="15.6" customHeight="1">
      <c r="A76" s="130" t="s">
        <v>135</v>
      </c>
      <c r="B76" s="130"/>
      <c r="C76" s="170"/>
      <c r="D76" s="207">
        <v>11</v>
      </c>
      <c r="E76" s="171"/>
      <c r="F76" s="4">
        <v>-102900</v>
      </c>
      <c r="G76" s="124"/>
      <c r="H76" s="124">
        <v>-31562</v>
      </c>
      <c r="I76" s="124"/>
      <c r="J76" s="4">
        <v>-102900</v>
      </c>
      <c r="K76" s="124"/>
      <c r="L76" s="101">
        <v>-31562</v>
      </c>
    </row>
    <row r="77" spans="1:12" ht="15.6" customHeight="1">
      <c r="A77" s="130" t="s">
        <v>244</v>
      </c>
      <c r="B77" s="130"/>
      <c r="C77" s="170"/>
      <c r="D77" s="189">
        <v>21.4</v>
      </c>
      <c r="E77" s="171"/>
      <c r="F77" s="4">
        <v>15000</v>
      </c>
      <c r="G77" s="186"/>
      <c r="H77" s="124">
        <v>0</v>
      </c>
      <c r="I77" s="188"/>
      <c r="J77" s="4">
        <v>15000</v>
      </c>
      <c r="K77" s="188"/>
      <c r="L77" s="101">
        <v>0</v>
      </c>
    </row>
    <row r="78" spans="1:12" ht="14.1" customHeight="1">
      <c r="A78" s="130" t="s">
        <v>201</v>
      </c>
      <c r="B78" s="130"/>
      <c r="C78" s="170"/>
      <c r="D78" s="189">
        <v>21.4</v>
      </c>
      <c r="E78" s="171"/>
      <c r="F78" s="4">
        <v>-14300</v>
      </c>
      <c r="G78" s="124"/>
      <c r="H78" s="124">
        <v>-511800</v>
      </c>
      <c r="I78" s="124"/>
      <c r="J78" s="4">
        <v>-14300</v>
      </c>
      <c r="K78" s="124"/>
      <c r="L78" s="101">
        <v>-511800</v>
      </c>
    </row>
    <row r="79" spans="1:12" ht="14.1" customHeight="1">
      <c r="A79" s="130" t="s">
        <v>245</v>
      </c>
      <c r="B79" s="130"/>
      <c r="C79" s="170"/>
      <c r="D79" s="208"/>
      <c r="E79" s="171"/>
      <c r="F79" s="4">
        <v>10000</v>
      </c>
      <c r="G79" s="124"/>
      <c r="H79" s="124"/>
      <c r="I79" s="124"/>
      <c r="J79" s="4">
        <v>10000</v>
      </c>
      <c r="K79" s="124"/>
      <c r="L79" s="101"/>
    </row>
    <row r="80" spans="1:12" ht="15.6" customHeight="1">
      <c r="A80" s="130" t="s">
        <v>239</v>
      </c>
      <c r="B80" s="130"/>
      <c r="C80" s="170"/>
      <c r="D80" s="189"/>
      <c r="E80" s="171"/>
      <c r="F80" s="4">
        <v>-60000</v>
      </c>
      <c r="G80" s="186"/>
      <c r="H80" s="124">
        <v>0</v>
      </c>
      <c r="I80" s="188"/>
      <c r="J80" s="4">
        <v>-60000</v>
      </c>
      <c r="K80" s="188"/>
      <c r="L80" s="101">
        <v>0</v>
      </c>
    </row>
    <row r="81" spans="1:12" s="147" customFormat="1" ht="15.6" customHeight="1">
      <c r="A81" s="130" t="s">
        <v>113</v>
      </c>
      <c r="B81" s="130"/>
      <c r="C81" s="170"/>
      <c r="D81" s="190"/>
      <c r="E81" s="171"/>
      <c r="F81" s="4">
        <v>8411</v>
      </c>
      <c r="G81" s="101"/>
      <c r="H81" s="124">
        <v>2973</v>
      </c>
      <c r="I81" s="101"/>
      <c r="J81" s="4">
        <v>355</v>
      </c>
      <c r="K81" s="101"/>
      <c r="L81" s="101">
        <v>8</v>
      </c>
    </row>
    <row r="82" spans="1:12" ht="15.6" customHeight="1">
      <c r="A82" s="130" t="s">
        <v>158</v>
      </c>
      <c r="B82" s="130"/>
      <c r="C82" s="170"/>
      <c r="D82" s="175"/>
      <c r="E82" s="171"/>
      <c r="F82" s="4">
        <v>-25308</v>
      </c>
      <c r="G82" s="124"/>
      <c r="H82" s="124">
        <v>-85287</v>
      </c>
      <c r="I82" s="124"/>
      <c r="J82" s="4">
        <v>-5379</v>
      </c>
      <c r="K82" s="124"/>
      <c r="L82" s="101">
        <v>-16920</v>
      </c>
    </row>
    <row r="83" spans="1:12" ht="15.6" customHeight="1">
      <c r="A83" s="130" t="s">
        <v>159</v>
      </c>
      <c r="B83" s="130"/>
      <c r="C83" s="170"/>
      <c r="D83" s="175"/>
      <c r="E83" s="171"/>
      <c r="F83" s="4">
        <v>-891</v>
      </c>
      <c r="G83" s="101"/>
      <c r="H83" s="124">
        <v>0</v>
      </c>
      <c r="I83" s="101"/>
      <c r="J83" s="4">
        <v>-338</v>
      </c>
      <c r="K83" s="101"/>
      <c r="L83" s="101">
        <v>0</v>
      </c>
    </row>
    <row r="84" spans="1:12" ht="15.6" customHeight="1">
      <c r="A84" s="130" t="s">
        <v>129</v>
      </c>
      <c r="B84" s="130"/>
      <c r="C84" s="170"/>
      <c r="D84" s="175"/>
      <c r="E84" s="171"/>
      <c r="F84" s="4">
        <v>7898</v>
      </c>
      <c r="G84" s="101"/>
      <c r="H84" s="124">
        <v>10530</v>
      </c>
      <c r="I84" s="101"/>
      <c r="J84" s="4">
        <v>7898</v>
      </c>
      <c r="K84" s="101"/>
      <c r="L84" s="101">
        <v>10530</v>
      </c>
    </row>
    <row r="85" spans="1:12" ht="15.6" customHeight="1">
      <c r="A85" s="130" t="s">
        <v>114</v>
      </c>
      <c r="B85" s="130"/>
      <c r="C85" s="170"/>
      <c r="D85" s="175"/>
      <c r="E85" s="171"/>
      <c r="F85" s="19">
        <v>71299</v>
      </c>
      <c r="G85" s="101"/>
      <c r="H85" s="112">
        <v>44239</v>
      </c>
      <c r="I85" s="101"/>
      <c r="J85" s="19">
        <v>73468</v>
      </c>
      <c r="K85" s="101"/>
      <c r="L85" s="112">
        <v>43719</v>
      </c>
    </row>
    <row r="86" spans="1:12" s="147" customFormat="1" ht="6" customHeight="1">
      <c r="A86" s="170"/>
      <c r="B86" s="170"/>
      <c r="C86" s="170"/>
      <c r="D86" s="175"/>
      <c r="E86" s="171"/>
      <c r="F86" s="4"/>
      <c r="G86" s="101"/>
      <c r="H86" s="101"/>
      <c r="I86" s="101"/>
      <c r="J86" s="4"/>
      <c r="K86" s="101"/>
      <c r="L86" s="101"/>
    </row>
    <row r="87" spans="1:12" s="147" customFormat="1" ht="15.6" customHeight="1">
      <c r="A87" s="191" t="s">
        <v>257</v>
      </c>
      <c r="B87" s="144"/>
      <c r="C87" s="170"/>
      <c r="D87" s="175"/>
      <c r="E87" s="171"/>
      <c r="F87" s="5">
        <f>SUM(F72:F85)</f>
        <v>-47946</v>
      </c>
      <c r="G87" s="101"/>
      <c r="H87" s="119">
        <f>SUM(H72:H85)</f>
        <v>-577770</v>
      </c>
      <c r="I87" s="101"/>
      <c r="J87" s="5">
        <f>SUM(J72:J85)</f>
        <v>-73051</v>
      </c>
      <c r="K87" s="101"/>
      <c r="L87" s="119">
        <f>SUM(L72:L85)</f>
        <v>-588144</v>
      </c>
    </row>
    <row r="88" spans="1:12" s="147" customFormat="1" ht="9.9499999999999993" customHeight="1">
      <c r="A88" s="144"/>
      <c r="B88" s="144"/>
      <c r="C88" s="170"/>
      <c r="D88" s="175"/>
      <c r="E88" s="171"/>
      <c r="F88" s="4"/>
      <c r="G88" s="101"/>
      <c r="H88" s="101"/>
      <c r="I88" s="101"/>
      <c r="J88" s="4"/>
      <c r="K88" s="101"/>
      <c r="L88" s="101"/>
    </row>
    <row r="89" spans="1:12" s="147" customFormat="1" ht="15.6" customHeight="1">
      <c r="A89" s="144" t="s">
        <v>115</v>
      </c>
      <c r="B89" s="144"/>
      <c r="C89" s="170"/>
      <c r="D89" s="175"/>
      <c r="E89" s="171"/>
      <c r="F89" s="18"/>
      <c r="G89" s="192"/>
      <c r="H89" s="187"/>
      <c r="I89" s="192"/>
      <c r="J89" s="18"/>
      <c r="K89" s="192"/>
      <c r="L89" s="187"/>
    </row>
    <row r="90" spans="1:12" s="147" customFormat="1" ht="15.6" customHeight="1">
      <c r="A90" s="130" t="s">
        <v>116</v>
      </c>
      <c r="B90" s="130"/>
      <c r="C90" s="170"/>
      <c r="D90" s="206"/>
      <c r="E90" s="171"/>
      <c r="F90" s="4">
        <v>0</v>
      </c>
      <c r="G90" s="101"/>
      <c r="H90" s="101">
        <v>990233</v>
      </c>
      <c r="I90" s="101"/>
      <c r="J90" s="4">
        <v>0</v>
      </c>
      <c r="K90" s="101"/>
      <c r="L90" s="101">
        <v>990233</v>
      </c>
    </row>
    <row r="91" spans="1:12" s="147" customFormat="1" ht="15.6" customHeight="1">
      <c r="A91" s="130" t="s">
        <v>124</v>
      </c>
      <c r="B91" s="130"/>
      <c r="C91" s="170"/>
      <c r="D91" s="206"/>
      <c r="E91" s="171"/>
      <c r="F91" s="4">
        <v>0</v>
      </c>
      <c r="G91" s="101"/>
      <c r="H91" s="101">
        <v>-1000000</v>
      </c>
      <c r="I91" s="101"/>
      <c r="J91" s="4">
        <v>0</v>
      </c>
      <c r="K91" s="101"/>
      <c r="L91" s="101">
        <v>-1000000</v>
      </c>
    </row>
    <row r="92" spans="1:12" s="147" customFormat="1" ht="15.6" customHeight="1">
      <c r="A92" s="130" t="s">
        <v>234</v>
      </c>
      <c r="B92" s="130"/>
      <c r="C92" s="170"/>
      <c r="D92" s="206">
        <v>13</v>
      </c>
      <c r="E92" s="171"/>
      <c r="F92" s="4">
        <v>120000</v>
      </c>
      <c r="G92" s="101"/>
      <c r="H92" s="101">
        <v>0</v>
      </c>
      <c r="I92" s="101"/>
      <c r="J92" s="4">
        <v>120000</v>
      </c>
      <c r="K92" s="101"/>
      <c r="L92" s="101">
        <v>0</v>
      </c>
    </row>
    <row r="93" spans="1:12" s="147" customFormat="1" ht="15.6" customHeight="1">
      <c r="A93" s="130" t="s">
        <v>235</v>
      </c>
      <c r="B93" s="130"/>
      <c r="C93" s="170"/>
      <c r="D93" s="206">
        <v>13</v>
      </c>
      <c r="E93" s="171"/>
      <c r="F93" s="4">
        <v>-120000</v>
      </c>
      <c r="G93" s="101"/>
      <c r="H93" s="101">
        <v>0</v>
      </c>
      <c r="I93" s="101"/>
      <c r="J93" s="4">
        <v>-120000</v>
      </c>
      <c r="K93" s="101"/>
      <c r="L93" s="101">
        <v>0</v>
      </c>
    </row>
    <row r="94" spans="1:12" s="147" customFormat="1" ht="15.6" customHeight="1">
      <c r="A94" s="130" t="s">
        <v>196</v>
      </c>
      <c r="B94" s="130"/>
      <c r="C94" s="130"/>
      <c r="D94" s="209">
        <v>21.5</v>
      </c>
      <c r="E94" s="171"/>
      <c r="F94" s="4">
        <v>0</v>
      </c>
      <c r="G94" s="101"/>
      <c r="H94" s="101">
        <v>0</v>
      </c>
      <c r="I94" s="101"/>
      <c r="J94" s="4">
        <v>90000</v>
      </c>
      <c r="K94" s="101"/>
      <c r="L94" s="101">
        <v>400000</v>
      </c>
    </row>
    <row r="95" spans="1:12" s="147" customFormat="1" ht="15.6" customHeight="1">
      <c r="A95" s="130" t="s">
        <v>197</v>
      </c>
      <c r="B95" s="130"/>
      <c r="C95" s="130"/>
      <c r="D95" s="209">
        <v>21.5</v>
      </c>
      <c r="E95" s="171"/>
      <c r="F95" s="4">
        <v>0</v>
      </c>
      <c r="G95" s="101"/>
      <c r="H95" s="101">
        <v>0</v>
      </c>
      <c r="I95" s="101"/>
      <c r="J95" s="4">
        <v>0</v>
      </c>
      <c r="K95" s="101"/>
      <c r="L95" s="101">
        <v>3500000</v>
      </c>
    </row>
    <row r="96" spans="1:12" s="147" customFormat="1" ht="15.6" customHeight="1">
      <c r="A96" s="130" t="s">
        <v>246</v>
      </c>
      <c r="B96" s="130"/>
      <c r="C96" s="130"/>
      <c r="D96" s="209"/>
      <c r="E96" s="171"/>
      <c r="F96" s="4"/>
      <c r="G96" s="101"/>
      <c r="H96" s="101"/>
      <c r="I96" s="101"/>
      <c r="J96" s="4"/>
      <c r="K96" s="101"/>
      <c r="L96" s="101"/>
    </row>
    <row r="97" spans="1:12" s="147" customFormat="1" ht="15.6" customHeight="1">
      <c r="B97" s="130" t="s">
        <v>247</v>
      </c>
      <c r="C97" s="170"/>
      <c r="D97" s="206">
        <v>14</v>
      </c>
      <c r="E97" s="171"/>
      <c r="F97" s="4">
        <v>0</v>
      </c>
      <c r="G97" s="101"/>
      <c r="H97" s="101">
        <v>4235734</v>
      </c>
      <c r="I97" s="101"/>
      <c r="J97" s="4">
        <v>0</v>
      </c>
      <c r="K97" s="101"/>
      <c r="L97" s="101">
        <v>0</v>
      </c>
    </row>
    <row r="98" spans="1:12" s="147" customFormat="1" ht="15.6" customHeight="1">
      <c r="A98" s="226" t="s">
        <v>248</v>
      </c>
      <c r="B98" s="226"/>
      <c r="C98" s="226"/>
      <c r="E98" s="171"/>
      <c r="F98" s="4"/>
      <c r="G98" s="101"/>
      <c r="H98" s="101"/>
      <c r="I98" s="101"/>
      <c r="J98" s="4"/>
      <c r="K98" s="101"/>
      <c r="L98" s="101"/>
    </row>
    <row r="99" spans="1:12" s="147" customFormat="1" ht="15.6" customHeight="1">
      <c r="B99" s="147" t="s">
        <v>247</v>
      </c>
      <c r="D99" s="206">
        <v>14</v>
      </c>
      <c r="E99" s="171"/>
      <c r="F99" s="4">
        <v>-204009</v>
      </c>
      <c r="G99" s="101"/>
      <c r="H99" s="101">
        <v>-13138</v>
      </c>
      <c r="I99" s="101"/>
      <c r="J99" s="4">
        <v>0</v>
      </c>
      <c r="K99" s="101"/>
      <c r="L99" s="101">
        <v>0</v>
      </c>
    </row>
    <row r="100" spans="1:12" s="147" customFormat="1" ht="15.6" customHeight="1">
      <c r="A100" s="130" t="s">
        <v>194</v>
      </c>
      <c r="B100" s="144"/>
      <c r="C100" s="170"/>
      <c r="D100" s="175">
        <v>14</v>
      </c>
      <c r="E100" s="171"/>
      <c r="F100" s="18">
        <v>0</v>
      </c>
      <c r="G100" s="192"/>
      <c r="H100" s="187">
        <v>-259000</v>
      </c>
      <c r="I100" s="192"/>
      <c r="J100" s="18">
        <v>0</v>
      </c>
      <c r="K100" s="192"/>
      <c r="L100" s="187">
        <v>0</v>
      </c>
    </row>
    <row r="101" spans="1:12" s="147" customFormat="1" ht="15.6" customHeight="1">
      <c r="A101" s="130" t="s">
        <v>160</v>
      </c>
      <c r="B101" s="130"/>
      <c r="C101" s="170"/>
      <c r="D101" s="206"/>
      <c r="E101" s="171"/>
      <c r="F101" s="4">
        <v>-49108</v>
      </c>
      <c r="G101" s="101"/>
      <c r="H101" s="101">
        <v>-105713</v>
      </c>
      <c r="I101" s="101"/>
      <c r="J101" s="4">
        <v>-17555</v>
      </c>
      <c r="K101" s="101"/>
      <c r="L101" s="101">
        <v>-21008</v>
      </c>
    </row>
    <row r="102" spans="1:12" s="147" customFormat="1" ht="15.6" customHeight="1">
      <c r="A102" s="130" t="s">
        <v>117</v>
      </c>
      <c r="B102" s="130"/>
      <c r="C102" s="170"/>
      <c r="D102" s="206">
        <v>15</v>
      </c>
      <c r="E102" s="171"/>
      <c r="F102" s="4">
        <v>4700000</v>
      </c>
      <c r="G102" s="101"/>
      <c r="H102" s="101">
        <v>597816</v>
      </c>
      <c r="I102" s="101"/>
      <c r="J102" s="4">
        <v>4700000</v>
      </c>
      <c r="K102" s="101"/>
      <c r="L102" s="101">
        <v>597816</v>
      </c>
    </row>
    <row r="103" spans="1:12" s="147" customFormat="1" ht="15.6" customHeight="1">
      <c r="A103" s="130" t="s">
        <v>118</v>
      </c>
      <c r="B103" s="130"/>
      <c r="C103" s="170"/>
      <c r="D103" s="206">
        <v>15</v>
      </c>
      <c r="E103" s="171"/>
      <c r="F103" s="4">
        <v>-1489400</v>
      </c>
      <c r="G103" s="101"/>
      <c r="H103" s="101">
        <v>-1600000</v>
      </c>
      <c r="I103" s="101"/>
      <c r="J103" s="4">
        <v>-1489400</v>
      </c>
      <c r="K103" s="101"/>
      <c r="L103" s="101">
        <v>-1600000</v>
      </c>
    </row>
    <row r="104" spans="1:12" s="147" customFormat="1" ht="15.6" customHeight="1">
      <c r="A104" s="130" t="s">
        <v>236</v>
      </c>
      <c r="B104" s="130"/>
      <c r="C104" s="170"/>
      <c r="D104" s="206">
        <v>16</v>
      </c>
      <c r="E104" s="171"/>
      <c r="F104" s="4">
        <v>200000</v>
      </c>
      <c r="G104" s="101"/>
      <c r="H104" s="101">
        <v>0</v>
      </c>
      <c r="I104" s="101"/>
      <c r="J104" s="4">
        <v>200000</v>
      </c>
      <c r="K104" s="101"/>
      <c r="L104" s="101">
        <v>0</v>
      </c>
    </row>
    <row r="105" spans="1:12" s="147" customFormat="1" ht="15.6" customHeight="1">
      <c r="A105" s="130" t="s">
        <v>189</v>
      </c>
      <c r="B105" s="130"/>
      <c r="C105" s="170"/>
      <c r="D105" s="206">
        <v>17</v>
      </c>
      <c r="E105" s="171"/>
      <c r="F105" s="4">
        <v>0</v>
      </c>
      <c r="G105" s="101"/>
      <c r="H105" s="101">
        <v>898813</v>
      </c>
      <c r="I105" s="101"/>
      <c r="J105" s="4">
        <v>0</v>
      </c>
      <c r="K105" s="101"/>
      <c r="L105" s="101">
        <v>898813</v>
      </c>
    </row>
    <row r="106" spans="1:12" s="147" customFormat="1" ht="15.6" customHeight="1">
      <c r="A106" s="130" t="s">
        <v>190</v>
      </c>
      <c r="B106" s="130"/>
      <c r="C106" s="170"/>
      <c r="D106" s="206">
        <v>17</v>
      </c>
      <c r="E106" s="171"/>
      <c r="F106" s="176">
        <v>-1688999</v>
      </c>
      <c r="G106" s="101"/>
      <c r="H106" s="177">
        <v>-985724</v>
      </c>
      <c r="I106" s="101"/>
      <c r="J106" s="176">
        <v>-1688999</v>
      </c>
      <c r="K106" s="101"/>
      <c r="L106" s="177">
        <v>-985724</v>
      </c>
    </row>
    <row r="107" spans="1:12" s="147" customFormat="1" ht="15.6" customHeight="1">
      <c r="A107" s="130" t="s">
        <v>170</v>
      </c>
      <c r="B107" s="130"/>
      <c r="C107" s="170"/>
      <c r="D107" s="190"/>
      <c r="E107" s="171"/>
      <c r="F107" s="193">
        <v>-133756</v>
      </c>
      <c r="G107" s="101"/>
      <c r="H107" s="177">
        <v>-3347</v>
      </c>
      <c r="I107" s="101"/>
      <c r="J107" s="176">
        <v>-133756</v>
      </c>
      <c r="K107" s="101"/>
      <c r="L107" s="177">
        <v>-3347</v>
      </c>
    </row>
    <row r="108" spans="1:12" s="147" customFormat="1" ht="15.6" customHeight="1">
      <c r="A108" s="130" t="s">
        <v>240</v>
      </c>
      <c r="B108" s="130"/>
      <c r="C108" s="170"/>
      <c r="D108" s="206">
        <v>18</v>
      </c>
      <c r="E108" s="171"/>
      <c r="F108" s="4">
        <v>303518</v>
      </c>
      <c r="G108" s="101"/>
      <c r="H108" s="101">
        <v>0</v>
      </c>
      <c r="I108" s="101"/>
      <c r="J108" s="4">
        <v>303518</v>
      </c>
      <c r="K108" s="101"/>
      <c r="L108" s="101">
        <v>0</v>
      </c>
    </row>
    <row r="109" spans="1:12" s="147" customFormat="1" ht="15.6" customHeight="1">
      <c r="A109" s="130" t="s">
        <v>183</v>
      </c>
      <c r="B109" s="130"/>
      <c r="C109" s="170"/>
      <c r="D109" s="175"/>
      <c r="E109" s="171"/>
      <c r="F109" s="176"/>
      <c r="G109" s="124"/>
      <c r="H109" s="177"/>
      <c r="I109" s="124"/>
      <c r="J109" s="176"/>
      <c r="K109" s="124"/>
      <c r="L109" s="177"/>
    </row>
    <row r="110" spans="1:12" s="147" customFormat="1" ht="15.6" customHeight="1">
      <c r="A110" s="130"/>
      <c r="B110" s="130" t="s">
        <v>182</v>
      </c>
      <c r="C110" s="170"/>
      <c r="D110" s="175">
        <v>10</v>
      </c>
      <c r="E110" s="171"/>
      <c r="F110" s="178">
        <v>4609</v>
      </c>
      <c r="G110" s="124"/>
      <c r="H110" s="179">
        <v>48044</v>
      </c>
      <c r="I110" s="124"/>
      <c r="J110" s="178">
        <v>0</v>
      </c>
      <c r="K110" s="124"/>
      <c r="L110" s="179">
        <v>0</v>
      </c>
    </row>
    <row r="111" spans="1:12" s="147" customFormat="1" ht="6" customHeight="1">
      <c r="A111" s="145"/>
      <c r="B111" s="145"/>
      <c r="C111" s="170"/>
      <c r="D111" s="175"/>
      <c r="E111" s="171"/>
      <c r="F111" s="4"/>
      <c r="G111" s="101"/>
      <c r="H111" s="101"/>
      <c r="I111" s="101"/>
      <c r="J111" s="4"/>
      <c r="K111" s="101"/>
      <c r="L111" s="101"/>
    </row>
    <row r="112" spans="1:12" s="147" customFormat="1" ht="15.6" customHeight="1">
      <c r="A112" s="144" t="s">
        <v>258</v>
      </c>
      <c r="B112" s="144"/>
      <c r="C112" s="191"/>
      <c r="D112" s="175"/>
      <c r="E112" s="171"/>
      <c r="F112" s="5">
        <f>SUM(F90:F110)</f>
        <v>1642855</v>
      </c>
      <c r="G112" s="101"/>
      <c r="H112" s="119">
        <f>SUM(H90:H110)</f>
        <v>2803718</v>
      </c>
      <c r="I112" s="101"/>
      <c r="J112" s="5">
        <f>SUM(J90:J110)</f>
        <v>1963808</v>
      </c>
      <c r="K112" s="101"/>
      <c r="L112" s="119">
        <f>SUM(L90:L110)</f>
        <v>2776783</v>
      </c>
    </row>
    <row r="113" spans="1:12" s="147" customFormat="1" ht="6" customHeight="1">
      <c r="A113" s="145"/>
      <c r="B113" s="145"/>
      <c r="C113" s="170"/>
      <c r="D113" s="175"/>
      <c r="E113" s="171"/>
      <c r="F113" s="4"/>
      <c r="G113" s="101"/>
      <c r="H113" s="101"/>
      <c r="I113" s="101"/>
      <c r="J113" s="4"/>
      <c r="K113" s="101"/>
      <c r="L113" s="101"/>
    </row>
    <row r="114" spans="1:12" s="147" customFormat="1" ht="16.5" customHeight="1">
      <c r="A114" s="194" t="s">
        <v>167</v>
      </c>
      <c r="B114" s="144"/>
      <c r="C114" s="170"/>
      <c r="D114" s="171"/>
      <c r="E114" s="171"/>
      <c r="F114" s="4">
        <f>SUM(F112,F87,F51)</f>
        <v>1343949</v>
      </c>
      <c r="G114" s="101"/>
      <c r="H114" s="101">
        <f>SUM(H112,H87,H51)</f>
        <v>1495130</v>
      </c>
      <c r="I114" s="101"/>
      <c r="J114" s="4">
        <f>SUM(J112,J87,J51)</f>
        <v>1400738</v>
      </c>
      <c r="K114" s="101"/>
      <c r="L114" s="101">
        <f>SUM(L112,L87,L51)</f>
        <v>1586327</v>
      </c>
    </row>
    <row r="115" spans="1:12" s="147" customFormat="1" ht="16.5" customHeight="1">
      <c r="A115" s="100" t="s">
        <v>130</v>
      </c>
      <c r="B115" s="100"/>
      <c r="C115" s="170"/>
      <c r="D115" s="171"/>
      <c r="E115" s="171"/>
      <c r="F115" s="178">
        <v>988858</v>
      </c>
      <c r="G115" s="195"/>
      <c r="H115" s="179">
        <v>678297</v>
      </c>
      <c r="I115" s="195"/>
      <c r="J115" s="178">
        <v>806541</v>
      </c>
      <c r="K115" s="101"/>
      <c r="L115" s="179">
        <v>386922</v>
      </c>
    </row>
    <row r="116" spans="1:12" s="147" customFormat="1" ht="6" customHeight="1">
      <c r="A116" s="145"/>
      <c r="B116" s="145"/>
      <c r="C116" s="170"/>
      <c r="D116" s="171"/>
      <c r="E116" s="171"/>
      <c r="F116" s="4"/>
      <c r="G116" s="101"/>
      <c r="H116" s="101"/>
      <c r="I116" s="101"/>
      <c r="J116" s="4"/>
      <c r="K116" s="101"/>
      <c r="L116" s="101"/>
    </row>
    <row r="117" spans="1:12" s="147" customFormat="1" ht="16.5" customHeight="1" thickBot="1">
      <c r="A117" s="99" t="s">
        <v>131</v>
      </c>
      <c r="B117" s="99"/>
      <c r="C117" s="191"/>
      <c r="D117" s="171"/>
      <c r="E117" s="171"/>
      <c r="F117" s="16">
        <f>SUM(F114:F116)</f>
        <v>2332807</v>
      </c>
      <c r="G117" s="101"/>
      <c r="H117" s="196">
        <f>SUM(H114:H116)</f>
        <v>2173427</v>
      </c>
      <c r="I117" s="101"/>
      <c r="J117" s="16">
        <f>SUM(J114:J116)</f>
        <v>2207279</v>
      </c>
      <c r="K117" s="101"/>
      <c r="L117" s="196">
        <f>SUM(L114:L116)</f>
        <v>1973249</v>
      </c>
    </row>
    <row r="118" spans="1:12" s="147" customFormat="1" ht="20.25" customHeight="1" thickTop="1">
      <c r="A118" s="99"/>
      <c r="B118" s="99"/>
      <c r="C118" s="191"/>
      <c r="D118" s="171"/>
      <c r="E118" s="171"/>
      <c r="F118" s="124"/>
      <c r="G118" s="101"/>
      <c r="H118" s="124"/>
      <c r="I118" s="101"/>
      <c r="J118" s="124"/>
      <c r="K118" s="101"/>
      <c r="L118" s="124"/>
    </row>
    <row r="119" spans="1:12" s="147" customFormat="1" ht="21" customHeight="1">
      <c r="A119" s="99"/>
      <c r="B119" s="99"/>
      <c r="C119" s="191"/>
      <c r="D119" s="171"/>
      <c r="E119" s="171"/>
      <c r="F119" s="124"/>
      <c r="G119" s="101"/>
      <c r="H119" s="124"/>
      <c r="I119" s="101"/>
      <c r="J119" s="124"/>
      <c r="K119" s="101"/>
      <c r="L119" s="124"/>
    </row>
    <row r="120" spans="1:12" s="147" customFormat="1" ht="16.5" customHeight="1">
      <c r="A120" s="99"/>
      <c r="B120" s="99"/>
      <c r="C120" s="191"/>
      <c r="D120" s="171"/>
      <c r="E120" s="171"/>
      <c r="F120" s="124"/>
      <c r="G120" s="101"/>
      <c r="H120" s="124"/>
      <c r="I120" s="101"/>
      <c r="J120" s="124"/>
      <c r="K120" s="101"/>
      <c r="L120" s="124"/>
    </row>
    <row r="121" spans="1:12" s="147" customFormat="1" ht="21.95" customHeight="1">
      <c r="A121" s="197" t="str">
        <f>+A60</f>
        <v>The accompanying notes are an integral part of this interim financial information.</v>
      </c>
      <c r="B121" s="198"/>
      <c r="C121" s="197"/>
      <c r="D121" s="199"/>
      <c r="E121" s="200"/>
      <c r="F121" s="112"/>
      <c r="G121" s="112"/>
      <c r="H121" s="112"/>
      <c r="I121" s="112"/>
      <c r="J121" s="112"/>
      <c r="K121" s="112"/>
      <c r="L121" s="112"/>
    </row>
    <row r="122" spans="1:12" ht="16.5" customHeight="1">
      <c r="A122" s="144" t="s">
        <v>0</v>
      </c>
      <c r="B122" s="144"/>
      <c r="C122" s="181"/>
      <c r="D122" s="181"/>
      <c r="E122" s="181"/>
      <c r="F122" s="181"/>
      <c r="G122" s="181"/>
      <c r="H122" s="181"/>
      <c r="I122" s="181"/>
      <c r="J122" s="181"/>
      <c r="K122" s="181"/>
      <c r="L122" s="181"/>
    </row>
    <row r="123" spans="1:12" ht="16.5" customHeight="1">
      <c r="A123" s="144" t="s">
        <v>185</v>
      </c>
      <c r="B123" s="144"/>
      <c r="C123" s="148"/>
      <c r="D123" s="148"/>
      <c r="E123" s="148"/>
      <c r="F123" s="149"/>
      <c r="G123" s="150"/>
      <c r="H123" s="149"/>
      <c r="I123" s="150"/>
      <c r="J123" s="149"/>
      <c r="K123" s="151"/>
      <c r="L123" s="149"/>
    </row>
    <row r="124" spans="1:12" ht="16.5" customHeight="1">
      <c r="A124" s="182" t="str">
        <f>A63</f>
        <v>For the nine-month period ended 30 September 2022</v>
      </c>
      <c r="B124" s="182"/>
      <c r="C124" s="183"/>
      <c r="D124" s="183"/>
      <c r="E124" s="183"/>
      <c r="F124" s="184"/>
      <c r="G124" s="183"/>
      <c r="H124" s="184"/>
      <c r="I124" s="183"/>
      <c r="J124" s="184"/>
      <c r="K124" s="183"/>
      <c r="L124" s="184"/>
    </row>
    <row r="125" spans="1:12" ht="16.5" customHeight="1">
      <c r="A125" s="144"/>
      <c r="B125" s="144"/>
      <c r="K125" s="145"/>
    </row>
    <row r="126" spans="1:12" ht="16.5" customHeight="1">
      <c r="A126" s="144"/>
      <c r="B126" s="144"/>
      <c r="K126" s="145"/>
    </row>
    <row r="127" spans="1:12" ht="16.5" customHeight="1">
      <c r="A127" s="158"/>
      <c r="B127" s="158"/>
      <c r="C127" s="159"/>
      <c r="E127" s="159"/>
      <c r="F127" s="244" t="s">
        <v>162</v>
      </c>
      <c r="G127" s="244"/>
      <c r="H127" s="244"/>
      <c r="I127" s="160"/>
      <c r="J127" s="244" t="s">
        <v>3</v>
      </c>
      <c r="K127" s="244"/>
      <c r="L127" s="244"/>
    </row>
    <row r="128" spans="1:12" ht="16.5" customHeight="1">
      <c r="A128" s="158"/>
      <c r="B128" s="158"/>
      <c r="C128" s="159"/>
      <c r="E128" s="159"/>
      <c r="F128" s="245" t="s">
        <v>4</v>
      </c>
      <c r="G128" s="245"/>
      <c r="H128" s="245"/>
      <c r="I128" s="160"/>
      <c r="J128" s="245" t="s">
        <v>4</v>
      </c>
      <c r="K128" s="245"/>
      <c r="L128" s="245"/>
    </row>
    <row r="129" spans="1:12" s="147" customFormat="1" ht="16.5" customHeight="1">
      <c r="A129" s="158"/>
      <c r="B129" s="158"/>
      <c r="C129" s="159"/>
      <c r="D129" s="145"/>
      <c r="E129" s="159"/>
      <c r="F129" s="120" t="s">
        <v>5</v>
      </c>
      <c r="G129" s="162"/>
      <c r="H129" s="120" t="s">
        <v>5</v>
      </c>
      <c r="I129" s="160"/>
      <c r="J129" s="120" t="s">
        <v>5</v>
      </c>
      <c r="K129" s="162"/>
      <c r="L129" s="120" t="s">
        <v>5</v>
      </c>
    </row>
    <row r="130" spans="1:12" s="147" customFormat="1" ht="16.5" customHeight="1">
      <c r="A130" s="145"/>
      <c r="B130" s="145"/>
      <c r="C130" s="145"/>
      <c r="D130" s="145"/>
      <c r="E130" s="165"/>
      <c r="F130" s="35" t="s">
        <v>204</v>
      </c>
      <c r="G130" s="34"/>
      <c r="H130" s="121" t="s">
        <v>171</v>
      </c>
      <c r="I130" s="43"/>
      <c r="J130" s="35" t="s">
        <v>204</v>
      </c>
      <c r="K130" s="34"/>
      <c r="L130" s="121" t="s">
        <v>171</v>
      </c>
    </row>
    <row r="131" spans="1:12" s="147" customFormat="1" ht="16.5" customHeight="1">
      <c r="A131" s="145"/>
      <c r="B131" s="145"/>
      <c r="C131" s="145"/>
      <c r="D131" s="185" t="s">
        <v>8</v>
      </c>
      <c r="E131" s="165"/>
      <c r="F131" s="39" t="s">
        <v>9</v>
      </c>
      <c r="G131" s="37"/>
      <c r="H131" s="122" t="s">
        <v>9</v>
      </c>
      <c r="I131" s="37"/>
      <c r="J131" s="39" t="s">
        <v>9</v>
      </c>
      <c r="K131" s="37"/>
      <c r="L131" s="122" t="s">
        <v>9</v>
      </c>
    </row>
    <row r="132" spans="1:12" s="147" customFormat="1" ht="16.5" customHeight="1">
      <c r="A132" s="99"/>
      <c r="B132" s="99"/>
      <c r="C132" s="191"/>
      <c r="D132" s="171"/>
      <c r="E132" s="171"/>
      <c r="F132" s="107"/>
      <c r="G132" s="101"/>
      <c r="H132" s="124"/>
      <c r="I132" s="101"/>
      <c r="J132" s="107"/>
      <c r="K132" s="101"/>
      <c r="L132" s="124"/>
    </row>
    <row r="133" spans="1:12" s="147" customFormat="1" ht="16.5" customHeight="1">
      <c r="A133" s="144" t="s">
        <v>161</v>
      </c>
      <c r="B133" s="144"/>
      <c r="C133" s="145"/>
      <c r="D133" s="145"/>
      <c r="E133" s="145"/>
      <c r="F133" s="17"/>
      <c r="G133" s="145"/>
      <c r="H133" s="146"/>
      <c r="I133" s="192"/>
      <c r="J133" s="18"/>
      <c r="K133" s="192"/>
      <c r="L133" s="187"/>
    </row>
    <row r="134" spans="1:12" s="147" customFormat="1" ht="16.5" customHeight="1">
      <c r="A134" s="145"/>
      <c r="B134" s="145"/>
      <c r="C134" s="170"/>
      <c r="D134" s="171"/>
      <c r="E134" s="171"/>
      <c r="F134" s="4"/>
      <c r="G134" s="101"/>
      <c r="H134" s="101"/>
      <c r="I134" s="101"/>
      <c r="J134" s="4"/>
      <c r="K134" s="101"/>
      <c r="L134" s="101"/>
    </row>
    <row r="135" spans="1:12" s="147" customFormat="1" ht="16.5" customHeight="1">
      <c r="A135" s="130" t="s">
        <v>119</v>
      </c>
      <c r="B135" s="130"/>
      <c r="C135" s="130"/>
      <c r="D135" s="145"/>
      <c r="E135" s="145"/>
      <c r="F135" s="17"/>
      <c r="G135" s="145"/>
      <c r="H135" s="146"/>
      <c r="I135" s="192"/>
      <c r="J135" s="18"/>
      <c r="K135" s="192"/>
      <c r="L135" s="187"/>
    </row>
    <row r="136" spans="1:12" s="147" customFormat="1" ht="16.5" customHeight="1">
      <c r="B136" s="130" t="s">
        <v>120</v>
      </c>
      <c r="D136" s="145"/>
      <c r="E136" s="145"/>
      <c r="F136" s="201"/>
      <c r="G136" s="145"/>
      <c r="H136" s="202"/>
      <c r="I136" s="145"/>
      <c r="J136" s="201"/>
      <c r="K136" s="145"/>
      <c r="L136" s="202"/>
    </row>
    <row r="137" spans="1:12" s="147" customFormat="1" ht="16.5" customHeight="1">
      <c r="B137" s="130" t="s">
        <v>121</v>
      </c>
      <c r="D137" s="175"/>
      <c r="E137" s="145"/>
      <c r="F137" s="201">
        <v>0</v>
      </c>
      <c r="G137" s="101"/>
      <c r="H137" s="202">
        <v>3761</v>
      </c>
      <c r="I137" s="101"/>
      <c r="J137" s="201">
        <v>0</v>
      </c>
      <c r="K137" s="101"/>
      <c r="L137" s="202">
        <v>3761</v>
      </c>
    </row>
    <row r="138" spans="1:12" s="147" customFormat="1" ht="16.5" customHeight="1">
      <c r="A138" s="145"/>
      <c r="B138" s="130" t="s">
        <v>122</v>
      </c>
      <c r="D138" s="145"/>
      <c r="E138" s="145"/>
      <c r="F138" s="176"/>
      <c r="G138" s="145"/>
      <c r="H138" s="177"/>
      <c r="I138" s="145"/>
      <c r="J138" s="176"/>
      <c r="K138" s="170"/>
      <c r="L138" s="177"/>
    </row>
    <row r="139" spans="1:12" s="147" customFormat="1" ht="16.5" customHeight="1">
      <c r="A139" s="145"/>
      <c r="B139" s="130" t="s">
        <v>123</v>
      </c>
      <c r="D139" s="158"/>
      <c r="E139" s="145"/>
      <c r="F139" s="203">
        <v>200</v>
      </c>
      <c r="G139" s="145"/>
      <c r="H139" s="204">
        <v>0</v>
      </c>
      <c r="I139" s="145"/>
      <c r="J139" s="203">
        <v>0</v>
      </c>
      <c r="K139" s="170"/>
      <c r="L139" s="204">
        <v>0</v>
      </c>
    </row>
    <row r="140" spans="1:12" s="147" customFormat="1" ht="16.5" customHeight="1">
      <c r="A140" s="145"/>
      <c r="B140" s="130" t="s">
        <v>260</v>
      </c>
      <c r="D140" s="158"/>
      <c r="E140" s="145"/>
      <c r="F140" s="203"/>
      <c r="G140" s="145"/>
      <c r="H140" s="204"/>
      <c r="I140" s="145"/>
      <c r="J140" s="203"/>
      <c r="K140" s="170"/>
      <c r="L140" s="204"/>
    </row>
    <row r="141" spans="1:12" s="147" customFormat="1" ht="16.5" customHeight="1">
      <c r="A141" s="145"/>
      <c r="B141" s="130" t="s">
        <v>261</v>
      </c>
      <c r="D141" s="158">
        <v>9</v>
      </c>
      <c r="E141" s="145"/>
      <c r="F141" s="203">
        <v>3673</v>
      </c>
      <c r="G141" s="145"/>
      <c r="H141" s="204">
        <v>0</v>
      </c>
      <c r="I141" s="145"/>
      <c r="J141" s="203">
        <v>3673</v>
      </c>
      <c r="K141" s="170"/>
      <c r="L141" s="204">
        <v>0</v>
      </c>
    </row>
    <row r="142" spans="1:12" s="147" customFormat="1" ht="16.5" customHeight="1">
      <c r="A142" s="145"/>
      <c r="B142" s="130" t="s">
        <v>262</v>
      </c>
      <c r="D142" s="158"/>
      <c r="E142" s="145"/>
      <c r="F142" s="203"/>
      <c r="G142" s="145"/>
      <c r="H142" s="204"/>
      <c r="I142" s="145"/>
      <c r="J142" s="203"/>
      <c r="K142" s="170"/>
      <c r="L142" s="204"/>
    </row>
    <row r="143" spans="1:12" s="147" customFormat="1" ht="16.5" customHeight="1">
      <c r="A143" s="145"/>
      <c r="B143" s="130"/>
      <c r="C143" s="147" t="s">
        <v>263</v>
      </c>
      <c r="D143" s="158"/>
      <c r="E143" s="145"/>
      <c r="F143" s="4">
        <v>13981</v>
      </c>
      <c r="G143" s="101"/>
      <c r="H143" s="101">
        <v>0</v>
      </c>
      <c r="I143" s="101"/>
      <c r="J143" s="4">
        <v>13637</v>
      </c>
      <c r="K143" s="101"/>
      <c r="L143" s="101">
        <v>0</v>
      </c>
    </row>
    <row r="144" spans="1:12" s="147" customFormat="1" ht="16.5" customHeight="1">
      <c r="A144" s="145"/>
      <c r="B144" s="130" t="s">
        <v>168</v>
      </c>
      <c r="D144" s="158"/>
      <c r="E144" s="145"/>
      <c r="F144" s="176"/>
      <c r="G144" s="145"/>
      <c r="H144" s="177"/>
      <c r="I144" s="145"/>
      <c r="J144" s="176"/>
      <c r="K144" s="145"/>
      <c r="L144" s="177"/>
    </row>
    <row r="145" spans="1:12" s="147" customFormat="1" ht="16.5" customHeight="1">
      <c r="A145" s="145"/>
      <c r="B145" s="205" t="s">
        <v>169</v>
      </c>
      <c r="D145" s="158"/>
      <c r="E145" s="145"/>
      <c r="F145" s="176">
        <v>68722</v>
      </c>
      <c r="G145" s="145"/>
      <c r="H145" s="177">
        <v>12296</v>
      </c>
      <c r="I145" s="145"/>
      <c r="J145" s="176">
        <v>0</v>
      </c>
      <c r="K145" s="145"/>
      <c r="L145" s="177">
        <v>0</v>
      </c>
    </row>
    <row r="146" spans="1:12" s="147" customFormat="1" ht="16.5" customHeight="1">
      <c r="B146" s="130" t="s">
        <v>241</v>
      </c>
      <c r="D146" s="175">
        <v>16</v>
      </c>
      <c r="E146" s="145"/>
      <c r="F146" s="201">
        <v>200000</v>
      </c>
      <c r="G146" s="145"/>
      <c r="H146" s="202">
        <v>0</v>
      </c>
      <c r="I146" s="145"/>
      <c r="J146" s="201">
        <v>200000</v>
      </c>
      <c r="K146" s="145"/>
      <c r="L146" s="202">
        <v>0</v>
      </c>
    </row>
    <row r="147" spans="1:12" s="147" customFormat="1" ht="16.5" customHeight="1">
      <c r="B147" s="130" t="s">
        <v>255</v>
      </c>
      <c r="D147" s="175"/>
      <c r="E147" s="145"/>
      <c r="F147" s="201"/>
      <c r="G147" s="145"/>
      <c r="H147" s="202"/>
      <c r="I147" s="145"/>
      <c r="J147" s="201"/>
      <c r="K147" s="145"/>
      <c r="L147" s="202"/>
    </row>
    <row r="148" spans="1:12" s="147" customFormat="1" ht="15.6" customHeight="1">
      <c r="A148" s="130"/>
      <c r="C148" s="130" t="s">
        <v>249</v>
      </c>
      <c r="D148" s="209">
        <v>21.4</v>
      </c>
      <c r="E148" s="171"/>
      <c r="F148" s="4">
        <v>308700</v>
      </c>
      <c r="G148" s="101"/>
      <c r="H148" s="101">
        <v>0</v>
      </c>
      <c r="I148" s="101"/>
      <c r="J148" s="4">
        <v>308700</v>
      </c>
      <c r="K148" s="101"/>
      <c r="L148" s="101">
        <v>0</v>
      </c>
    </row>
    <row r="149" spans="1:12" s="147" customFormat="1" ht="16.5" customHeight="1">
      <c r="A149" s="145"/>
      <c r="B149" s="205"/>
      <c r="D149" s="158"/>
      <c r="E149" s="145"/>
      <c r="F149" s="101"/>
      <c r="G149" s="101"/>
      <c r="H149" s="101"/>
      <c r="I149" s="101"/>
      <c r="J149" s="101"/>
      <c r="K149" s="101"/>
      <c r="L149" s="101"/>
    </row>
    <row r="150" spans="1:12" s="147" customFormat="1" ht="16.5" customHeight="1">
      <c r="A150" s="145"/>
      <c r="B150" s="205"/>
      <c r="D150" s="158"/>
      <c r="E150" s="145"/>
      <c r="F150" s="177"/>
      <c r="G150" s="145"/>
      <c r="H150" s="177"/>
      <c r="I150" s="145"/>
      <c r="J150" s="177"/>
      <c r="K150" s="145"/>
      <c r="L150" s="177"/>
    </row>
    <row r="151" spans="1:12" s="147" customFormat="1" ht="16.5" customHeight="1">
      <c r="A151" s="145"/>
      <c r="B151" s="205"/>
      <c r="D151" s="158"/>
      <c r="E151" s="145"/>
      <c r="F151" s="177"/>
      <c r="G151" s="145"/>
      <c r="H151" s="177"/>
      <c r="I151" s="145"/>
      <c r="J151" s="177"/>
      <c r="K151" s="145"/>
      <c r="L151" s="177"/>
    </row>
    <row r="152" spans="1:12" s="147" customFormat="1" ht="16.5" customHeight="1">
      <c r="A152" s="145"/>
      <c r="B152" s="205"/>
      <c r="D152" s="158"/>
      <c r="E152" s="145"/>
      <c r="F152" s="177"/>
      <c r="G152" s="145"/>
      <c r="H152" s="177"/>
      <c r="I152" s="145"/>
      <c r="J152" s="177"/>
      <c r="K152" s="145"/>
      <c r="L152" s="177"/>
    </row>
    <row r="153" spans="1:12" s="147" customFormat="1" ht="16.5" customHeight="1">
      <c r="A153" s="145"/>
      <c r="B153" s="205"/>
      <c r="D153" s="158"/>
      <c r="E153" s="145"/>
      <c r="F153" s="177"/>
      <c r="G153" s="145"/>
      <c r="H153" s="177"/>
      <c r="I153" s="145"/>
      <c r="J153" s="177"/>
      <c r="K153" s="145"/>
      <c r="L153" s="177"/>
    </row>
    <row r="154" spans="1:12" s="147" customFormat="1" ht="16.5" customHeight="1">
      <c r="A154" s="145"/>
      <c r="B154" s="205"/>
      <c r="D154" s="158"/>
      <c r="E154" s="145"/>
      <c r="F154" s="177"/>
      <c r="G154" s="145"/>
      <c r="H154" s="177"/>
      <c r="I154" s="145"/>
      <c r="J154" s="177"/>
      <c r="K154" s="145"/>
      <c r="L154" s="177"/>
    </row>
    <row r="155" spans="1:12" s="147" customFormat="1" ht="16.5" customHeight="1">
      <c r="A155" s="145"/>
      <c r="B155" s="205"/>
      <c r="D155" s="158"/>
      <c r="E155" s="145"/>
      <c r="F155" s="177"/>
      <c r="G155" s="145"/>
      <c r="H155" s="177"/>
      <c r="I155" s="145"/>
      <c r="J155" s="177"/>
      <c r="K155" s="145"/>
      <c r="L155" s="177"/>
    </row>
    <row r="156" spans="1:12" s="147" customFormat="1" ht="16.5" customHeight="1">
      <c r="A156" s="145"/>
      <c r="B156" s="205"/>
      <c r="D156" s="158"/>
      <c r="E156" s="145"/>
      <c r="F156" s="177"/>
      <c r="G156" s="145"/>
      <c r="H156" s="177"/>
      <c r="I156" s="145"/>
      <c r="J156" s="177"/>
      <c r="K156" s="145"/>
      <c r="L156" s="177"/>
    </row>
    <row r="157" spans="1:12" s="147" customFormat="1" ht="16.5" customHeight="1">
      <c r="A157" s="145"/>
      <c r="B157" s="205"/>
      <c r="D157" s="158"/>
      <c r="E157" s="145"/>
      <c r="F157" s="177"/>
      <c r="G157" s="145"/>
      <c r="H157" s="177"/>
      <c r="I157" s="145"/>
      <c r="J157" s="177"/>
      <c r="K157" s="145"/>
      <c r="L157" s="177"/>
    </row>
    <row r="158" spans="1:12" s="147" customFormat="1" ht="16.5" customHeight="1">
      <c r="A158" s="145"/>
      <c r="B158" s="205"/>
      <c r="D158" s="158"/>
      <c r="E158" s="145"/>
      <c r="F158" s="177"/>
      <c r="G158" s="145"/>
      <c r="H158" s="177"/>
      <c r="I158" s="145"/>
      <c r="J158" s="177"/>
      <c r="K158" s="145"/>
      <c r="L158" s="177"/>
    </row>
    <row r="159" spans="1:12" s="147" customFormat="1" ht="16.5" customHeight="1">
      <c r="A159" s="145"/>
      <c r="B159" s="205"/>
      <c r="D159" s="158"/>
      <c r="E159" s="145"/>
      <c r="F159" s="177"/>
      <c r="G159" s="145"/>
      <c r="H159" s="177"/>
      <c r="I159" s="145"/>
      <c r="J159" s="177"/>
      <c r="K159" s="145"/>
      <c r="L159" s="177"/>
    </row>
    <row r="160" spans="1:12" s="147" customFormat="1" ht="16.5" customHeight="1">
      <c r="A160" s="145"/>
      <c r="B160" s="205"/>
      <c r="D160" s="158"/>
      <c r="E160" s="145"/>
      <c r="F160" s="177"/>
      <c r="G160" s="145"/>
      <c r="H160" s="177"/>
      <c r="I160" s="145"/>
      <c r="J160" s="177"/>
      <c r="K160" s="145"/>
      <c r="L160" s="177"/>
    </row>
    <row r="161" spans="1:12" s="147" customFormat="1" ht="16.5" customHeight="1">
      <c r="A161" s="145"/>
      <c r="B161" s="205"/>
      <c r="D161" s="158"/>
      <c r="E161" s="145"/>
      <c r="F161" s="177"/>
      <c r="G161" s="145"/>
      <c r="H161" s="177"/>
      <c r="I161" s="145"/>
      <c r="J161" s="177"/>
      <c r="K161" s="145"/>
      <c r="L161" s="177"/>
    </row>
    <row r="162" spans="1:12" s="147" customFormat="1" ht="16.5" customHeight="1">
      <c r="A162" s="145"/>
      <c r="B162" s="205"/>
      <c r="D162" s="158"/>
      <c r="E162" s="145"/>
      <c r="F162" s="177"/>
      <c r="G162" s="145"/>
      <c r="H162" s="177"/>
      <c r="I162" s="145"/>
      <c r="J162" s="177"/>
      <c r="K162" s="145"/>
      <c r="L162" s="177"/>
    </row>
    <row r="163" spans="1:12" s="147" customFormat="1" ht="16.5" customHeight="1">
      <c r="A163" s="145"/>
      <c r="B163" s="205"/>
      <c r="D163" s="158"/>
      <c r="E163" s="145"/>
      <c r="F163" s="177"/>
      <c r="G163" s="145"/>
      <c r="H163" s="177"/>
      <c r="I163" s="145"/>
      <c r="J163" s="177"/>
      <c r="K163" s="145"/>
      <c r="L163" s="177"/>
    </row>
    <row r="164" spans="1:12" s="147" customFormat="1" ht="16.5" customHeight="1">
      <c r="A164" s="145"/>
      <c r="B164" s="205"/>
      <c r="D164" s="158"/>
      <c r="E164" s="145"/>
      <c r="F164" s="177"/>
      <c r="G164" s="145"/>
      <c r="H164" s="177"/>
      <c r="I164" s="145"/>
      <c r="J164" s="177"/>
      <c r="K164" s="145"/>
      <c r="L164" s="177"/>
    </row>
    <row r="169" spans="1:12" s="147" customFormat="1" ht="16.5" customHeight="1">
      <c r="A169" s="145"/>
      <c r="B169" s="145"/>
      <c r="D169" s="145"/>
      <c r="E169" s="145"/>
      <c r="F169" s="146"/>
      <c r="G169" s="145"/>
      <c r="H169" s="146"/>
      <c r="I169" s="145"/>
      <c r="J169" s="146"/>
      <c r="K169" s="170"/>
      <c r="L169" s="146"/>
    </row>
    <row r="170" spans="1:12" s="147" customFormat="1" ht="16.5" customHeight="1">
      <c r="A170" s="145"/>
      <c r="B170" s="145"/>
      <c r="D170" s="145"/>
      <c r="E170" s="145"/>
      <c r="F170" s="146"/>
      <c r="G170" s="145"/>
      <c r="H170" s="146"/>
      <c r="I170" s="145"/>
      <c r="J170" s="146"/>
      <c r="K170" s="170"/>
      <c r="L170" s="146"/>
    </row>
    <row r="171" spans="1:12" s="147" customFormat="1" ht="16.5" customHeight="1">
      <c r="A171" s="145"/>
      <c r="B171" s="145"/>
      <c r="D171" s="145"/>
      <c r="E171" s="145"/>
      <c r="F171" s="146"/>
      <c r="G171" s="145"/>
      <c r="H171" s="146"/>
      <c r="I171" s="145"/>
      <c r="J171" s="146"/>
      <c r="K171" s="170"/>
      <c r="L171" s="146"/>
    </row>
    <row r="172" spans="1:12" s="147" customFormat="1" ht="16.5" customHeight="1">
      <c r="A172" s="145"/>
      <c r="B172" s="145"/>
      <c r="D172" s="145"/>
      <c r="E172" s="145"/>
      <c r="F172" s="146"/>
      <c r="G172" s="145"/>
      <c r="H172" s="146"/>
      <c r="I172" s="145"/>
      <c r="J172" s="146"/>
      <c r="K172" s="170"/>
      <c r="L172" s="146"/>
    </row>
    <row r="173" spans="1:12" s="147" customFormat="1" ht="16.5" customHeight="1">
      <c r="A173" s="145"/>
      <c r="B173" s="145"/>
      <c r="D173" s="145"/>
      <c r="E173" s="145"/>
      <c r="F173" s="146"/>
      <c r="G173" s="145"/>
      <c r="H173" s="146"/>
      <c r="I173" s="145"/>
      <c r="J173" s="146"/>
      <c r="K173" s="170"/>
      <c r="L173" s="146"/>
    </row>
    <row r="174" spans="1:12" s="147" customFormat="1" ht="16.5" customHeight="1">
      <c r="A174" s="145"/>
      <c r="B174" s="145"/>
      <c r="D174" s="145"/>
      <c r="E174" s="145"/>
      <c r="F174" s="146"/>
      <c r="G174" s="145"/>
      <c r="H174" s="146"/>
      <c r="I174" s="145"/>
      <c r="J174" s="146"/>
      <c r="K174" s="170"/>
      <c r="L174" s="146"/>
    </row>
    <row r="175" spans="1:12" s="147" customFormat="1" ht="15.6" customHeight="1">
      <c r="A175" s="145"/>
      <c r="B175" s="145"/>
      <c r="D175" s="145"/>
      <c r="E175" s="145"/>
      <c r="F175" s="146"/>
      <c r="G175" s="145"/>
      <c r="H175" s="146"/>
      <c r="I175" s="145"/>
      <c r="J175" s="146"/>
      <c r="K175" s="170"/>
      <c r="L175" s="146"/>
    </row>
    <row r="176" spans="1:12" s="147" customFormat="1" ht="16.5" customHeight="1">
      <c r="A176" s="145"/>
      <c r="B176" s="145"/>
      <c r="D176" s="145"/>
      <c r="E176" s="145"/>
      <c r="F176" s="146"/>
      <c r="G176" s="145"/>
      <c r="H176" s="146"/>
      <c r="I176" s="145"/>
      <c r="J176" s="146"/>
      <c r="K176" s="170"/>
      <c r="L176" s="146"/>
    </row>
    <row r="177" spans="1:12" ht="21.95" customHeight="1">
      <c r="A177" s="236" t="s">
        <v>29</v>
      </c>
      <c r="B177" s="236"/>
      <c r="C177" s="236"/>
      <c r="D177" s="236"/>
      <c r="E177" s="236"/>
      <c r="F177" s="236"/>
      <c r="G177" s="236"/>
      <c r="H177" s="236"/>
      <c r="I177" s="236"/>
      <c r="J177" s="236"/>
      <c r="K177" s="236"/>
      <c r="L177" s="236"/>
    </row>
  </sheetData>
  <mergeCells count="14">
    <mergeCell ref="A177:L177"/>
    <mergeCell ref="F66:H66"/>
    <mergeCell ref="J66:L66"/>
    <mergeCell ref="F67:H67"/>
    <mergeCell ref="J67:L67"/>
    <mergeCell ref="F127:H127"/>
    <mergeCell ref="J127:L127"/>
    <mergeCell ref="F128:H128"/>
    <mergeCell ref="J128:L128"/>
    <mergeCell ref="F6:H6"/>
    <mergeCell ref="J6:L6"/>
    <mergeCell ref="F7:H7"/>
    <mergeCell ref="J7:L7"/>
    <mergeCell ref="A60:L60"/>
  </mergeCells>
  <pageMargins left="0.8" right="0.5" top="0.5" bottom="0.6" header="0.49" footer="0.4"/>
  <pageSetup paperSize="9" scale="85" firstPageNumber="11" fitToWidth="0" fitToHeight="0" orientation="portrait" useFirstPageNumber="1" horizontalDpi="1200" verticalDpi="1200" r:id="rId1"/>
  <headerFooter>
    <oddFooter>&amp;R&amp;"Arial,Regular"&amp;9&amp;P</oddFooter>
  </headerFooter>
  <rowBreaks count="2" manualBreakCount="2">
    <brk id="60" max="11" man="1"/>
    <brk id="12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 </vt:lpstr>
      <vt:lpstr>PL 5-6 (3m)</vt:lpstr>
      <vt:lpstr>PL 7-8 (9m)</vt:lpstr>
      <vt:lpstr>CE 9</vt:lpstr>
      <vt:lpstr>CE 10</vt:lpstr>
      <vt:lpstr>CF 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Sunisa Lertchanapisi</dc:creator>
  <cp:lastModifiedBy>Duangporn Pongvitayakorn</cp:lastModifiedBy>
  <cp:lastPrinted>2022-11-07T03:20:23Z</cp:lastPrinted>
  <dcterms:created xsi:type="dcterms:W3CDTF">2018-03-29T09:19:07Z</dcterms:created>
  <dcterms:modified xsi:type="dcterms:W3CDTF">2022-11-07T03:25:47Z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	1033</vt:lpwstr>
  </property>
</Properties>
</file>