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2\Qtr3'2022\Convert\"/>
    </mc:Choice>
  </mc:AlternateContent>
  <xr:revisionPtr revIDLastSave="0" documentId="13_ncr:1_{548587DD-AB63-4F6A-B753-1D9B2F5EB821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0" r:id="rId1"/>
    <sheet name="PL" sheetId="12" r:id="rId2"/>
    <sheet name="Conso" sheetId="3" r:id="rId3"/>
    <sheet name="The Company" sheetId="14" r:id="rId4"/>
    <sheet name="CF" sheetId="13" r:id="rId5"/>
  </sheets>
  <externalReferences>
    <externalReference r:id="rId6"/>
  </externalReferences>
  <definedNames>
    <definedName name="_xlnm.Print_Area" localSheetId="0">BS!$A$1:$I$94</definedName>
    <definedName name="_xlnm.Print_Area" localSheetId="4">CF!$A$1:$G$94</definedName>
    <definedName name="_xlnm.Print_Area" localSheetId="2">Conso!$A$1:$Q$24</definedName>
    <definedName name="_xlnm.Print_Area" localSheetId="1">PL!$A$1:$I$98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7" i="3" l="1"/>
  <c r="O13" i="3"/>
  <c r="E30" i="13"/>
  <c r="O23" i="14" l="1"/>
  <c r="O15" i="3"/>
  <c r="Q17" i="3"/>
  <c r="G86" i="12" l="1"/>
  <c r="G87" i="12" s="1"/>
  <c r="E86" i="12"/>
  <c r="E87" i="12" s="1"/>
  <c r="I86" i="12"/>
  <c r="I87" i="12" s="1"/>
  <c r="I37" i="12" l="1"/>
  <c r="I38" i="12" s="1"/>
  <c r="G37" i="12"/>
  <c r="G38" i="12" s="1"/>
  <c r="E37" i="12"/>
  <c r="E38" i="12" s="1"/>
  <c r="O20" i="3" l="1"/>
  <c r="Q20" i="3" s="1"/>
  <c r="Q23" i="14"/>
  <c r="Q25" i="14"/>
  <c r="Q27" i="14"/>
  <c r="O28" i="14"/>
  <c r="Q28" i="14" s="1"/>
  <c r="O27" i="14"/>
  <c r="O22" i="14"/>
  <c r="O24" i="14" s="1"/>
  <c r="M19" i="14"/>
  <c r="O16" i="14"/>
  <c r="O19" i="14" s="1"/>
  <c r="M24" i="14"/>
  <c r="M16" i="14"/>
  <c r="Q13" i="3"/>
  <c r="Q15" i="3"/>
  <c r="O19" i="3"/>
  <c r="Q19" i="3" s="1"/>
  <c r="O14" i="3"/>
  <c r="M16" i="3"/>
  <c r="M21" i="3" s="1"/>
  <c r="I16" i="3"/>
  <c r="O29" i="14" l="1"/>
  <c r="O31" i="14" s="1"/>
  <c r="M29" i="14"/>
  <c r="M31" i="14" s="1"/>
  <c r="O16" i="3"/>
  <c r="O21" i="3" s="1"/>
  <c r="O23" i="3" s="1"/>
  <c r="M23" i="3"/>
  <c r="I86" i="10" l="1"/>
  <c r="G86" i="10"/>
  <c r="E86" i="10"/>
  <c r="C66" i="13" l="1"/>
  <c r="G16" i="12"/>
  <c r="G51" i="10" l="1"/>
  <c r="G18" i="10"/>
  <c r="E28" i="10" l="1"/>
  <c r="I23" i="12"/>
  <c r="G23" i="12"/>
  <c r="E23" i="12"/>
  <c r="I16" i="12"/>
  <c r="E16" i="12"/>
  <c r="I12" i="12"/>
  <c r="G12" i="12"/>
  <c r="E12" i="12"/>
  <c r="Q17" i="14"/>
  <c r="E17" i="12" l="1"/>
  <c r="E20" i="12" s="1"/>
  <c r="E24" i="12" s="1"/>
  <c r="E27" i="12" s="1"/>
  <c r="I17" i="12"/>
  <c r="G17" i="12"/>
  <c r="G20" i="12" s="1"/>
  <c r="G24" i="12" s="1"/>
  <c r="G27" i="12" s="1"/>
  <c r="G30" i="12" s="1"/>
  <c r="G66" i="13"/>
  <c r="E66" i="13"/>
  <c r="I20" i="12" l="1"/>
  <c r="I24" i="12" s="1"/>
  <c r="I27" i="12" s="1"/>
  <c r="G32" i="12"/>
  <c r="G40" i="12" s="1"/>
  <c r="E30" i="12"/>
  <c r="E32" i="12" s="1"/>
  <c r="E40" i="12" s="1"/>
  <c r="I30" i="12" l="1"/>
  <c r="I32" i="12" s="1"/>
  <c r="I40" i="12" s="1"/>
  <c r="E21" i="14"/>
  <c r="Q21" i="14" s="1"/>
  <c r="C80" i="13" l="1"/>
  <c r="I24" i="14"/>
  <c r="I29" i="14" s="1"/>
  <c r="I31" i="14" s="1"/>
  <c r="G24" i="14"/>
  <c r="E24" i="14"/>
  <c r="Q18" i="14"/>
  <c r="I16" i="14"/>
  <c r="I19" i="14" s="1"/>
  <c r="G16" i="14"/>
  <c r="G19" i="14" s="1"/>
  <c r="E16" i="14"/>
  <c r="E19" i="14" s="1"/>
  <c r="Q15" i="14"/>
  <c r="Q13" i="14"/>
  <c r="E72" i="12"/>
  <c r="E65" i="12"/>
  <c r="E61" i="12"/>
  <c r="G61" i="10"/>
  <c r="G29" i="14" l="1"/>
  <c r="G31" i="14" s="1"/>
  <c r="E66" i="12"/>
  <c r="E69" i="12" s="1"/>
  <c r="E73" i="12" s="1"/>
  <c r="E76" i="12" s="1"/>
  <c r="E79" i="12" s="1"/>
  <c r="E81" i="12" s="1"/>
  <c r="E89" i="12" s="1"/>
  <c r="G62" i="10"/>
  <c r="G87" i="10" s="1"/>
  <c r="E29" i="14"/>
  <c r="E31" i="14" s="1"/>
  <c r="G28" i="10"/>
  <c r="K14" i="3" l="1"/>
  <c r="Q14" i="3" s="1"/>
  <c r="Q16" i="3" s="1"/>
  <c r="Q21" i="3" s="1"/>
  <c r="C9" i="13"/>
  <c r="C26" i="13" s="1"/>
  <c r="C41" i="13" s="1"/>
  <c r="C45" i="13" s="1"/>
  <c r="C81" i="13" s="1"/>
  <c r="G29" i="10"/>
  <c r="G88" i="10" s="1"/>
  <c r="G80" i="13"/>
  <c r="I72" i="12"/>
  <c r="I65" i="12"/>
  <c r="I61" i="12"/>
  <c r="I61" i="10"/>
  <c r="I51" i="10"/>
  <c r="I28" i="10"/>
  <c r="I18" i="10"/>
  <c r="C83" i="13" l="1"/>
  <c r="C84" i="13" s="1"/>
  <c r="I66" i="12"/>
  <c r="I69" i="12" s="1"/>
  <c r="I73" i="12" s="1"/>
  <c r="I76" i="12" s="1"/>
  <c r="I79" i="12" s="1"/>
  <c r="I62" i="10"/>
  <c r="I87" i="10" s="1"/>
  <c r="I29" i="10"/>
  <c r="I81" i="12" l="1"/>
  <c r="G9" i="13"/>
  <c r="G26" i="13" s="1"/>
  <c r="G41" i="13" s="1"/>
  <c r="G45" i="13" s="1"/>
  <c r="G81" i="13" s="1"/>
  <c r="G83" i="13" s="1"/>
  <c r="I88" i="10"/>
  <c r="F84" i="13"/>
  <c r="E80" i="13"/>
  <c r="K14" i="14" l="1"/>
  <c r="K16" i="14" s="1"/>
  <c r="K19" i="14" s="1"/>
  <c r="I89" i="12"/>
  <c r="Q14" i="14" l="1"/>
  <c r="Q16" i="14" s="1"/>
  <c r="Q19" i="14" s="1"/>
  <c r="E61" i="10"/>
  <c r="I21" i="3" l="1"/>
  <c r="G16" i="3"/>
  <c r="E16" i="3"/>
  <c r="E51" i="10" l="1"/>
  <c r="G72" i="12" l="1"/>
  <c r="G65" i="12"/>
  <c r="G61" i="12"/>
  <c r="G66" i="12" l="1"/>
  <c r="G69" i="12" l="1"/>
  <c r="G73" i="12" l="1"/>
  <c r="G76" i="12" s="1"/>
  <c r="G79" i="12" l="1"/>
  <c r="G81" i="12" s="1"/>
  <c r="G89" i="12" s="1"/>
  <c r="E18" i="10"/>
  <c r="K22" i="14" l="1"/>
  <c r="Q22" i="14" s="1"/>
  <c r="E9" i="13"/>
  <c r="E29" i="10"/>
  <c r="E62" i="10"/>
  <c r="E26" i="13" l="1"/>
  <c r="E41" i="13" s="1"/>
  <c r="E45" i="13" s="1"/>
  <c r="E81" i="13" s="1"/>
  <c r="E83" i="13" s="1"/>
  <c r="E84" i="13" s="1"/>
  <c r="K24" i="14"/>
  <c r="K29" i="14" s="1"/>
  <c r="K31" i="14" s="1"/>
  <c r="E87" i="10"/>
  <c r="E88" i="10" s="1"/>
  <c r="Q24" i="14" l="1"/>
  <c r="Q29" i="14" s="1"/>
  <c r="Q31" i="14" s="1"/>
  <c r="K16" i="3" l="1"/>
  <c r="K21" i="3" l="1"/>
  <c r="K23" i="3" s="1"/>
  <c r="E21" i="3"/>
  <c r="E23" i="3" s="1"/>
  <c r="G21" i="3"/>
  <c r="I23" i="3"/>
  <c r="G23" i="3" l="1"/>
  <c r="Q23" i="3" l="1"/>
</calcChain>
</file>

<file path=xl/sharedStrings.xml><?xml version="1.0" encoding="utf-8"?>
<sst xmlns="http://schemas.openxmlformats.org/spreadsheetml/2006/main" count="372" uniqueCount="224">
  <si>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</si>
  <si>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</si>
  <si>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</si>
  <si>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</si>
  <si>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</si>
  <si>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</si>
  <si>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</si>
  <si>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</si>
  <si>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</si>
  <si>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</si>
  <si>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</si>
  <si>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</si>
  <si>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</si>
  <si>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</si>
  <si>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</si>
  <si>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</si>
  <si>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</si>
  <si>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</si>
  <si>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</si>
  <si>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</si>
  <si>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</si>
  <si>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</si>
  <si>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</si>
  <si>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</si>
  <si>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</si>
  <si>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</si>
  <si>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</si>
  <si>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</si>
  <si>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</si>
  <si>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</si>
  <si>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</si>
  <si>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</si>
  <si>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</si>
  <si>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</si>
  <si>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</si>
  <si>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</si>
  <si>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</si>
  <si>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</si>
  <si>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</si>
  <si>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</si>
  <si>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</si>
  <si>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</si>
  <si>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</si>
  <si>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</si>
  <si>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</si>
  <si>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</si>
  <si>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</si>
  <si>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</si>
  <si>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</si>
  <si>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</si>
  <si>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</si>
  <si>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</si>
  <si>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</si>
  <si>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</si>
  <si>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</si>
  <si>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</si>
  <si>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</si>
  <si>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</si>
  <si>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</si>
  <si>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</si>
  <si>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</si>
  <si>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</si>
  <si>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</si>
  <si>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</si>
  <si>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</si>
  <si>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</si>
  <si>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</si>
  <si>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</si>
  <si>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</si>
  <si>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</si>
  <si>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</si>
  <si>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</si>
  <si>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</si>
  <si>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</si>
  <si>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</si>
  <si>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</si>
  <si>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</si>
  <si>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</si>
  <si>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</si>
  <si>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</si>
  <si>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</si>
  <si>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</si>
  <si>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</si>
  <si>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</si>
  <si>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</si>
  <si>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</si>
  <si>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</si>
  <si>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</si>
  <si>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</si>
  <si>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</si>
  <si>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</si>
  <si>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</si>
  <si>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</si>
  <si>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>ที่ดินและอุปกรณ์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</si>
  <si>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</si>
  <si>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</si>
  <si>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</si>
  <si>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</si>
  <si>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</si>
  <si>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</si>
  <si>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</si>
  <si>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</si>
  <si>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</si>
  <si>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</si>
  <si>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</si>
  <si>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</si>
  <si>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</si>
  <si>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</si>
  <si>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</si>
  <si>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</si>
  <si>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</si>
  <si>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</si>
  <si>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</si>
  <si>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</si>
  <si>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</si>
  <si>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</si>
  <si>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</si>
  <si>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</si>
  <si>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</si>
  <si>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</si>
  <si>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</si>
  <si>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 xml:space="preserve">   เงินรับล่วงหน้าจากลูกค้า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</si>
  <si>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</si>
  <si>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หนี้สินตามสัญญาเช่าที่ถึงกำหนดชำระภายในหนึ่งปี</t>
  </si>
  <si>
    <t xml:space="preserve">   หนี้สินตามสัญญาเช่า</t>
  </si>
  <si>
    <t>เงินสดรับจากการจำหน่ายอุปกรณ์</t>
  </si>
  <si>
    <t>เงินกู้ยืมระยะยาว - สุทธิจากส่วนที่ถึงกำหนดชำระภายในหนึ่งปี</t>
  </si>
  <si>
    <t>ยอดคงเหลือ ณ วันที่ 1 มกราคม 2564</t>
  </si>
  <si>
    <t>2, 3</t>
  </si>
  <si>
    <t>เงินเบิกเกินบัญชีและเงินกู้ยืมระยะสั้นจากสถาบันการเงิน</t>
  </si>
  <si>
    <t>รายได้ทางการเงิน</t>
  </si>
  <si>
    <t>ต้นทุนทางการเงิน</t>
  </si>
  <si>
    <t xml:space="preserve">   ส่วนลดค่าเช่า</t>
  </si>
  <si>
    <t xml:space="preserve">เพิ่มทุนจากการใช้สิทธิตามใบสำคัญแสดงสิทธิ </t>
  </si>
  <si>
    <t>กำไรต่อหุ้นปรับลด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</si>
  <si>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</si>
  <si>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</si>
  <si>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</si>
  <si>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</si>
  <si>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</si>
  <si>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</si>
  <si>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</si>
  <si>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</si>
  <si>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</si>
  <si>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</si>
  <si>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</si>
  <si>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>เงินจ่ายล่วงหน้าค่าก่อสร้างเพิ่มขึ้น</t>
  </si>
  <si>
    <t xml:space="preserve">   รายได้ค่าเช่าจากการตัดจำหน่ายเงินมัดจำรับจากผู้เช่า</t>
  </si>
  <si>
    <t>หุ้นกู้ที่ถึงกำหนดชำระภายในหนึ่งปี</t>
  </si>
  <si>
    <t>หนี้สินภาษีเงินได้รอการตัดบัญชี</t>
  </si>
  <si>
    <t>31 ธันวาคม 2564</t>
  </si>
  <si>
    <t>ยอดคงเหลือ ณ วันที่ 1 มกราคม 2565</t>
  </si>
  <si>
    <t>2565</t>
  </si>
  <si>
    <t>บริษัท เจเอเอส แอสเซ็ท จำกัด (มหาชน) และบริษัทย่อย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</si>
  <si>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</si>
  <si>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</si>
  <si>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 (ต่อ)</t>
  </si>
  <si>
    <t xml:space="preserve">   เพิ่มขึ้น (ลดลง)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</si>
  <si>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</si>
  <si>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</si>
  <si>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เงินลงทุนในบริษัทย่อยเพิ่มขึ้น</t>
  </si>
  <si>
    <t>ส่วนแบ่งขาดทุนจากเงินลงทุนในบริษัทย่อย</t>
  </si>
  <si>
    <t>-</t>
  </si>
  <si>
    <t>กำไรจากการดำเนินงาน - สุทธิจากต้นทุนทางการเงิน</t>
  </si>
  <si>
    <t xml:space="preserve">   ส่วนแบ่งขาดทุนจากเงินลงทุนในบริษัทย่อย</t>
  </si>
  <si>
    <t xml:space="preserve">   เจ้าหนี้ค่าซื้อบ้านรอการขาย</t>
  </si>
  <si>
    <t xml:space="preserve">   ผลขาดทุนด้านเครดิตที่คาดว่าจะเกิดขึ้น</t>
  </si>
  <si>
    <t xml:space="preserve">   ซื้อสินทรัพย์ภายใต้สัญญาเช่า</t>
  </si>
  <si>
    <t xml:space="preserve">   ขาดทุน (กำไร) จากการจำหน่าย/ตัดจำหน่ายอุปกรณ์</t>
  </si>
  <si>
    <t>เงินสดสุทธิจากกิจกรรมจัดหาเงิน</t>
  </si>
  <si>
    <t xml:space="preserve">   ต้นทุนการพัฒนาอสังหาริมทรัพย์</t>
  </si>
  <si>
    <t>ดอกเบี้ยรับ</t>
  </si>
  <si>
    <t>เงินสดรับค่าหุ้นจากการใช้สิทธิตามใบสำคัญแสดงสิทธิ</t>
  </si>
  <si>
    <t>เงินลงทุนในบริษัทร่วม</t>
  </si>
  <si>
    <t>เงินลงทุนในบริษัทร่วมเพิ่มขึ้น</t>
  </si>
  <si>
    <t xml:space="preserve">      (31 ธันวาคม 2564: หุ้นสามัญ 994,160,212 หุ้น มูลค่าหุ้นละ 1 บาท)</t>
  </si>
  <si>
    <t xml:space="preserve">      (31 ธันวาคม 2564: หุ้นสามัญ 929,068,467 หุ้น มูลค่าหุ้นละ 1 บาท)</t>
  </si>
  <si>
    <t>เงินให้กู้ยืมระยะสั้นแก่กิจการที่เกี่ยวข้องกัน</t>
  </si>
  <si>
    <t xml:space="preserve">      หุ้นสามัญ 1,140,387,074 หุ้น มูลค่าหุ้นละ 1 บาท</t>
  </si>
  <si>
    <t xml:space="preserve">      หุ้นสามัญ 1,244,160,212 หุ้น มูลค่าหุ้นละ 1 บาท</t>
  </si>
  <si>
    <t>หนี้สินทางการเงินไม่หมุนเวียนอื่น</t>
  </si>
  <si>
    <t>รวม</t>
  </si>
  <si>
    <t>องค์ประกอบอื่น</t>
  </si>
  <si>
    <t>ของส่วนของผู้ถือหุ้น</t>
  </si>
  <si>
    <t>สำรองสำหรับ</t>
  </si>
  <si>
    <t>การป้องกันความเสี่ยง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</si>
  <si>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</si>
  <si>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</si>
  <si>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</si>
  <si>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ในกระแสเงินสด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</si>
  <si>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</si>
  <si>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ขาดทุนจากการป้องกันความเสี่ยงในกระแสเงินสด</t>
  </si>
  <si>
    <t>รายการที่จะถูกบันทึกในส่วนของกำไรหรือขาดทุนในภายหลัง - สุทธิจากภาษีเงินได้</t>
  </si>
  <si>
    <t xml:space="preserve">   ค่าเผื่อการด้อยค่าของสินทรัพย์</t>
  </si>
  <si>
    <t>เงินสดรับจากการออกหุ้นสามัญเพิ่มทุน</t>
  </si>
  <si>
    <t>(ปรับปรุงใหม่)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</si>
  <si>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</si>
  <si>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</si>
  <si>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</si>
  <si>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</si>
  <si>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</si>
  <si>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</si>
  <si>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 xml:space="preserve">   จ่ายผลประโยชน์ระยะยาวของพนักงาน</t>
  </si>
  <si>
    <t xml:space="preserve">   รับคืนภาษีเงินได้</t>
  </si>
  <si>
    <t>เงินลงทุนในการร่วมค้า</t>
  </si>
  <si>
    <t>ส่วนแบ่งขาดทุนจากเงินลงทุนในการร่วมค้า</t>
  </si>
  <si>
    <t>ออกหุ้นสามัญเพิ่มทุน (หมายเหตุ 14)</t>
  </si>
  <si>
    <t>เงินปันผลจ่าย  (หมายเหตุ 20)</t>
  </si>
  <si>
    <t>เงินปันผลจ่าย (หมายเหตุ 20)</t>
  </si>
  <si>
    <t xml:space="preserve">   (หมายเหตุ 14)</t>
  </si>
  <si>
    <t>รายได้ (ค่าใช้จ่าย) ภาษีเงินได้</t>
  </si>
  <si>
    <t>เพิ่มทุนจากการใช้สิทธิตามใบสำคัญแสดงสิทธิ</t>
  </si>
  <si>
    <t xml:space="preserve">   ส่วนแบ่งขาดทุนจากเงินลงทุนในการร่วมค้า</t>
  </si>
  <si>
    <t>กำไร (ขาดทุน) จากการปรับมูลค่ายุติธรรมของอสังหาริมทรัพย์เพื่อการลงทุน</t>
  </si>
  <si>
    <t>กำไรก่อนภาษีเงินได้</t>
  </si>
  <si>
    <t>กำไรจากการป้องกันความเสี่ยงในกระแสเงินสด</t>
  </si>
  <si>
    <t>เงินสดจ่ายสำหรับเงินให้กู้ยืมระยะสั้นแก่กิจการที่เกี่ยวข้องกัน</t>
  </si>
  <si>
    <t>เงินลงทุนในการร่วมค้าเพิ่มขึ้น</t>
  </si>
  <si>
    <t>เงินสดจ่ายคืนเงินกู้ยืมระยะยาว</t>
  </si>
  <si>
    <t>เงินสดจ่ายเพื่อไถ่ถอนหุ้นกู้</t>
  </si>
  <si>
    <t>เงินสดจ่ายหนี้สินตามสัญญาเช่า</t>
  </si>
  <si>
    <t>เงินสดจ่ายปันผล</t>
  </si>
  <si>
    <t>เงินสดจ่ายดอกเบี้ย</t>
  </si>
  <si>
    <t>ขาดทุนจากการปรับมูลค่ายุติธรรมของอสังหาริมทรัพย์เพื่อการลงทุน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</si>
</sst>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_(* #,##0.00000_);_(* \(#,##0.00000\);_(* &quot;-&quot;_);_(@_)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8" fillId="0" borderId="0"/>
    <xf numFmtId="0" fontId="4" fillId="0" borderId="0"/>
    <xf numFmtId="0" fontId="3" fillId="0" borderId="0"/>
    <xf numFmtId="43" fontId="9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9" fillId="0" borderId="0"/>
    <xf numFmtId="0" fontId="24" fillId="0" borderId="0"/>
    <xf numFmtId="0" fontId="27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8" fillId="33" borderId="0" applyNumberFormat="0" applyFont="0" applyAlignment="0" applyProtection="0"/>
    <xf numFmtId="18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1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30" fillId="0" borderId="0" applyNumberFormat="0" applyFill="0" applyBorder="0" applyProtection="0">
      <alignment vertical="top"/>
    </xf>
    <xf numFmtId="0" fontId="31" fillId="0" borderId="21" applyNumberFormat="0" applyFill="0" applyAlignment="0" applyProtection="0"/>
    <xf numFmtId="0" fontId="32" fillId="0" borderId="22" applyNumberFormat="0" applyFill="0" applyProtection="0">
      <alignment horizontal="center"/>
    </xf>
    <xf numFmtId="0" fontId="32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centerContinuous"/>
    </xf>
    <xf numFmtId="182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4" fillId="0" borderId="0"/>
    <xf numFmtId="0" fontId="27" fillId="0" borderId="0"/>
    <xf numFmtId="9" fontId="35" fillId="0" borderId="0"/>
    <xf numFmtId="184" fontId="36" fillId="0" borderId="0" applyFill="0" applyBorder="0" applyAlignment="0"/>
    <xf numFmtId="0" fontId="37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40" fillId="0" borderId="0"/>
    <xf numFmtId="0" fontId="41" fillId="0" borderId="0" applyNumberFormat="0" applyAlignment="0">
      <alignment horizontal="left"/>
    </xf>
    <xf numFmtId="0" fontId="37" fillId="0" borderId="0"/>
    <xf numFmtId="0" fontId="37" fillId="0" borderId="0"/>
    <xf numFmtId="188" fontId="40" fillId="0" borderId="0"/>
    <xf numFmtId="0" fontId="42" fillId="34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9" fontId="40" fillId="0" borderId="0"/>
    <xf numFmtId="0" fontId="43" fillId="0" borderId="0" applyNumberFormat="0" applyAlignment="0">
      <alignment horizontal="left"/>
    </xf>
    <xf numFmtId="190" fontId="44" fillId="0" borderId="0">
      <alignment horizontal="right"/>
    </xf>
    <xf numFmtId="38" fontId="25" fillId="34" borderId="0" applyNumberFormat="0" applyBorder="0" applyAlignment="0" applyProtection="0"/>
    <xf numFmtId="0" fontId="45" fillId="0" borderId="23" applyNumberFormat="0" applyAlignment="0" applyProtection="0">
      <alignment horizontal="left" vertical="center"/>
    </xf>
    <xf numFmtId="0" fontId="45" fillId="0" borderId="2">
      <alignment horizontal="left" vertical="center"/>
    </xf>
    <xf numFmtId="191" fontId="46" fillId="35" borderId="0">
      <alignment horizontal="left" vertical="top"/>
    </xf>
    <xf numFmtId="0" fontId="24" fillId="35" borderId="0">
      <alignment horizontal="left" wrapText="1" indent="2"/>
    </xf>
    <xf numFmtId="10" fontId="25" fillId="35" borderId="17" applyNumberFormat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44" fillId="0" borderId="0"/>
    <xf numFmtId="0" fontId="44" fillId="0" borderId="0"/>
    <xf numFmtId="0" fontId="44" fillId="0" borderId="0"/>
    <xf numFmtId="0" fontId="51" fillId="0" borderId="0" applyNumberFormat="0" applyFont="0" applyFill="0" applyBorder="0" applyProtection="0">
      <alignment horizontal="left" vertic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37" fontId="54" fillId="0" borderId="0"/>
    <xf numFmtId="194" fontId="35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172" fontId="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2" fillId="0" borderId="24" applyNumberFormat="0" applyBorder="0"/>
    <xf numFmtId="9" fontId="28" fillId="0" borderId="0" applyFont="0" applyFill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5" fillId="0" borderId="20">
      <alignment horizontal="center"/>
    </xf>
    <xf numFmtId="3" fontId="53" fillId="0" borderId="0" applyFont="0" applyFill="0" applyBorder="0" applyAlignment="0" applyProtection="0"/>
    <xf numFmtId="0" fontId="53" fillId="36" borderId="0" applyNumberFormat="0" applyFont="0" applyBorder="0" applyAlignment="0" applyProtection="0"/>
    <xf numFmtId="37" fontId="56" fillId="0" borderId="0"/>
    <xf numFmtId="1" fontId="28" fillId="0" borderId="19" applyNumberFormat="0" applyFill="0" applyAlignment="0" applyProtection="0">
      <alignment horizontal="center" vertical="center"/>
    </xf>
    <xf numFmtId="195" fontId="28" fillId="0" borderId="0" applyNumberFormat="0" applyFill="0" applyBorder="0" applyAlignment="0" applyProtection="0">
      <alignment horizontal="left"/>
    </xf>
    <xf numFmtId="0" fontId="27" fillId="0" borderId="0" applyNumberFormat="0" applyBorder="0">
      <alignment vertical="center"/>
    </xf>
    <xf numFmtId="0" fontId="57" fillId="35" borderId="0">
      <alignment wrapText="1"/>
    </xf>
    <xf numFmtId="40" fontId="58" fillId="0" borderId="0" applyBorder="0">
      <alignment horizontal="right"/>
    </xf>
    <xf numFmtId="0" fontId="28" fillId="0" borderId="19" applyNumberFormat="0" applyFont="0" applyFill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61" fillId="0" borderId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9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19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6" fillId="0" borderId="0"/>
    <xf numFmtId="197" fontId="60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183" fontId="70" fillId="0" borderId="0" applyFont="0" applyFill="0" applyBorder="0" applyAlignment="0" applyProtection="0"/>
    <xf numFmtId="182" fontId="7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40" fillId="0" borderId="0"/>
    <xf numFmtId="196" fontId="74" fillId="0" borderId="0" applyFont="0" applyFill="0" applyBorder="0" applyAlignment="0" applyProtection="0"/>
    <xf numFmtId="172" fontId="74" fillId="0" borderId="0" applyFont="0" applyFill="0" applyBorder="0" applyAlignment="0" applyProtection="0"/>
    <xf numFmtId="0" fontId="74" fillId="0" borderId="0"/>
    <xf numFmtId="186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9" fillId="37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9" fillId="3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9" fillId="3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9" fillId="40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9" fillId="41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9" fillId="39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9" fillId="4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39" fillId="38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39" fillId="3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39" fillId="4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39" fillId="41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39" fillId="39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2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41" borderId="0" applyNumberFormat="0" applyBorder="0" applyAlignment="0" applyProtection="0"/>
    <xf numFmtId="0" fontId="76" fillId="12" borderId="0" applyNumberFormat="0" applyBorder="0" applyAlignment="0" applyProtection="0"/>
    <xf numFmtId="0" fontId="2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33" borderId="0" applyNumberFormat="0" applyBorder="0" applyAlignment="0" applyProtection="0"/>
    <xf numFmtId="0" fontId="76" fillId="16" borderId="0" applyNumberFormat="0" applyBorder="0" applyAlignment="0" applyProtection="0"/>
    <xf numFmtId="0" fontId="2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23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43" borderId="0" applyNumberFormat="0" applyBorder="0" applyAlignment="0" applyProtection="0"/>
    <xf numFmtId="0" fontId="76" fillId="24" borderId="0" applyNumberFormat="0" applyBorder="0" applyAlignment="0" applyProtection="0"/>
    <xf numFmtId="0" fontId="23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44" borderId="0" applyNumberFormat="0" applyBorder="0" applyAlignment="0" applyProtection="0"/>
    <xf numFmtId="0" fontId="76" fillId="28" borderId="0" applyNumberFormat="0" applyBorder="0" applyAlignment="0" applyProtection="0"/>
    <xf numFmtId="0" fontId="23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41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7" fillId="45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7" fillId="43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7" fillId="42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41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7" fillId="3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8" fillId="0" borderId="0" applyNumberFormat="0" applyFill="0" applyBorder="0" applyAlignment="0"/>
    <xf numFmtId="0" fontId="2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23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46" borderId="0" applyNumberFormat="0" applyBorder="0" applyAlignment="0" applyProtection="0"/>
    <xf numFmtId="0" fontId="76" fillId="13" borderId="0" applyNumberFormat="0" applyBorder="0" applyAlignment="0" applyProtection="0"/>
    <xf numFmtId="0" fontId="23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47" borderId="0" applyNumberFormat="0" applyBorder="0" applyAlignment="0" applyProtection="0"/>
    <xf numFmtId="0" fontId="76" fillId="17" borderId="0" applyNumberFormat="0" applyBorder="0" applyAlignment="0" applyProtection="0"/>
    <xf numFmtId="0" fontId="23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43" borderId="0" applyNumberFormat="0" applyBorder="0" applyAlignment="0" applyProtection="0"/>
    <xf numFmtId="0" fontId="76" fillId="21" borderId="0" applyNumberFormat="0" applyBorder="0" applyAlignment="0" applyProtection="0"/>
    <xf numFmtId="0" fontId="23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2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198" fontId="40" fillId="0" borderId="0"/>
    <xf numFmtId="43" fontId="5" fillId="0" borderId="0" applyFont="0" applyBorder="0" applyAlignment="0"/>
    <xf numFmtId="0" fontId="14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48" borderId="0" applyNumberFormat="0" applyBorder="0" applyAlignment="0" applyProtection="0"/>
    <xf numFmtId="0" fontId="79" fillId="3" borderId="0" applyNumberFormat="0" applyBorder="0" applyAlignment="0" applyProtection="0"/>
    <xf numFmtId="0" fontId="80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6" borderId="10" applyNumberFormat="0" applyAlignment="0" applyProtection="0"/>
    <xf numFmtId="0" fontId="81" fillId="6" borderId="10" applyNumberFormat="0" applyAlignment="0" applyProtection="0"/>
    <xf numFmtId="0" fontId="82" fillId="49" borderId="10" applyNumberFormat="0" applyAlignment="0" applyProtection="0"/>
    <xf numFmtId="0" fontId="81" fillId="6" borderId="10" applyNumberFormat="0" applyAlignment="0" applyProtection="0"/>
    <xf numFmtId="0" fontId="19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39" fontId="84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85" fontId="38" fillId="0" borderId="0"/>
    <xf numFmtId="199" fontId="85" fillId="0" borderId="0" applyFill="0" applyBorder="0" applyAlignment="0" applyProtection="0"/>
    <xf numFmtId="199" fontId="86" fillId="0" borderId="0" applyFill="0" applyBorder="0" applyAlignment="0" applyProtection="0"/>
    <xf numFmtId="40" fontId="85" fillId="0" borderId="0" applyFill="0" applyBorder="0" applyAlignment="0" applyProtection="0"/>
    <xf numFmtId="40" fontId="86" fillId="0" borderId="0" applyFill="0" applyBorder="0" applyAlignment="0" applyProtection="0"/>
    <xf numFmtId="200" fontId="8" fillId="49" borderId="0" applyFill="0" applyBorder="0" applyAlignment="0">
      <alignment vertical="top"/>
    </xf>
    <xf numFmtId="201" fontId="8" fillId="49" borderId="0" applyFill="0" applyBorder="0" applyAlignment="0">
      <alignment vertical="top"/>
    </xf>
    <xf numFmtId="202" fontId="8" fillId="0" borderId="0" applyFill="0" applyBorder="0" applyAlignment="0" applyProtection="0"/>
    <xf numFmtId="203" fontId="8" fillId="0" borderId="0" applyFill="0" applyBorder="0" applyAlignment="0" applyProtection="0"/>
    <xf numFmtId="204" fontId="8" fillId="0" borderId="0" applyFill="0" applyBorder="0" applyAlignment="0" applyProtection="0"/>
    <xf numFmtId="41" fontId="28" fillId="0" borderId="0"/>
    <xf numFmtId="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7" fillId="0" borderId="0" applyFont="0" applyFill="0" applyBorder="0" applyAlignment="0" applyProtection="0"/>
    <xf numFmtId="205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1" fillId="0" borderId="0" applyFont="0" applyFill="0" applyBorder="0" applyAlignment="0" applyProtection="0"/>
    <xf numFmtId="186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7" fillId="0" borderId="0" applyFont="0" applyFill="0" applyBorder="0" applyAlignment="0" applyProtection="0"/>
    <xf numFmtId="18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75" fillId="0" borderId="0" applyFont="0" applyFill="0" applyBorder="0" applyAlignment="0" applyProtection="0"/>
    <xf numFmtId="43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5" fillId="0" borderId="0" applyFont="0" applyFill="0" applyBorder="0" applyAlignment="0" applyProtection="0"/>
    <xf numFmtId="207" fontId="35" fillId="0" borderId="0" applyFont="0" applyFill="0" applyBorder="0" applyAlignment="0" applyProtection="0"/>
    <xf numFmtId="208" fontId="92" fillId="0" borderId="0" applyFill="0" applyBorder="0"/>
    <xf numFmtId="209" fontId="92" fillId="0" borderId="0" applyFill="0" applyBorder="0"/>
    <xf numFmtId="210" fontId="35" fillId="0" borderId="0"/>
    <xf numFmtId="3" fontId="93" fillId="0" borderId="0" applyFont="0" applyFill="0" applyBorder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211" fontId="8" fillId="49" borderId="3" applyFill="0" applyBorder="0" applyAlignment="0">
      <alignment horizontal="right"/>
    </xf>
    <xf numFmtId="0" fontId="8" fillId="49" borderId="3" applyFill="0" applyBorder="0" applyAlignment="0">
      <alignment horizontal="right"/>
    </xf>
    <xf numFmtId="0" fontId="8" fillId="49" borderId="3" applyFill="0" applyBorder="0" applyAlignment="0">
      <alignment horizontal="right"/>
    </xf>
    <xf numFmtId="212" fontId="8" fillId="49" borderId="3" applyFill="0" applyBorder="0" applyAlignment="0">
      <alignment horizontal="right"/>
    </xf>
    <xf numFmtId="212" fontId="8" fillId="49" borderId="3" applyFill="0" applyBorder="0" applyAlignment="0">
      <alignment horizontal="right"/>
    </xf>
    <xf numFmtId="211" fontId="8" fillId="49" borderId="3" applyFill="0" applyBorder="0" applyAlignment="0">
      <alignment horizontal="right"/>
    </xf>
    <xf numFmtId="42" fontId="28" fillId="0" borderId="0"/>
    <xf numFmtId="0" fontId="28" fillId="0" borderId="0" applyFont="0" applyFill="0" applyBorder="0" applyAlignment="0" applyProtection="0"/>
    <xf numFmtId="44" fontId="28" fillId="0" borderId="0"/>
    <xf numFmtId="44" fontId="99" fillId="0" borderId="0" applyFont="0" applyFill="0" applyBorder="0" applyAlignment="0" applyProtection="0"/>
    <xf numFmtId="0" fontId="93" fillId="0" borderId="0" applyFont="0" applyFill="0" applyBorder="0" applyAlignment="0" applyProtection="0"/>
    <xf numFmtId="213" fontId="35" fillId="0" borderId="0"/>
    <xf numFmtId="214" fontId="100" fillId="50" borderId="0">
      <protection hidden="1"/>
    </xf>
    <xf numFmtId="214" fontId="101" fillId="50" borderId="0">
      <protection hidden="1"/>
    </xf>
    <xf numFmtId="47" fontId="102" fillId="0" borderId="0" applyFill="0">
      <alignment horizontal="center"/>
    </xf>
    <xf numFmtId="14" fontId="102" fillId="0" borderId="0" applyFill="0" applyBorder="0">
      <alignment horizontal="center"/>
    </xf>
    <xf numFmtId="14" fontId="36" fillId="0" borderId="0" applyFill="0" applyBorder="0" applyAlignment="0"/>
    <xf numFmtId="215" fontId="102" fillId="0" borderId="0" applyFill="0">
      <alignment horizontal="center"/>
    </xf>
    <xf numFmtId="0" fontId="103" fillId="0" borderId="0">
      <protection locked="0"/>
    </xf>
    <xf numFmtId="207" fontId="35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16" fontId="2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108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112" fillId="0" borderId="17" applyFont="0" applyFill="0" applyBorder="0">
      <alignment horizontal="centerContinuous" vertical="justify" wrapText="1"/>
    </xf>
    <xf numFmtId="0" fontId="92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41" borderId="0" applyNumberFormat="0" applyBorder="0" applyAlignment="0" applyProtection="0"/>
    <xf numFmtId="0" fontId="113" fillId="2" borderId="0" applyNumberFormat="0" applyBorder="0" applyAlignment="0" applyProtection="0"/>
    <xf numFmtId="38" fontId="25" fillId="34" borderId="0" applyNumberFormat="0" applyBorder="0" applyAlignment="0" applyProtection="0"/>
    <xf numFmtId="0" fontId="114" fillId="0" borderId="0">
      <alignment horizontal="left"/>
    </xf>
    <xf numFmtId="0" fontId="115" fillId="51" borderId="25" applyNumberFormat="0" applyProtection="0">
      <alignment vertical="center"/>
    </xf>
    <xf numFmtId="0" fontId="25" fillId="51" borderId="26" applyNumberFormat="0" applyProtection="0"/>
    <xf numFmtId="0" fontId="115" fillId="51" borderId="27" applyNumberFormat="0" applyProtection="0">
      <alignment vertical="center"/>
    </xf>
    <xf numFmtId="0" fontId="115" fillId="51" borderId="28" applyNumberFormat="0" applyProtection="0">
      <alignment vertical="center"/>
    </xf>
    <xf numFmtId="0" fontId="115" fillId="51" borderId="0" applyNumberFormat="0" applyProtection="0">
      <alignment vertical="center"/>
    </xf>
    <xf numFmtId="0" fontId="45" fillId="0" borderId="5" applyNumberFormat="0" applyProtection="0"/>
    <xf numFmtId="0" fontId="114" fillId="0" borderId="0">
      <alignment horizontal="left"/>
    </xf>
    <xf numFmtId="0" fontId="26" fillId="0" borderId="29" applyNumberFormat="0" applyProtection="0">
      <alignment horizontal="left" textRotation="90" wrapText="1"/>
    </xf>
    <xf numFmtId="0" fontId="116" fillId="51" borderId="0" applyNumberFormat="0" applyProtection="0"/>
    <xf numFmtId="0" fontId="114" fillId="0" borderId="0">
      <alignment horizontal="left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10" fillId="0" borderId="7" applyNumberFormat="0" applyFill="0" applyAlignment="0" applyProtection="0"/>
    <xf numFmtId="0" fontId="117" fillId="0" borderId="7" applyNumberFormat="0" applyFill="0" applyAlignment="0" applyProtection="0"/>
    <xf numFmtId="0" fontId="118" fillId="0" borderId="7" applyNumberFormat="0" applyFill="0" applyAlignment="0" applyProtection="0"/>
    <xf numFmtId="0" fontId="117" fillId="0" borderId="7" applyNumberFormat="0" applyFill="0" applyAlignment="0" applyProtection="0"/>
    <xf numFmtId="0" fontId="119" fillId="0" borderId="0">
      <alignment horizontal="left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20" fillId="0" borderId="18">
      <alignment horizontal="left" vertical="top"/>
    </xf>
    <xf numFmtId="0" fontId="11" fillId="0" borderId="8" applyNumberFormat="0" applyFill="0" applyAlignment="0" applyProtection="0"/>
    <xf numFmtId="0" fontId="121" fillId="0" borderId="8" applyNumberFormat="0" applyFill="0" applyAlignment="0" applyProtection="0"/>
    <xf numFmtId="0" fontId="122" fillId="0" borderId="30" applyNumberFormat="0" applyFill="0" applyAlignment="0" applyProtection="0"/>
    <xf numFmtId="0" fontId="121" fillId="0" borderId="8" applyNumberFormat="0" applyFill="0" applyAlignment="0" applyProtection="0"/>
    <xf numFmtId="0" fontId="123" fillId="0" borderId="0">
      <alignment horizontal="left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4" fillId="0" borderId="18">
      <alignment horizontal="left" vertical="top"/>
    </xf>
    <xf numFmtId="0" fontId="12" fillId="0" borderId="9" applyNumberFormat="0" applyFill="0" applyAlignment="0" applyProtection="0"/>
    <xf numFmtId="0" fontId="125" fillId="0" borderId="9" applyNumberFormat="0" applyFill="0" applyAlignment="0" applyProtection="0"/>
    <xf numFmtId="0" fontId="126" fillId="0" borderId="31" applyNumberFormat="0" applyFill="0" applyAlignment="0" applyProtection="0"/>
    <xf numFmtId="0" fontId="125" fillId="0" borderId="9" applyNumberFormat="0" applyFill="0" applyAlignment="0" applyProtection="0"/>
    <xf numFmtId="0" fontId="127" fillId="0" borderId="0">
      <alignment horizontal="left"/>
    </xf>
    <xf numFmtId="0" fontId="1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17" fontId="128" fillId="0" borderId="32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218" fontId="129" fillId="0" borderId="16">
      <alignment horizontal="left"/>
    </xf>
    <xf numFmtId="0" fontId="130" fillId="0" borderId="33">
      <alignment horizontal="righ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28" fillId="1" borderId="16">
      <alignment horizontal="left"/>
    </xf>
    <xf numFmtId="0" fontId="131" fillId="0" borderId="0" applyProtection="0"/>
    <xf numFmtId="0" fontId="45" fillId="0" borderId="0" applyProtection="0"/>
    <xf numFmtId="0" fontId="132" fillId="0" borderId="0" applyNumberFormat="0" applyFill="0" applyBorder="0" applyAlignment="0" applyProtection="0"/>
    <xf numFmtId="219" fontId="85" fillId="0" borderId="0" applyFill="0" applyBorder="0" applyAlignment="0" applyProtection="0"/>
    <xf numFmtId="219" fontId="86" fillId="0" borderId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52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10" fontId="25" fillId="35" borderId="17" applyNumberFormat="0" applyBorder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34" fillId="5" borderId="10" applyNumberFormat="0" applyAlignment="0" applyProtection="0"/>
    <xf numFmtId="0" fontId="15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15" fillId="5" borderId="10" applyNumberFormat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8" fillId="0" borderId="12" applyNumberFormat="0" applyFill="0" applyAlignment="0" applyProtection="0"/>
    <xf numFmtId="0" fontId="135" fillId="0" borderId="12" applyNumberFormat="0" applyFill="0" applyAlignment="0" applyProtection="0"/>
    <xf numFmtId="0" fontId="136" fillId="0" borderId="34" applyNumberFormat="0" applyFill="0" applyAlignment="0" applyProtection="0"/>
    <xf numFmtId="0" fontId="135" fillId="0" borderId="12" applyNumberFormat="0" applyFill="0" applyAlignment="0" applyProtection="0"/>
    <xf numFmtId="17" fontId="137" fillId="0" borderId="0" applyFill="0" applyBorder="0">
      <alignment horizontal="center"/>
    </xf>
    <xf numFmtId="220" fontId="27" fillId="0" borderId="0" applyFill="0" applyBorder="0">
      <alignment horizontal="center"/>
    </xf>
    <xf numFmtId="221" fontId="27" fillId="0" borderId="0" applyFont="0" applyFill="0" applyBorder="0"/>
    <xf numFmtId="222" fontId="27" fillId="0" borderId="0" applyFont="0" applyFill="0" applyBorder="0"/>
    <xf numFmtId="0" fontId="28" fillId="0" borderId="0"/>
    <xf numFmtId="0" fontId="138" fillId="0" borderId="0"/>
    <xf numFmtId="0" fontId="42" fillId="0" borderId="0"/>
    <xf numFmtId="0" fontId="139" fillId="0" borderId="0"/>
    <xf numFmtId="0" fontId="140" fillId="0" borderId="0"/>
    <xf numFmtId="0" fontId="26" fillId="0" borderId="0"/>
    <xf numFmtId="0" fontId="72" fillId="4" borderId="0" applyNumberFormat="0" applyBorder="0" applyAlignment="0" applyProtection="0"/>
    <xf numFmtId="0" fontId="141" fillId="4" borderId="0" applyNumberFormat="0" applyBorder="0" applyAlignment="0" applyProtection="0"/>
    <xf numFmtId="0" fontId="142" fillId="4" borderId="0" applyNumberFormat="0" applyBorder="0" applyAlignment="0" applyProtection="0"/>
    <xf numFmtId="0" fontId="141" fillId="4" borderId="0" applyNumberFormat="0" applyBorder="0" applyAlignment="0" applyProtection="0"/>
    <xf numFmtId="37" fontId="54" fillId="0" borderId="0"/>
    <xf numFmtId="223" fontId="143" fillId="0" borderId="0"/>
    <xf numFmtId="224" fontId="92" fillId="0" borderId="0" applyFont="0" applyFill="0" applyBorder="0"/>
    <xf numFmtId="225" fontId="27" fillId="0" borderId="0" applyFont="0" applyFill="0" applyBorder="0"/>
    <xf numFmtId="0" fontId="2" fillId="0" borderId="0"/>
    <xf numFmtId="0" fontId="9" fillId="0" borderId="0"/>
    <xf numFmtId="0" fontId="5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/>
    <xf numFmtId="0" fontId="2" fillId="0" borderId="0"/>
    <xf numFmtId="0" fontId="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1" fontId="144" fillId="0" borderId="0"/>
    <xf numFmtId="1" fontId="144" fillId="0" borderId="0"/>
    <xf numFmtId="0" fontId="145" fillId="0" borderId="0">
      <alignment vertical="center"/>
    </xf>
    <xf numFmtId="0" fontId="145" fillId="0" borderId="0">
      <alignment vertical="center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" fillId="0" borderId="0"/>
    <xf numFmtId="0" fontId="8" fillId="0" borderId="0"/>
    <xf numFmtId="0" fontId="75" fillId="0" borderId="0"/>
    <xf numFmtId="0" fontId="2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1" fontId="144" fillId="0" borderId="0"/>
    <xf numFmtId="0" fontId="75" fillId="0" borderId="0"/>
    <xf numFmtId="0" fontId="75" fillId="0" borderId="0"/>
    <xf numFmtId="0" fontId="28" fillId="0" borderId="0"/>
    <xf numFmtId="0" fontId="91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27" fillId="0" borderId="0" applyFont="0" applyFill="0" applyBorder="0"/>
    <xf numFmtId="227" fontId="27" fillId="0" borderId="0"/>
    <xf numFmtId="228" fontId="27" fillId="0" borderId="0" applyFont="0" applyFill="0" applyBorder="0">
      <alignment vertical="justify" wrapText="1"/>
    </xf>
    <xf numFmtId="0" fontId="147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5" fillId="8" borderId="14" applyNumberFormat="0" applyFont="0" applyAlignment="0" applyProtection="0"/>
    <xf numFmtId="0" fontId="148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6" fillId="6" borderId="11" applyNumberFormat="0" applyAlignment="0" applyProtection="0"/>
    <xf numFmtId="0" fontId="149" fillId="6" borderId="11" applyNumberFormat="0" applyAlignment="0" applyProtection="0"/>
    <xf numFmtId="0" fontId="149" fillId="49" borderId="11" applyNumberFormat="0" applyAlignment="0" applyProtection="0"/>
    <xf numFmtId="0" fontId="149" fillId="6" borderId="11" applyNumberFormat="0" applyAlignment="0" applyProtection="0"/>
    <xf numFmtId="0" fontId="150" fillId="0" borderId="0">
      <alignment horizontal="left"/>
    </xf>
    <xf numFmtId="229" fontId="8" fillId="49" borderId="0" applyFill="0" applyBorder="0" applyAlignment="0" applyProtection="0">
      <protection locked="0"/>
    </xf>
    <xf numFmtId="0" fontId="8" fillId="49" borderId="0" applyFill="0" applyBorder="0" applyAlignment="0" applyProtection="0">
      <protection locked="0"/>
    </xf>
    <xf numFmtId="230" fontId="8" fillId="49" borderId="0" applyFill="0" applyBorder="0" applyAlignment="0" applyProtection="0">
      <protection locked="0"/>
    </xf>
    <xf numFmtId="5" fontId="8" fillId="49" borderId="0" applyFill="0" applyBorder="0" applyAlignment="0" applyProtection="0">
      <alignment vertical="top"/>
    </xf>
    <xf numFmtId="231" fontId="8" fillId="49" borderId="0" applyFill="0" applyBorder="0" applyAlignment="0" applyProtection="0">
      <alignment vertical="top"/>
    </xf>
    <xf numFmtId="232" fontId="8" fillId="0" borderId="0" applyFill="0" applyBorder="0" applyAlignment="0" applyProtection="0"/>
    <xf numFmtId="233" fontId="8" fillId="0" borderId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/>
    <xf numFmtId="9" fontId="73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37" fontId="56" fillId="0" borderId="0"/>
    <xf numFmtId="0" fontId="28" fillId="0" borderId="0">
      <alignment vertical="justify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0" fontId="28" fillId="0" borderId="0"/>
    <xf numFmtId="0" fontId="110" fillId="0" borderId="35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1" fillId="3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2" fillId="53" borderId="36" applyNumberFormat="0" applyProtection="0">
      <alignment vertical="center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4" fontId="151" fillId="53" borderId="36" applyNumberFormat="0" applyProtection="0">
      <alignment horizontal="left" vertical="center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0" fontId="151" fillId="53" borderId="36" applyNumberFormat="0" applyProtection="0">
      <alignment horizontal="left" vertical="top" indent="1"/>
    </xf>
    <xf numFmtId="4" fontId="151" fillId="54" borderId="0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38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4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4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6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36" fillId="57" borderId="36" applyNumberFormat="0" applyProtection="0">
      <alignment horizontal="right" vertical="center"/>
    </xf>
    <xf numFmtId="4" fontId="151" fillId="58" borderId="37" applyNumberFormat="0" applyProtection="0">
      <alignment horizontal="left" vertical="center" indent="1"/>
    </xf>
    <xf numFmtId="4" fontId="36" fillId="59" borderId="0" applyNumberFormat="0" applyProtection="0">
      <alignment horizontal="left" vertical="center" indent="1"/>
    </xf>
    <xf numFmtId="4" fontId="153" fillId="60" borderId="0" applyNumberFormat="0" applyProtection="0">
      <alignment horizontal="left" vertical="center" indent="1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61" borderId="36" applyNumberFormat="0" applyProtection="0">
      <alignment horizontal="right" vertical="center"/>
    </xf>
    <xf numFmtId="4" fontId="36" fillId="59" borderId="0" applyNumberFormat="0" applyProtection="0">
      <alignment horizontal="left" vertical="center" indent="1"/>
    </xf>
    <xf numFmtId="4" fontId="36" fillId="54" borderId="0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center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60" borderId="36" applyNumberFormat="0" applyProtection="0">
      <alignment horizontal="left" vertical="top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center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54" borderId="36" applyNumberFormat="0" applyProtection="0">
      <alignment horizontal="left" vertical="top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center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2" borderId="36" applyNumberFormat="0" applyProtection="0">
      <alignment horizontal="left" vertical="top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center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0" fontId="28" fillId="63" borderId="36" applyNumberFormat="0" applyProtection="0">
      <alignment horizontal="left" vertical="top" indent="1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36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154" fillId="35" borderId="36" applyNumberFormat="0" applyProtection="0">
      <alignment vertical="center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4" fontId="36" fillId="35" borderId="36" applyNumberFormat="0" applyProtection="0">
      <alignment horizontal="left" vertical="center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0" fontId="36" fillId="35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154" fillId="59" borderId="36" applyNumberFormat="0" applyProtection="0">
      <alignment horizontal="right" vertical="center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4" fontId="36" fillId="61" borderId="36" applyNumberFormat="0" applyProtection="0">
      <alignment horizontal="left" vertical="center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0" fontId="36" fillId="54" borderId="36" applyNumberFormat="0" applyProtection="0">
      <alignment horizontal="left" vertical="top" indent="1"/>
    </xf>
    <xf numFmtId="4" fontId="155" fillId="64" borderId="0" applyNumberFormat="0" applyProtection="0">
      <alignment horizontal="left" vertical="center" indent="1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4" fontId="156" fillId="59" borderId="36" applyNumberFormat="0" applyProtection="0">
      <alignment horizontal="right" vertical="center"/>
    </xf>
    <xf numFmtId="0" fontId="157" fillId="0" borderId="0">
      <alignment horizontal="left"/>
    </xf>
    <xf numFmtId="0" fontId="51" fillId="0" borderId="38" applyAlignment="0">
      <alignment horizontal="centerContinuous"/>
    </xf>
    <xf numFmtId="0" fontId="158" fillId="0" borderId="0"/>
    <xf numFmtId="0" fontId="159" fillId="0" borderId="0" applyNumberFormat="0" applyFill="0" applyBorder="0" applyAlignment="0" applyProtection="0"/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3" fontId="160" fillId="53" borderId="39">
      <alignment horizontal="left" vertical="top" wrapText="1"/>
      <protection locked="0"/>
    </xf>
    <xf numFmtId="0" fontId="28" fillId="0" borderId="0"/>
    <xf numFmtId="43" fontId="35" fillId="0" borderId="0" applyFont="0" applyFill="0" applyBorder="0" applyAlignment="0" applyProtection="0"/>
    <xf numFmtId="3" fontId="161" fillId="65" borderId="0"/>
    <xf numFmtId="0" fontId="162" fillId="0" borderId="0">
      <alignment horizontal="left"/>
    </xf>
    <xf numFmtId="0" fontId="111" fillId="0" borderId="0">
      <alignment horizontal="left"/>
    </xf>
    <xf numFmtId="0" fontId="123" fillId="0" borderId="0"/>
    <xf numFmtId="0" fontId="119" fillId="0" borderId="0"/>
    <xf numFmtId="0" fontId="111" fillId="0" borderId="0"/>
    <xf numFmtId="0" fontId="163" fillId="0" borderId="0" applyNumberFormat="0" applyFill="0" applyBorder="0" applyAlignment="0" applyProtection="0"/>
    <xf numFmtId="0" fontId="164" fillId="0" borderId="0"/>
    <xf numFmtId="0" fontId="164" fillId="0" borderId="0"/>
    <xf numFmtId="0" fontId="165" fillId="0" borderId="0" applyNumberFormat="0" applyFill="0" applyBorder="0" applyAlignment="0" applyProtection="0"/>
    <xf numFmtId="0" fontId="166" fillId="0" borderId="0"/>
    <xf numFmtId="0" fontId="166" fillId="0" borderId="0"/>
    <xf numFmtId="0" fontId="164" fillId="0" borderId="0"/>
    <xf numFmtId="0" fontId="164" fillId="0" borderId="0"/>
    <xf numFmtId="49" fontId="36" fillId="0" borderId="0" applyFill="0" applyBorder="0" applyAlignment="0"/>
    <xf numFmtId="0" fontId="28" fillId="0" borderId="0" applyFill="0" applyBorder="0" applyAlignment="0"/>
    <xf numFmtId="234" fontId="28" fillId="0" borderId="0" applyFill="0" applyBorder="0" applyAlignment="0"/>
    <xf numFmtId="0" fontId="73" fillId="0" borderId="0"/>
    <xf numFmtId="0" fontId="167" fillId="0" borderId="0">
      <alignment horizontal="center" vertical="top"/>
    </xf>
    <xf numFmtId="0" fontId="7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73" fillId="0" borderId="0"/>
    <xf numFmtId="0" fontId="168" fillId="0" borderId="0" applyNumberFormat="0" applyFill="0" applyBorder="0" applyAlignment="0" applyProtection="0"/>
    <xf numFmtId="0" fontId="166" fillId="0" borderId="0"/>
    <xf numFmtId="0" fontId="164" fillId="0" borderId="0"/>
    <xf numFmtId="0" fontId="22" fillId="0" borderId="15" applyNumberFormat="0" applyFill="0" applyAlignment="0" applyProtection="0"/>
    <xf numFmtId="0" fontId="169" fillId="0" borderId="15" applyNumberFormat="0" applyFill="0" applyAlignment="0" applyProtection="0"/>
    <xf numFmtId="0" fontId="73" fillId="0" borderId="0"/>
    <xf numFmtId="0" fontId="169" fillId="0" borderId="15" applyNumberFormat="0" applyFill="0" applyAlignment="0" applyProtection="0"/>
    <xf numFmtId="0" fontId="170" fillId="0" borderId="0"/>
    <xf numFmtId="0" fontId="171" fillId="0" borderId="0"/>
    <xf numFmtId="0" fontId="28" fillId="0" borderId="0">
      <alignment horizontal="centerContinuous" vertical="center"/>
    </xf>
    <xf numFmtId="0" fontId="2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3" fillId="0" borderId="0"/>
    <xf numFmtId="0" fontId="172" fillId="0" borderId="0" applyNumberFormat="0" applyFill="0" applyBorder="0" applyAlignment="0" applyProtection="0"/>
    <xf numFmtId="186" fontId="75" fillId="0" borderId="0" applyFont="0" applyFill="0" applyBorder="0" applyAlignment="0" applyProtection="0"/>
    <xf numFmtId="199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66" borderId="40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83" fillId="7" borderId="13" applyNumberFormat="0" applyAlignment="0" applyProtection="0"/>
    <xf numFmtId="0" fontId="175" fillId="0" borderId="34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9" fontId="28" fillId="0" borderId="0" applyFont="0" applyFill="0" applyBorder="0" applyAlignment="0" applyProtection="0"/>
    <xf numFmtId="0" fontId="176" fillId="48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49" fillId="6" borderId="1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49" fillId="6" borderId="1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77" fillId="49" borderId="4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49" fillId="6" borderId="11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81" fillId="6" borderId="10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81" fillId="6" borderId="10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178" fillId="49" borderId="42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81" fillId="6" borderId="10" applyNumberFormat="0" applyAlignment="0" applyProtection="0"/>
    <xf numFmtId="0" fontId="17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18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73" fillId="0" borderId="0"/>
    <xf numFmtId="0" fontId="73" fillId="0" borderId="0"/>
    <xf numFmtId="0" fontId="181" fillId="4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34" fillId="5" borderId="10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34" fillId="5" borderId="10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83" fillId="33" borderId="42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34" fillId="5" borderId="10" applyNumberFormat="0" applyAlignment="0" applyProtection="0"/>
    <xf numFmtId="0" fontId="184" fillId="33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69" fillId="0" borderId="15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69" fillId="0" borderId="15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169" fillId="0" borderId="15" applyNumberFormat="0" applyFill="0" applyAlignment="0" applyProtection="0"/>
    <xf numFmtId="0" fontId="77" fillId="67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7" fillId="45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7" fillId="4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7" fillId="68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7" fillId="69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7" fillId="44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75" fillId="8" borderId="1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75" fillId="8" borderId="1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8" fillId="39" borderId="4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75" fillId="8" borderId="14" applyNumberFormat="0" applyFont="0" applyAlignment="0" applyProtection="0"/>
    <xf numFmtId="0" fontId="186" fillId="0" borderId="45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17" fillId="0" borderId="7" applyNumberFormat="0" applyFill="0" applyAlignment="0" applyProtection="0"/>
    <xf numFmtId="0" fontId="187" fillId="0" borderId="30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21" fillId="0" borderId="8" applyNumberFormat="0" applyFill="0" applyAlignment="0" applyProtection="0"/>
    <xf numFmtId="0" fontId="188" fillId="0" borderId="31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18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73" fillId="0" borderId="0"/>
    <xf numFmtId="0" fontId="189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190" fillId="0" borderId="0"/>
    <xf numFmtId="0" fontId="191" fillId="0" borderId="0"/>
    <xf numFmtId="4" fontId="190" fillId="0" borderId="0" applyFont="0" applyFill="0" applyBorder="0" applyAlignment="0" applyProtection="0"/>
    <xf numFmtId="186" fontId="27" fillId="0" borderId="0" applyFont="0" applyFill="0" applyBorder="0" applyAlignment="0" applyProtection="0"/>
    <xf numFmtId="235" fontId="28" fillId="0" borderId="0" applyFont="0" applyFill="0" applyBorder="0" applyAlignment="0" applyProtection="0"/>
    <xf numFmtId="236" fontId="87" fillId="0" borderId="0" applyFill="0" applyBorder="0" applyAlignment="0" applyProtection="0"/>
    <xf numFmtId="43" fontId="35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91" fillId="0" borderId="0" applyFont="0" applyFill="0" applyBorder="0" applyAlignment="0" applyProtection="0"/>
    <xf numFmtId="40" fontId="8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5" fillId="0" borderId="0" applyFont="0" applyFill="0" applyBorder="0" applyAlignment="0" applyProtection="0"/>
    <xf numFmtId="205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87" fillId="0" borderId="0" applyFill="0" applyBorder="0" applyAlignment="0" applyProtection="0"/>
    <xf numFmtId="237" fontId="2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89" fillId="0" borderId="0"/>
    <xf numFmtId="0" fontId="2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8" fillId="0" borderId="0"/>
    <xf numFmtId="0" fontId="192" fillId="0" borderId="0"/>
    <xf numFmtId="0" fontId="27" fillId="0" borderId="0"/>
    <xf numFmtId="0" fontId="27" fillId="0" borderId="0"/>
    <xf numFmtId="0" fontId="87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10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39" fontId="80" fillId="0" borderId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/>
    <xf numFmtId="0" fontId="28" fillId="0" borderId="0"/>
    <xf numFmtId="170" fontId="27" fillId="0" borderId="0" applyFill="0" applyBorder="0" applyAlignment="0" applyProtection="0"/>
    <xf numFmtId="236" fontId="194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8" fillId="0" borderId="0"/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Alignment="0" applyProtection="0"/>
    <xf numFmtId="240" fontId="6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43" fontId="35" fillId="0" borderId="0" applyFont="0" applyFill="0" applyBorder="0" applyAlignment="0" applyProtection="0"/>
    <xf numFmtId="0" fontId="28" fillId="0" borderId="0" applyFill="0" applyBorder="0" applyAlignment="0"/>
    <xf numFmtId="234" fontId="28" fillId="0" borderId="0" applyFill="0" applyBorder="0" applyAlignment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88" fillId="0" borderId="0"/>
    <xf numFmtId="186" fontId="27" fillId="0" borderId="0" applyFont="0" applyFill="0" applyBorder="0" applyAlignment="0" applyProtection="0"/>
    <xf numFmtId="39" fontId="195" fillId="0" borderId="0"/>
    <xf numFmtId="39" fontId="195" fillId="0" borderId="0"/>
    <xf numFmtId="42" fontId="28" fillId="0" borderId="0" applyFont="0" applyFill="0" applyBorder="0" applyAlignment="0" applyProtection="0"/>
    <xf numFmtId="39" fontId="195" fillId="0" borderId="0"/>
    <xf numFmtId="39" fontId="195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9" fillId="0" borderId="0"/>
    <xf numFmtId="2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0" fontId="128" fillId="70" borderId="46"/>
    <xf numFmtId="0" fontId="196" fillId="0" borderId="20"/>
    <xf numFmtId="0" fontId="27" fillId="0" borderId="0"/>
    <xf numFmtId="0" fontId="52" fillId="0" borderId="0"/>
    <xf numFmtId="243" fontId="2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86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199" fontId="28" fillId="0" borderId="0"/>
    <xf numFmtId="0" fontId="196" fillId="0" borderId="0"/>
    <xf numFmtId="3" fontId="28" fillId="0" borderId="39" applyNumberFormat="0" applyFont="0" applyFill="0" applyAlignment="0" applyProtection="0">
      <alignment vertical="center"/>
    </xf>
    <xf numFmtId="40" fontId="197" fillId="0" borderId="0"/>
    <xf numFmtId="40" fontId="52" fillId="0" borderId="0" applyFont="0" applyFill="0" applyBorder="0" applyAlignment="0" applyProtection="0"/>
    <xf numFmtId="8" fontId="95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40" fillId="0" borderId="47"/>
    <xf numFmtId="196" fontId="27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4" fillId="0" borderId="0" applyFont="0" applyFill="0" applyBorder="0" applyAlignment="0" applyProtection="0"/>
    <xf numFmtId="0" fontId="2" fillId="0" borderId="0"/>
    <xf numFmtId="4" fontId="36" fillId="47" borderId="65" applyNumberFormat="0" applyProtection="0">
      <alignment horizontal="right" vertical="center"/>
    </xf>
    <xf numFmtId="43" fontId="24" fillId="0" borderId="0" applyFont="0" applyFill="0" applyBorder="0" applyAlignment="0" applyProtection="0"/>
    <xf numFmtId="4" fontId="36" fillId="45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0" fontId="185" fillId="0" borderId="60" applyNumberFormat="0" applyFill="0" applyAlignment="0" applyProtection="0"/>
    <xf numFmtId="4" fontId="36" fillId="45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78" fillId="49" borderId="68" applyNumberFormat="0" applyAlignment="0" applyProtection="0"/>
    <xf numFmtId="0" fontId="40" fillId="0" borderId="54"/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0" fontId="177" fillId="49" borderId="67" applyNumberFormat="0" applyAlignment="0" applyProtection="0"/>
    <xf numFmtId="3" fontId="160" fillId="53" borderId="66">
      <alignment horizontal="left" vertical="top" wrapText="1"/>
      <protection locked="0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154" fillId="59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0" fontId="177" fillId="49" borderId="67" applyNumberFormat="0" applyAlignment="0" applyProtection="0"/>
    <xf numFmtId="0" fontId="183" fillId="33" borderId="68" applyNumberFormat="0" applyAlignment="0" applyProtection="0"/>
    <xf numFmtId="0" fontId="177" fillId="49" borderId="67" applyNumberFormat="0" applyAlignment="0" applyProtection="0"/>
    <xf numFmtId="0" fontId="28" fillId="62" borderId="65" applyNumberFormat="0" applyProtection="0">
      <alignment horizontal="left" vertical="top" indent="1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0" fontId="112" fillId="0" borderId="39" applyFont="0" applyFill="0" applyBorder="0">
      <alignment horizontal="center" vertical="justify" wrapText="1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1" fontId="28" fillId="0" borderId="63" applyNumberFormat="0" applyFill="0" applyAlignment="0" applyProtection="0">
      <alignment horizontal="center"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0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1" fontId="28" fillId="0" borderId="63" applyNumberFormat="0" applyFill="0" applyAlignment="0" applyProtection="0">
      <alignment horizontal="center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28" fillId="0" borderId="51" applyNumberFormat="0" applyFont="0" applyFill="0" applyAlignment="0" applyProtection="0"/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10" fontId="25" fillId="35" borderId="39" applyNumberFormat="0" applyBorder="0" applyAlignment="0" applyProtection="0"/>
    <xf numFmtId="0" fontId="45" fillId="0" borderId="48">
      <alignment horizontal="left" vertical="center"/>
    </xf>
    <xf numFmtId="4" fontId="36" fillId="42" borderId="65" applyNumberFormat="0" applyProtection="0">
      <alignment horizontal="right" vertical="center"/>
    </xf>
    <xf numFmtId="43" fontId="24" fillId="0" borderId="0" applyFont="0" applyFill="0" applyBorder="0" applyAlignment="0" applyProtection="0"/>
    <xf numFmtId="0" fontId="45" fillId="0" borderId="62">
      <alignment horizontal="left" vertical="center"/>
    </xf>
    <xf numFmtId="0" fontId="24" fillId="0" borderId="0"/>
    <xf numFmtId="0" fontId="185" fillId="0" borderId="60" applyNumberFormat="0" applyFill="0" applyAlignment="0" applyProtection="0"/>
    <xf numFmtId="4" fontId="36" fillId="55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0" fontId="177" fillId="49" borderId="67" applyNumberFormat="0" applyAlignment="0" applyProtection="0"/>
    <xf numFmtId="4" fontId="36" fillId="56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85" fillId="0" borderId="60" applyNumberFormat="0" applyFill="0" applyAlignment="0" applyProtection="0"/>
    <xf numFmtId="0" fontId="177" fillId="49" borderId="67" applyNumberFormat="0" applyAlignment="0" applyProtection="0"/>
    <xf numFmtId="0" fontId="185" fillId="0" borderId="60" applyNumberFormat="0" applyFill="0" applyAlignment="0" applyProtection="0"/>
    <xf numFmtId="3" fontId="160" fillId="53" borderId="66">
      <alignment horizontal="left" vertical="top" wrapText="1"/>
      <protection locked="0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0" fontId="177" fillId="49" borderId="58" applyNumberFormat="0" applyAlignment="0" applyProtection="0"/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4" fontId="151" fillId="3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1" fillId="53" borderId="65" applyNumberFormat="0" applyProtection="0">
      <alignment horizontal="left" vertical="center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0" fontId="183" fillId="33" borderId="59" applyNumberFormat="0" applyAlignment="0" applyProtection="0"/>
    <xf numFmtId="0" fontId="178" fillId="49" borderId="68" applyNumberFormat="0" applyAlignment="0" applyProtection="0"/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183" fillId="33" borderId="59" applyNumberFormat="0" applyAlignment="0" applyProtection="0"/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4" fontId="36" fillId="35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0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43" fontId="24" fillId="0" borderId="0" applyFont="0" applyFill="0" applyBorder="0" applyAlignment="0" applyProtection="0"/>
    <xf numFmtId="0" fontId="24" fillId="0" borderId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8" fillId="39" borderId="61" applyNumberFormat="0" applyFont="0" applyAlignment="0" applyProtection="0"/>
    <xf numFmtId="0" fontId="178" fillId="49" borderId="59" applyNumberFormat="0" applyAlignment="0" applyProtection="0"/>
    <xf numFmtId="0" fontId="28" fillId="63" borderId="65" applyNumberFormat="0" applyProtection="0">
      <alignment horizontal="left" vertical="center" indent="1"/>
    </xf>
    <xf numFmtId="0" fontId="183" fillId="33" borderId="68" applyNumberFormat="0" applyAlignment="0" applyProtection="0"/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3" fontId="160" fillId="53" borderId="57">
      <alignment horizontal="left" vertical="top" wrapText="1"/>
      <protection locked="0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4" fontId="156" fillId="59" borderId="53" applyNumberFormat="0" applyProtection="0">
      <alignment horizontal="right" vertical="center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36" fillId="61" borderId="53" applyNumberFormat="0" applyProtection="0">
      <alignment horizontal="left" vertical="center" indent="1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154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4" fontId="36" fillId="59" borderId="53" applyNumberFormat="0" applyProtection="0">
      <alignment horizontal="right" vertical="center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0" fontId="36" fillId="35" borderId="53" applyNumberFormat="0" applyProtection="0">
      <alignment horizontal="left" vertical="top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36" fillId="35" borderId="53" applyNumberFormat="0" applyProtection="0">
      <alignment horizontal="left" vertical="center" indent="1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154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4" fontId="36" fillId="35" borderId="53" applyNumberFormat="0" applyProtection="0">
      <alignment vertical="center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top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3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top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62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top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54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top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0" fontId="28" fillId="60" borderId="53" applyNumberFormat="0" applyProtection="0">
      <alignment horizontal="left" vertical="center" indent="1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61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7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6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5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5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7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3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44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38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4" fontId="36" fillId="42" borderId="53" applyNumberFormat="0" applyProtection="0">
      <alignment horizontal="right" vertical="center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0" fontId="151" fillId="53" borderId="53" applyNumberFormat="0" applyProtection="0">
      <alignment horizontal="left" vertical="top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1" fillId="53" borderId="53" applyNumberFormat="0" applyProtection="0">
      <alignment horizontal="left" vertical="center" indent="1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1" fontId="28" fillId="0" borderId="51" applyNumberFormat="0" applyFill="0" applyAlignment="0" applyProtection="0">
      <alignment horizontal="center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45" fillId="0" borderId="62">
      <alignment horizontal="left" vertical="center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0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0" fontId="124" fillId="0" borderId="64">
      <alignment horizontal="left" vertical="top"/>
    </xf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52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10" fontId="25" fillId="35" borderId="39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218" fontId="129" fillId="0" borderId="49">
      <alignment horizontal="left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4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120" fillId="0" borderId="52">
      <alignment horizontal="left" vertical="top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45" fillId="0" borderId="48">
      <alignment horizontal="left" vertical="center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Continuous" vertical="justify" wrapText="1"/>
    </xf>
    <xf numFmtId="0" fontId="112" fillId="0" borderId="39" applyFont="0" applyFill="0" applyBorder="0">
      <alignment horizontal="center" vertical="justify" wrapText="1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1" fillId="3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2" fillId="53" borderId="65" applyNumberFormat="0" applyProtection="0">
      <alignment vertical="center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4" fontId="151" fillId="53" borderId="65" applyNumberFormat="0" applyProtection="0">
      <alignment horizontal="left" vertical="center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0" fontId="151" fillId="53" borderId="65" applyNumberFormat="0" applyProtection="0">
      <alignment horizontal="left" vertical="top" indent="1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0" fontId="45" fillId="0" borderId="62">
      <alignment horizontal="left" vertical="center"/>
    </xf>
    <xf numFmtId="0" fontId="24" fillId="0" borderId="0"/>
    <xf numFmtId="0" fontId="183" fillId="33" borderId="59" applyNumberFormat="0" applyAlignment="0" applyProtection="0"/>
    <xf numFmtId="43" fontId="24" fillId="0" borderId="0" applyFont="0" applyFill="0" applyBorder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4" fontId="156" fillId="59" borderId="65" applyNumberFormat="0" applyProtection="0">
      <alignment horizontal="right" vertical="center"/>
    </xf>
    <xf numFmtId="0" fontId="28" fillId="62" borderId="65" applyNumberFormat="0" applyProtection="0">
      <alignment horizontal="left" vertical="top" indent="1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1" fontId="28" fillId="0" borderId="51" applyNumberFormat="0" applyFill="0" applyAlignment="0" applyProtection="0">
      <alignment horizontal="center" vertical="center"/>
    </xf>
    <xf numFmtId="0" fontId="45" fillId="0" borderId="62">
      <alignment horizontal="lef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0" fontId="185" fillId="0" borderId="60" applyNumberFormat="0" applyFill="0" applyAlignment="0" applyProtection="0"/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178" fillId="49" borderId="59" applyNumberFormat="0" applyAlignment="0" applyProtection="0"/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53" applyNumberFormat="0" applyProtection="0">
      <alignment vertical="center"/>
    </xf>
    <xf numFmtId="0" fontId="45" fillId="0" borderId="48">
      <alignment horizontal="left" vertical="center"/>
    </xf>
    <xf numFmtId="4" fontId="151" fillId="33" borderId="65" applyNumberFormat="0" applyProtection="0">
      <alignment vertical="center"/>
    </xf>
    <xf numFmtId="4" fontId="36" fillId="57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0" fontId="36" fillId="54" borderId="65" applyNumberFormat="0" applyProtection="0">
      <alignment horizontal="left" vertical="top" indent="1"/>
    </xf>
    <xf numFmtId="0" fontId="36" fillId="54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1" fillId="33" borderId="53" applyNumberFormat="0" applyProtection="0">
      <alignment vertical="center"/>
    </xf>
    <xf numFmtId="4" fontId="151" fillId="33" borderId="65" applyNumberFormat="0" applyProtection="0">
      <alignment vertical="center"/>
    </xf>
    <xf numFmtId="4" fontId="36" fillId="42" borderId="65" applyNumberFormat="0" applyProtection="0">
      <alignment horizontal="right" vertical="center"/>
    </xf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8" fillId="49" borderId="68" applyNumberFormat="0" applyAlignment="0" applyProtection="0"/>
    <xf numFmtId="4" fontId="156" fillId="59" borderId="65" applyNumberFormat="0" applyProtection="0">
      <alignment horizontal="right" vertical="center"/>
    </xf>
    <xf numFmtId="0" fontId="185" fillId="0" borderId="60" applyNumberFormat="0" applyFill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4" fontId="152" fillId="53" borderId="53" applyNumberFormat="0" applyProtection="0">
      <alignment vertical="center"/>
    </xf>
    <xf numFmtId="0" fontId="40" fillId="0" borderId="50"/>
    <xf numFmtId="4" fontId="151" fillId="33" borderId="53" applyNumberFormat="0" applyProtection="0">
      <alignment vertical="center"/>
    </xf>
    <xf numFmtId="1" fontId="28" fillId="0" borderId="51" applyNumberFormat="0" applyFill="0" applyAlignment="0" applyProtection="0">
      <alignment horizontal="center" vertical="center"/>
    </xf>
    <xf numFmtId="4" fontId="36" fillId="5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9" fontId="24" fillId="0" borderId="0" applyFont="0" applyFill="0" applyBorder="0" applyAlignment="0" applyProtection="0"/>
    <xf numFmtId="4" fontId="36" fillId="47" borderId="65" applyNumberFormat="0" applyProtection="0">
      <alignment horizontal="right" vertical="center"/>
    </xf>
    <xf numFmtId="0" fontId="45" fillId="0" borderId="62">
      <alignment horizontal="left" vertical="center"/>
    </xf>
    <xf numFmtId="9" fontId="24" fillId="0" borderId="0" applyFont="0" applyFill="0" applyBorder="0" applyAlignment="0" applyProtection="0"/>
    <xf numFmtId="0" fontId="45" fillId="0" borderId="62">
      <alignment horizontal="lef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center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center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36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154" fillId="35" borderId="65" applyNumberFormat="0" applyProtection="0">
      <alignment vertical="center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4" fontId="36" fillId="35" borderId="65" applyNumberFormat="0" applyProtection="0">
      <alignment horizontal="left" vertical="center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0" fontId="36" fillId="35" borderId="65" applyNumberFormat="0" applyProtection="0">
      <alignment horizontal="left" vertical="top" indent="1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36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154" fillId="59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36" fillId="54" borderId="65" applyNumberFormat="0" applyProtection="0">
      <alignment horizontal="left" vertical="top" indent="1"/>
    </xf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78" fillId="49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77" fillId="49" borderId="67" applyNumberFormat="0" applyAlignment="0" applyProtection="0"/>
    <xf numFmtId="0" fontId="28" fillId="60" borderId="65" applyNumberFormat="0" applyProtection="0">
      <alignment horizontal="left" vertical="top" indent="1"/>
    </xf>
    <xf numFmtId="4" fontId="156" fillId="59" borderId="65" applyNumberFormat="0" applyProtection="0">
      <alignment horizontal="right" vertical="center"/>
    </xf>
    <xf numFmtId="0" fontId="28" fillId="60" borderId="65" applyNumberFormat="0" applyProtection="0">
      <alignment horizontal="left" vertical="top" indent="1"/>
    </xf>
    <xf numFmtId="0" fontId="177" fillId="49" borderId="67" applyNumberFormat="0" applyAlignment="0" applyProtection="0"/>
    <xf numFmtId="0" fontId="28" fillId="54" borderId="65" applyNumberFormat="0" applyProtection="0">
      <alignment horizontal="left" vertical="top" indent="1"/>
    </xf>
    <xf numFmtId="3" fontId="160" fillId="53" borderId="66">
      <alignment horizontal="left" vertical="top" wrapText="1"/>
      <protection locked="0"/>
    </xf>
    <xf numFmtId="0" fontId="28" fillId="62" borderId="65" applyNumberFormat="0" applyProtection="0">
      <alignment horizontal="left" vertical="top" indent="1"/>
    </xf>
    <xf numFmtId="0" fontId="28" fillId="54" borderId="65" applyNumberFormat="0" applyProtection="0">
      <alignment horizontal="left" vertical="top" indent="1"/>
    </xf>
    <xf numFmtId="0" fontId="28" fillId="63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4" fillId="0" borderId="0"/>
    <xf numFmtId="43" fontId="24" fillId="0" borderId="0" applyFont="0" applyFill="0" applyBorder="0" applyAlignment="0" applyProtection="0"/>
    <xf numFmtId="0" fontId="45" fillId="0" borderId="62">
      <alignment horizontal="left" vertical="center"/>
    </xf>
    <xf numFmtId="0" fontId="28" fillId="0" borderId="63" applyNumberFormat="0" applyFont="0" applyFill="0" applyAlignment="0" applyProtection="0"/>
    <xf numFmtId="4" fontId="36" fillId="44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2" borderId="65" applyNumberFormat="0" applyProtection="0">
      <alignment horizontal="left" vertical="top" indent="1"/>
    </xf>
    <xf numFmtId="0" fontId="28" fillId="63" borderId="65" applyNumberFormat="0" applyProtection="0">
      <alignment horizontal="left" vertical="top" indent="1"/>
    </xf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28" fillId="62" borderId="65" applyNumberFormat="0" applyProtection="0">
      <alignment horizontal="left" vertical="center" indent="1"/>
    </xf>
    <xf numFmtId="0" fontId="183" fillId="33" borderId="59" applyNumberFormat="0" applyAlignment="0" applyProtection="0"/>
    <xf numFmtId="0" fontId="28" fillId="62" borderId="65" applyNumberFormat="0" applyProtection="0">
      <alignment horizontal="left" vertical="top" indent="1"/>
    </xf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8" fillId="39" borderId="61" applyNumberFormat="0" applyFont="0" applyAlignment="0" applyProtection="0"/>
    <xf numFmtId="0" fontId="28" fillId="62" borderId="65" applyNumberFormat="0" applyProtection="0">
      <alignment horizontal="left" vertical="top" indent="1"/>
    </xf>
    <xf numFmtId="0" fontId="28" fillId="62" borderId="65" applyNumberFormat="0" applyProtection="0">
      <alignment horizontal="left" vertical="top" indent="1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61" borderId="65" applyNumberFormat="0" applyProtection="0">
      <alignment horizontal="left" vertical="center" indent="1"/>
    </xf>
    <xf numFmtId="4" fontId="36" fillId="61" borderId="65" applyNumberFormat="0" applyProtection="0">
      <alignment horizontal="left" vertical="center" indent="1"/>
    </xf>
    <xf numFmtId="0" fontId="178" fillId="49" borderId="68" applyNumberFormat="0" applyAlignment="0" applyProtection="0"/>
    <xf numFmtId="0" fontId="178" fillId="49" borderId="68" applyNumberFormat="0" applyAlignment="0" applyProtection="0"/>
    <xf numFmtId="0" fontId="28" fillId="62" borderId="65" applyNumberFormat="0" applyProtection="0">
      <alignment horizontal="left" vertical="top" indent="1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3" borderId="65" applyNumberFormat="0" applyProtection="0">
      <alignment horizontal="right" vertical="center"/>
    </xf>
    <xf numFmtId="4" fontId="36" fillId="47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45" borderId="65" applyNumberFormat="0" applyProtection="0">
      <alignment horizontal="right" vertical="center"/>
    </xf>
    <xf numFmtId="4" fontId="36" fillId="55" borderId="65" applyNumberFormat="0" applyProtection="0">
      <alignment horizontal="right" vertical="center"/>
    </xf>
    <xf numFmtId="4" fontId="36" fillId="56" borderId="65" applyNumberFormat="0" applyProtection="0">
      <alignment horizontal="right" vertical="center"/>
    </xf>
    <xf numFmtId="4" fontId="36" fillId="57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4" fontId="36" fillId="61" borderId="65" applyNumberFormat="0" applyProtection="0">
      <alignment horizontal="right" vertical="center"/>
    </xf>
    <xf numFmtId="0" fontId="28" fillId="60" borderId="65" applyNumberFormat="0" applyProtection="0">
      <alignment horizontal="left" vertical="center" indent="1"/>
    </xf>
    <xf numFmtId="0" fontId="28" fillId="60" borderId="65" applyNumberFormat="0" applyProtection="0">
      <alignment horizontal="left" vertical="top" indent="1"/>
    </xf>
    <xf numFmtId="0" fontId="28" fillId="54" borderId="65" applyNumberFormat="0" applyProtection="0">
      <alignment horizontal="left" vertical="center" indent="1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3" fontId="160" fillId="53" borderId="66">
      <alignment horizontal="left" vertical="top" wrapText="1"/>
      <protection locked="0"/>
    </xf>
    <xf numFmtId="0" fontId="177" fillId="49" borderId="67" applyNumberFormat="0" applyAlignment="0" applyProtection="0"/>
    <xf numFmtId="0" fontId="28" fillId="62" borderId="65" applyNumberFormat="0" applyProtection="0">
      <alignment horizontal="left" vertical="top" indent="1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0" fontId="178" fillId="49" borderId="68" applyNumberFormat="0" applyAlignment="0" applyProtection="0"/>
    <xf numFmtId="0" fontId="183" fillId="33" borderId="68" applyNumberFormat="0" applyAlignment="0" applyProtection="0"/>
    <xf numFmtId="3" fontId="28" fillId="0" borderId="57" applyNumberFormat="0" applyFont="0" applyFill="0" applyAlignment="0" applyProtection="0">
      <alignment vertical="center"/>
    </xf>
    <xf numFmtId="3" fontId="160" fillId="53" borderId="66">
      <alignment horizontal="left" vertical="top" wrapText="1"/>
      <protection locked="0"/>
    </xf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8" fillId="39" borderId="61" applyNumberFormat="0" applyFont="0" applyAlignment="0" applyProtection="0"/>
    <xf numFmtId="0" fontId="128" fillId="70" borderId="55"/>
    <xf numFmtId="0" fontId="183" fillId="33" borderId="59" applyNumberFormat="0" applyAlignment="0" applyProtection="0"/>
    <xf numFmtId="0" fontId="178" fillId="49" borderId="59" applyNumberFormat="0" applyAlignment="0" applyProtection="0"/>
    <xf numFmtId="0" fontId="178" fillId="49" borderId="59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0" fontId="177" fillId="49" borderId="58" applyNumberFormat="0" applyAlignment="0" applyProtection="0"/>
    <xf numFmtId="4" fontId="36" fillId="42" borderId="65" applyNumberFormat="0" applyProtection="0">
      <alignment horizontal="right" vertical="center"/>
    </xf>
    <xf numFmtId="4" fontId="36" fillId="42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4" fontId="36" fillId="38" borderId="65" applyNumberFormat="0" applyProtection="0">
      <alignment horizontal="right" vertical="center"/>
    </xf>
    <xf numFmtId="0" fontId="40" fillId="0" borderId="56"/>
    <xf numFmtId="4" fontId="36" fillId="44" borderId="65" applyNumberFormat="0" applyProtection="0">
      <alignment horizontal="right" vertical="center"/>
    </xf>
    <xf numFmtId="4" fontId="36" fillId="44" borderId="65" applyNumberFormat="0" applyProtection="0">
      <alignment horizontal="right" vertical="center"/>
    </xf>
    <xf numFmtId="0" fontId="28" fillId="62" borderId="65" applyNumberFormat="0" applyProtection="0">
      <alignment horizontal="left" vertical="top" indent="1"/>
    </xf>
    <xf numFmtId="0" fontId="177" fillId="49" borderId="67" applyNumberFormat="0" applyAlignment="0" applyProtection="0"/>
    <xf numFmtId="0" fontId="183" fillId="33" borderId="59" applyNumberFormat="0" applyAlignment="0" applyProtection="0"/>
    <xf numFmtId="9" fontId="24" fillId="0" borderId="0" applyFont="0" applyFill="0" applyBorder="0" applyAlignment="0" applyProtection="0"/>
    <xf numFmtId="0" fontId="183" fillId="33" borderId="59" applyNumberFormat="0" applyAlignment="0" applyProtection="0"/>
    <xf numFmtId="0" fontId="177" fillId="49" borderId="67" applyNumberFormat="0" applyAlignment="0" applyProtection="0"/>
    <xf numFmtId="0" fontId="177" fillId="49" borderId="67" applyNumberFormat="0" applyAlignment="0" applyProtection="0"/>
    <xf numFmtId="0" fontId="28" fillId="62" borderId="65" applyNumberFormat="0" applyProtection="0">
      <alignment horizontal="left" vertical="top" indent="1"/>
    </xf>
    <xf numFmtId="9" fontId="24" fillId="0" borderId="0" applyFont="0" applyFill="0" applyBorder="0" applyAlignment="0" applyProtection="0"/>
    <xf numFmtId="0" fontId="28" fillId="62" borderId="65" applyNumberFormat="0" applyProtection="0">
      <alignment horizontal="left" vertical="top" indent="1"/>
    </xf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3" fillId="33" borderId="68" applyNumberFormat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185" fillId="0" borderId="69" applyNumberFormat="0" applyFill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0" fontId="8" fillId="39" borderId="70" applyNumberFormat="0" applyFont="0" applyAlignment="0" applyProtection="0"/>
    <xf numFmtId="3" fontId="28" fillId="0" borderId="66" applyNumberFormat="0" applyFont="0" applyFill="0" applyAlignment="0" applyProtection="0">
      <alignment vertical="center"/>
    </xf>
    <xf numFmtId="0" fontId="40" fillId="0" borderId="71"/>
    <xf numFmtId="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49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6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" fontId="198" fillId="0" borderId="0" xfId="0" applyNumberFormat="1" applyFont="1" applyFill="1" applyAlignment="1">
      <alignment horizontal="center" vertical="center"/>
    </xf>
    <xf numFmtId="0" fontId="19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6608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62" xfId="0" applyNumberFormat="1" applyFont="1" applyFill="1" applyBorder="1" applyAlignment="1">
      <alignment horizontal="center" vertical="center"/>
    </xf>
    <xf numFmtId="164" fontId="7" fillId="0" borderId="62" xfId="0" applyNumberFormat="1" applyFont="1" applyFill="1" applyBorder="1" applyAlignment="1">
      <alignment horizontal="center" vertical="center"/>
    </xf>
    <xf numFmtId="0" fontId="7" fillId="0" borderId="0" xfId="6608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6608" quotePrefix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64" fontId="198" fillId="0" borderId="0" xfId="0" applyNumberFormat="1" applyFont="1" applyFill="1" applyAlignment="1">
      <alignment horizontal="right" vertical="center"/>
    </xf>
    <xf numFmtId="0" fontId="198" fillId="0" borderId="0" xfId="0" quotePrefix="1" applyNumberFormat="1" applyFont="1" applyFill="1" applyBorder="1" applyAlignment="1">
      <alignment horizontal="center" vertical="center"/>
    </xf>
    <xf numFmtId="1" fontId="19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19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199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198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3" fontId="7" fillId="0" borderId="0" xfId="39498" applyFont="1" applyFill="1" applyBorder="1" applyAlignment="1">
      <alignment horizontal="right" vertical="center"/>
    </xf>
    <xf numFmtId="41" fontId="7" fillId="0" borderId="0" xfId="39498" applyNumberFormat="1" applyFont="1" applyFill="1" applyBorder="1" applyAlignment="1">
      <alignment horizontal="right" vertical="center"/>
    </xf>
    <xf numFmtId="37" fontId="200" fillId="0" borderId="0" xfId="0" applyNumberFormat="1" applyFont="1" applyFill="1" applyAlignment="1">
      <alignment vertical="center"/>
    </xf>
    <xf numFmtId="37" fontId="200" fillId="0" borderId="0" xfId="0" applyNumberFormat="1" applyFont="1" applyFill="1" applyBorder="1" applyAlignment="1">
      <alignment vertical="center"/>
    </xf>
    <xf numFmtId="24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4" fontId="5" fillId="0" borderId="0" xfId="3949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203" fillId="0" borderId="0" xfId="0" applyNumberFormat="1" applyFont="1" applyFill="1" applyAlignment="1">
      <alignment vertical="center"/>
    </xf>
    <xf numFmtId="247" fontId="7" fillId="0" borderId="0" xfId="0" applyNumberFormat="1" applyFont="1" applyFill="1" applyAlignment="1">
      <alignment horizontal="right" vertical="center"/>
    </xf>
    <xf numFmtId="247" fontId="6" fillId="0" borderId="0" xfId="0" applyNumberFormat="1" applyFont="1" applyFill="1" applyBorder="1" applyAlignment="1">
      <alignment horizontal="right" vertical="center"/>
    </xf>
    <xf numFmtId="247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201" fillId="0" borderId="0" xfId="0" quotePrefix="1" applyNumberFormat="1" applyFont="1" applyFill="1" applyAlignment="1">
      <alignment horizontal="left" vertical="center"/>
    </xf>
    <xf numFmtId="164" fontId="201" fillId="0" borderId="0" xfId="0" quotePrefix="1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0" fontId="201" fillId="0" borderId="0" xfId="0" applyNumberFormat="1" applyFont="1" applyFill="1" applyAlignment="1">
      <alignment horizontal="left" vertical="center"/>
    </xf>
    <xf numFmtId="37" fontId="201" fillId="0" borderId="0" xfId="0" applyNumberFormat="1" applyFont="1" applyFill="1" applyAlignment="1">
      <alignment horizontal="left" vertical="center"/>
    </xf>
    <xf numFmtId="37" fontId="201" fillId="0" borderId="0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38" fontId="20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201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64" fontId="204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/>
    </xf>
    <xf numFmtId="49" fontId="199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202" fillId="0" borderId="0" xfId="0" applyFont="1" applyFill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horizontal="center" vertical="center"/>
    </xf>
    <xf numFmtId="248" fontId="6" fillId="0" borderId="0" xfId="0" applyNumberFormat="1" applyFont="1" applyFill="1" applyBorder="1" applyAlignment="1">
      <alignment horizontal="right" vertical="center"/>
    </xf>
    <xf numFmtId="248" fontId="5" fillId="0" borderId="0" xfId="0" quotePrefix="1" applyNumberFormat="1" applyFont="1" applyFill="1" applyAlignment="1">
      <alignment horizontal="right" vertical="center"/>
    </xf>
    <xf numFmtId="247" fontId="7" fillId="0" borderId="4" xfId="0" quotePrefix="1" applyNumberFormat="1" applyFont="1" applyFill="1" applyBorder="1" applyAlignment="1">
      <alignment horizontal="right" vertical="center"/>
    </xf>
    <xf numFmtId="247" fontId="5" fillId="0" borderId="4" xfId="0" quotePrefix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0" fontId="199" fillId="0" borderId="0" xfId="0" applyFont="1" applyFill="1" applyAlignment="1">
      <alignment horizontal="center" vertical="center"/>
    </xf>
    <xf numFmtId="247" fontId="7" fillId="0" borderId="0" xfId="0" quotePrefix="1" applyNumberFormat="1" applyFont="1" applyFill="1" applyBorder="1" applyAlignment="1">
      <alignment horizontal="right" vertical="center"/>
    </xf>
    <xf numFmtId="37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201" fillId="0" borderId="1" xfId="0" applyNumberFormat="1" applyFont="1" applyFill="1" applyBorder="1" applyAlignment="1">
      <alignment horizontal="center" vertical="center"/>
    </xf>
    <xf numFmtId="164" fontId="5" fillId="0" borderId="62" xfId="0" applyNumberFormat="1" applyFont="1" applyFill="1" applyBorder="1" applyAlignment="1">
      <alignment horizontal="center" vertical="center"/>
    </xf>
    <xf numFmtId="38" fontId="5" fillId="0" borderId="62" xfId="0" applyNumberFormat="1" applyFont="1" applyFill="1" applyBorder="1" applyAlignment="1">
      <alignment horizontal="center" vertical="center"/>
    </xf>
    <xf numFmtId="164" fontId="7" fillId="0" borderId="1" xfId="0" quotePrefix="1" applyNumberFormat="1" applyFont="1" applyFill="1" applyBorder="1" applyAlignment="1">
      <alignment horizontal="center" vertical="center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66FFFF"/>
      <color rgb="FFFFFF99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showGridLines="0" view="pageBreakPreview" topLeftCell="A103" zoomScale="70" zoomScaleNormal="100" zoomScaleSheetLayoutView="70" workbookViewId="0">
      <selection activeCell="L64" sqref="L64"/>
    </sheetView>
  </sheetViews>
  <sheetFormatPr defaultColWidth="10.5703125" defaultRowHeight="21.75" customHeight="1"/>
  <cols>
    <col min="1" max="1" width="45" style="43" customWidth="1"/>
    <col min="2" max="2" width="4.42578125" style="22" customWidth="1"/>
    <col min="3" max="3" width="7.85546875" style="43" customWidth="1"/>
    <col min="4" max="4" width="1.5703125" style="22" customWidth="1"/>
    <col min="5" max="5" width="14.140625" style="22" customWidth="1"/>
    <col min="6" max="6" width="1.5703125" style="22" customWidth="1"/>
    <col min="7" max="7" width="14.140625" style="22" customWidth="1"/>
    <col min="8" max="8" width="1.5703125" style="22" customWidth="1"/>
    <col min="9" max="9" width="14.140625" style="22" customWidth="1"/>
    <col min="10" max="16384" width="10.5703125" style="22"/>
  </cols>
  <sheetData>
    <row r="1" spans="1:12" s="13" customFormat="1" ht="21.75" customHeight="1">
      <c r="A1" s="38" t="s">
        <v>153</v>
      </c>
      <c r="B1" s="16"/>
      <c r="C1" s="39"/>
      <c r="D1" s="12"/>
      <c r="E1" s="12"/>
      <c r="F1" s="12"/>
      <c r="G1" s="12"/>
      <c r="H1" s="12"/>
      <c r="I1" s="12"/>
    </row>
    <row r="2" spans="1:12" s="13" customFormat="1" ht="21.75" customHeight="1">
      <c r="A2" s="15" t="s">
        <v>0</v>
      </c>
      <c r="B2" s="16"/>
      <c r="C2" s="39"/>
      <c r="D2" s="12"/>
      <c r="E2" s="16"/>
      <c r="F2" s="16"/>
      <c r="G2" s="16"/>
      <c r="H2" s="12"/>
      <c r="I2" s="16"/>
    </row>
    <row r="3" spans="1:12" s="40" customFormat="1" ht="21.75" customHeight="1">
      <c r="A3" s="125" t="s">
        <v>196</v>
      </c>
      <c r="B3" s="23"/>
      <c r="C3" s="23"/>
      <c r="D3" s="23"/>
      <c r="E3" s="23"/>
      <c r="F3" s="23"/>
      <c r="G3" s="23"/>
      <c r="H3" s="23"/>
      <c r="I3" s="23"/>
    </row>
    <row r="4" spans="1:12" s="40" customFormat="1" ht="21.75" customHeight="1">
      <c r="A4" s="23"/>
      <c r="B4" s="23"/>
      <c r="C4" s="23"/>
      <c r="D4" s="23"/>
      <c r="E4" s="12"/>
      <c r="F4" s="12"/>
      <c r="G4" s="12"/>
      <c r="H4" s="12"/>
      <c r="I4" s="10" t="s">
        <v>61</v>
      </c>
    </row>
    <row r="5" spans="1:12" s="40" customFormat="1" ht="21.75" customHeight="1">
      <c r="A5" s="23"/>
      <c r="B5" s="23"/>
      <c r="C5" s="23"/>
      <c r="D5" s="23"/>
      <c r="E5" s="41" t="s">
        <v>154</v>
      </c>
      <c r="F5" s="42"/>
      <c r="G5" s="128" t="s">
        <v>155</v>
      </c>
      <c r="H5" s="128"/>
      <c r="I5" s="128"/>
    </row>
    <row r="6" spans="1:12" ht="21.75" customHeight="1">
      <c r="C6" s="44" t="s">
        <v>1</v>
      </c>
      <c r="D6" s="45"/>
      <c r="E6" s="46" t="s">
        <v>197</v>
      </c>
      <c r="F6" s="46"/>
      <c r="G6" s="46" t="s">
        <v>197</v>
      </c>
      <c r="H6" s="47"/>
      <c r="I6" s="46" t="s">
        <v>150</v>
      </c>
    </row>
    <row r="7" spans="1:12" ht="21.75" customHeight="1">
      <c r="C7" s="44"/>
      <c r="D7" s="45"/>
      <c r="E7" s="48" t="s">
        <v>57</v>
      </c>
      <c r="F7" s="48"/>
      <c r="G7" s="48" t="s">
        <v>57</v>
      </c>
      <c r="H7" s="49"/>
      <c r="I7" s="48" t="s">
        <v>58</v>
      </c>
    </row>
    <row r="8" spans="1:12" ht="21.75" customHeight="1">
      <c r="C8" s="44"/>
      <c r="D8" s="45"/>
      <c r="E8" s="48" t="s">
        <v>59</v>
      </c>
      <c r="F8" s="48"/>
      <c r="G8" s="48" t="s">
        <v>59</v>
      </c>
      <c r="H8" s="49"/>
      <c r="I8" s="48"/>
    </row>
    <row r="9" spans="1:12" ht="21.75" customHeight="1">
      <c r="A9" s="50" t="s">
        <v>2</v>
      </c>
      <c r="D9" s="43"/>
    </row>
    <row r="10" spans="1:12" ht="21.75" customHeight="1">
      <c r="A10" s="50" t="s">
        <v>3</v>
      </c>
      <c r="C10" s="51"/>
      <c r="D10" s="51"/>
    </row>
    <row r="11" spans="1:12" ht="21.75" customHeight="1">
      <c r="A11" s="43" t="s">
        <v>4</v>
      </c>
      <c r="C11" s="51"/>
      <c r="D11" s="51"/>
      <c r="E11" s="52">
        <v>30187</v>
      </c>
      <c r="F11" s="52"/>
      <c r="G11" s="52">
        <v>30089</v>
      </c>
      <c r="H11" s="52">
        <v>5806</v>
      </c>
      <c r="I11" s="52">
        <v>22307</v>
      </c>
    </row>
    <row r="12" spans="1:12" ht="21.75" customHeight="1">
      <c r="A12" s="43" t="s">
        <v>52</v>
      </c>
      <c r="C12" s="51" t="s">
        <v>128</v>
      </c>
      <c r="D12" s="51"/>
      <c r="E12" s="8">
        <v>109923</v>
      </c>
      <c r="F12" s="8"/>
      <c r="G12" s="8">
        <v>109181</v>
      </c>
      <c r="H12" s="53">
        <v>62434</v>
      </c>
      <c r="I12" s="52">
        <v>105779</v>
      </c>
      <c r="L12" s="85"/>
    </row>
    <row r="13" spans="1:12" ht="21.75" customHeight="1">
      <c r="A13" s="43" t="s">
        <v>92</v>
      </c>
      <c r="C13" s="51">
        <v>4</v>
      </c>
      <c r="D13" s="51"/>
      <c r="E13" s="8">
        <v>69024</v>
      </c>
      <c r="F13" s="8"/>
      <c r="G13" s="8">
        <v>69024</v>
      </c>
      <c r="H13" s="53">
        <v>139068</v>
      </c>
      <c r="I13" s="52">
        <v>85978</v>
      </c>
    </row>
    <row r="14" spans="1:12" ht="21.75" customHeight="1">
      <c r="A14" s="43" t="s">
        <v>177</v>
      </c>
      <c r="C14" s="51">
        <v>2</v>
      </c>
      <c r="D14" s="51"/>
      <c r="E14" s="8">
        <v>0</v>
      </c>
      <c r="F14" s="8"/>
      <c r="G14" s="8">
        <v>1270</v>
      </c>
      <c r="H14" s="53"/>
      <c r="I14" s="52">
        <v>0</v>
      </c>
      <c r="L14" s="85"/>
    </row>
    <row r="15" spans="1:12" ht="21.75" customHeight="1">
      <c r="A15" s="54" t="s">
        <v>66</v>
      </c>
      <c r="B15" s="55"/>
      <c r="C15" s="51"/>
      <c r="D15" s="51"/>
      <c r="E15" s="8">
        <v>11221</v>
      </c>
      <c r="F15" s="52"/>
      <c r="G15" s="8">
        <v>11221</v>
      </c>
      <c r="H15" s="52">
        <v>25328</v>
      </c>
      <c r="I15" s="52">
        <v>12868</v>
      </c>
    </row>
    <row r="16" spans="1:12" ht="21.75" customHeight="1">
      <c r="A16" s="54" t="s">
        <v>112</v>
      </c>
      <c r="B16" s="55"/>
      <c r="C16" s="51"/>
      <c r="D16" s="51"/>
      <c r="E16" s="52">
        <v>0</v>
      </c>
      <c r="F16" s="52"/>
      <c r="G16" s="52">
        <v>0</v>
      </c>
      <c r="H16" s="52">
        <v>197</v>
      </c>
      <c r="I16" s="52">
        <v>37</v>
      </c>
    </row>
    <row r="17" spans="1:12" ht="21.75" customHeight="1">
      <c r="A17" s="19" t="s">
        <v>5</v>
      </c>
      <c r="C17" s="126"/>
      <c r="D17" s="126"/>
      <c r="E17" s="52">
        <v>27229</v>
      </c>
      <c r="F17" s="52"/>
      <c r="G17" s="52">
        <v>26970</v>
      </c>
      <c r="H17" s="52">
        <v>8533</v>
      </c>
      <c r="I17" s="52">
        <v>15645</v>
      </c>
      <c r="L17" s="85"/>
    </row>
    <row r="18" spans="1:12" ht="21.75" customHeight="1">
      <c r="A18" s="50" t="s">
        <v>6</v>
      </c>
      <c r="C18" s="51"/>
      <c r="D18" s="51"/>
      <c r="E18" s="56">
        <f>SUM(E11:E17)</f>
        <v>247584</v>
      </c>
      <c r="F18" s="8"/>
      <c r="G18" s="56">
        <f>SUM(G11:G17)</f>
        <v>247755</v>
      </c>
      <c r="H18" s="52"/>
      <c r="I18" s="7">
        <f>SUM(I11:I17)</f>
        <v>242614</v>
      </c>
    </row>
    <row r="19" spans="1:12" ht="21.75" customHeight="1">
      <c r="A19" s="50" t="s">
        <v>7</v>
      </c>
      <c r="C19" s="51"/>
      <c r="D19" s="51"/>
      <c r="E19" s="52"/>
      <c r="F19" s="52"/>
      <c r="G19" s="52"/>
      <c r="H19" s="52"/>
      <c r="I19" s="52"/>
    </row>
    <row r="20" spans="1:12" ht="21.75" customHeight="1">
      <c r="A20" s="25" t="s">
        <v>67</v>
      </c>
      <c r="C20" s="51">
        <v>2</v>
      </c>
      <c r="D20" s="51"/>
      <c r="E20" s="52">
        <v>64806</v>
      </c>
      <c r="F20" s="52"/>
      <c r="G20" s="52">
        <v>64777</v>
      </c>
      <c r="H20" s="52"/>
      <c r="I20" s="52">
        <v>56375</v>
      </c>
      <c r="L20" s="85"/>
    </row>
    <row r="21" spans="1:12" ht="21.75" customHeight="1">
      <c r="A21" s="25" t="s">
        <v>158</v>
      </c>
      <c r="C21" s="51">
        <v>5</v>
      </c>
      <c r="D21" s="51"/>
      <c r="E21" s="52">
        <v>0</v>
      </c>
      <c r="F21" s="52"/>
      <c r="G21" s="52">
        <v>4581</v>
      </c>
      <c r="H21" s="52"/>
      <c r="I21" s="52">
        <v>0</v>
      </c>
      <c r="L21" s="85"/>
    </row>
    <row r="22" spans="1:12" ht="21.75" customHeight="1">
      <c r="A22" s="25" t="s">
        <v>204</v>
      </c>
      <c r="C22" s="51">
        <v>6</v>
      </c>
      <c r="D22" s="51"/>
      <c r="E22" s="52">
        <v>486</v>
      </c>
      <c r="F22" s="52"/>
      <c r="G22" s="52">
        <v>486</v>
      </c>
      <c r="H22" s="52"/>
      <c r="I22" s="52">
        <v>0</v>
      </c>
      <c r="L22" s="85"/>
    </row>
    <row r="23" spans="1:12" ht="21.75" customHeight="1">
      <c r="A23" s="25" t="s">
        <v>173</v>
      </c>
      <c r="C23" s="51">
        <v>7</v>
      </c>
      <c r="D23" s="51"/>
      <c r="E23" s="52">
        <v>250</v>
      </c>
      <c r="F23" s="52"/>
      <c r="G23" s="52">
        <v>250</v>
      </c>
      <c r="H23" s="52"/>
      <c r="I23" s="52">
        <v>0</v>
      </c>
    </row>
    <row r="24" spans="1:12" ht="21.75" customHeight="1">
      <c r="A24" s="57" t="s">
        <v>55</v>
      </c>
      <c r="B24" s="55"/>
      <c r="C24" s="51">
        <v>8</v>
      </c>
      <c r="D24" s="51"/>
      <c r="E24" s="52">
        <v>3869494</v>
      </c>
      <c r="F24" s="52"/>
      <c r="G24" s="52">
        <v>3869494</v>
      </c>
      <c r="H24" s="52"/>
      <c r="I24" s="52">
        <v>3461697</v>
      </c>
    </row>
    <row r="25" spans="1:12" ht="21.75" customHeight="1">
      <c r="A25" s="54" t="s">
        <v>93</v>
      </c>
      <c r="B25" s="55"/>
      <c r="C25" s="51">
        <v>9</v>
      </c>
      <c r="D25" s="51"/>
      <c r="E25" s="52">
        <v>33469</v>
      </c>
      <c r="F25" s="52"/>
      <c r="G25" s="52">
        <v>28267</v>
      </c>
      <c r="H25" s="52"/>
      <c r="I25" s="52">
        <v>30833</v>
      </c>
    </row>
    <row r="26" spans="1:12" ht="21.75" customHeight="1">
      <c r="A26" s="57" t="s">
        <v>98</v>
      </c>
      <c r="B26" s="55"/>
      <c r="C26" s="51"/>
      <c r="D26" s="51"/>
      <c r="E26" s="52">
        <v>801</v>
      </c>
      <c r="F26" s="52"/>
      <c r="G26" s="52">
        <v>801</v>
      </c>
      <c r="H26" s="52"/>
      <c r="I26" s="52">
        <v>1331</v>
      </c>
    </row>
    <row r="27" spans="1:12" ht="21.75" customHeight="1">
      <c r="A27" s="43" t="s">
        <v>8</v>
      </c>
      <c r="C27" s="51"/>
      <c r="D27" s="51"/>
      <c r="E27" s="6">
        <v>34353</v>
      </c>
      <c r="F27" s="8"/>
      <c r="G27" s="6">
        <v>34353</v>
      </c>
      <c r="H27" s="52"/>
      <c r="I27" s="6">
        <v>1726</v>
      </c>
    </row>
    <row r="28" spans="1:12" ht="21.75" customHeight="1">
      <c r="A28" s="50" t="s">
        <v>9</v>
      </c>
      <c r="C28" s="51"/>
      <c r="D28" s="51"/>
      <c r="E28" s="52">
        <f>SUM(E20:E27)</f>
        <v>4003659</v>
      </c>
      <c r="F28" s="52"/>
      <c r="G28" s="52">
        <f>SUM(G20:G27)</f>
        <v>4003009</v>
      </c>
      <c r="H28" s="52"/>
      <c r="I28" s="52">
        <f>SUM(I20:I27)</f>
        <v>3551962</v>
      </c>
    </row>
    <row r="29" spans="1:12" ht="21.75" customHeight="1" thickBot="1">
      <c r="A29" s="50" t="s">
        <v>10</v>
      </c>
      <c r="D29" s="43"/>
      <c r="E29" s="58">
        <f>E28+E18</f>
        <v>4251243</v>
      </c>
      <c r="F29" s="8"/>
      <c r="G29" s="58">
        <f>G28+G18</f>
        <v>4250764</v>
      </c>
      <c r="H29" s="8"/>
      <c r="I29" s="58">
        <f>I28+I18</f>
        <v>3794576</v>
      </c>
    </row>
    <row r="30" spans="1:12" ht="21.75" customHeight="1" thickTop="1"/>
    <row r="31" spans="1:12" ht="21.75" customHeight="1">
      <c r="A31" s="43" t="s">
        <v>159</v>
      </c>
    </row>
    <row r="32" spans="1:12" s="13" customFormat="1" ht="21.75" customHeight="1">
      <c r="A32" s="38" t="s">
        <v>153</v>
      </c>
      <c r="B32" s="16"/>
      <c r="C32" s="39"/>
      <c r="D32" s="12"/>
      <c r="E32" s="12"/>
      <c r="F32" s="12"/>
      <c r="G32" s="12"/>
      <c r="H32" s="12"/>
      <c r="I32" s="12"/>
      <c r="J32" s="22"/>
      <c r="K32" s="22"/>
    </row>
    <row r="33" spans="1:12" s="13" customFormat="1" ht="21.75" customHeight="1">
      <c r="A33" s="15" t="s">
        <v>89</v>
      </c>
      <c r="B33" s="16"/>
      <c r="C33" s="39"/>
      <c r="D33" s="12"/>
      <c r="E33" s="16"/>
      <c r="F33" s="16"/>
      <c r="G33" s="16"/>
      <c r="H33" s="12"/>
      <c r="I33" s="16"/>
      <c r="J33" s="22"/>
      <c r="K33" s="22"/>
    </row>
    <row r="34" spans="1:12" s="40" customFormat="1" ht="21.75" customHeight="1">
      <c r="A34" s="23" t="s">
        <v>196</v>
      </c>
      <c r="B34" s="23"/>
      <c r="C34" s="23"/>
      <c r="D34" s="23"/>
      <c r="E34" s="23"/>
      <c r="F34" s="23"/>
      <c r="G34" s="23"/>
      <c r="H34" s="23"/>
      <c r="I34" s="23"/>
      <c r="J34" s="22"/>
      <c r="K34" s="22"/>
    </row>
    <row r="35" spans="1:12" ht="21.75" customHeight="1">
      <c r="A35" s="39"/>
      <c r="B35" s="12"/>
      <c r="C35" s="23"/>
      <c r="D35" s="23"/>
      <c r="E35" s="12"/>
      <c r="F35" s="12"/>
      <c r="G35" s="12"/>
      <c r="H35" s="12"/>
      <c r="I35" s="10" t="s">
        <v>61</v>
      </c>
    </row>
    <row r="36" spans="1:12" s="40" customFormat="1" ht="21.75" customHeight="1">
      <c r="A36" s="23"/>
      <c r="B36" s="23"/>
      <c r="C36" s="23"/>
      <c r="D36" s="23"/>
      <c r="E36" s="41" t="s">
        <v>154</v>
      </c>
      <c r="F36" s="42"/>
      <c r="G36" s="128" t="s">
        <v>155</v>
      </c>
      <c r="H36" s="128"/>
      <c r="I36" s="128"/>
      <c r="K36" s="22"/>
    </row>
    <row r="37" spans="1:12" ht="21.75" customHeight="1">
      <c r="C37" s="44" t="s">
        <v>1</v>
      </c>
      <c r="D37" s="45"/>
      <c r="E37" s="46" t="s">
        <v>197</v>
      </c>
      <c r="F37" s="46"/>
      <c r="G37" s="46" t="s">
        <v>197</v>
      </c>
      <c r="H37" s="47"/>
      <c r="I37" s="46" t="s">
        <v>150</v>
      </c>
    </row>
    <row r="38" spans="1:12" ht="21.75" customHeight="1">
      <c r="C38" s="44"/>
      <c r="D38" s="45"/>
      <c r="E38" s="48" t="s">
        <v>57</v>
      </c>
      <c r="F38" s="48"/>
      <c r="G38" s="48" t="s">
        <v>57</v>
      </c>
      <c r="H38" s="49"/>
      <c r="I38" s="48" t="s">
        <v>58</v>
      </c>
    </row>
    <row r="39" spans="1:12" ht="21.75" customHeight="1">
      <c r="C39" s="44"/>
      <c r="D39" s="45"/>
      <c r="E39" s="48" t="s">
        <v>59</v>
      </c>
      <c r="F39" s="48"/>
      <c r="G39" s="48" t="s">
        <v>59</v>
      </c>
      <c r="H39" s="49"/>
      <c r="I39" s="48"/>
    </row>
    <row r="40" spans="1:12" ht="21.75" customHeight="1">
      <c r="A40" s="50" t="s">
        <v>11</v>
      </c>
      <c r="D40" s="43"/>
    </row>
    <row r="41" spans="1:12" ht="21.75" customHeight="1">
      <c r="A41" s="50" t="s">
        <v>12</v>
      </c>
      <c r="D41" s="43"/>
    </row>
    <row r="42" spans="1:12" ht="21.75" customHeight="1">
      <c r="A42" s="43" t="s">
        <v>129</v>
      </c>
      <c r="C42" s="51">
        <v>10</v>
      </c>
      <c r="D42" s="51"/>
      <c r="E42" s="52">
        <v>0</v>
      </c>
      <c r="G42" s="52">
        <v>0</v>
      </c>
      <c r="I42" s="22">
        <v>124416</v>
      </c>
    </row>
    <row r="43" spans="1:12" ht="21.75" customHeight="1">
      <c r="A43" s="54" t="s">
        <v>77</v>
      </c>
      <c r="B43" s="55"/>
      <c r="C43" s="51">
        <v>2</v>
      </c>
      <c r="D43" s="51"/>
      <c r="E43" s="18">
        <v>45783</v>
      </c>
      <c r="F43" s="18"/>
      <c r="G43" s="18">
        <v>45538</v>
      </c>
      <c r="H43" s="18"/>
      <c r="I43" s="18">
        <v>66947</v>
      </c>
      <c r="L43" s="85"/>
    </row>
    <row r="44" spans="1:12" ht="21.75" customHeight="1">
      <c r="A44" s="54" t="s">
        <v>83</v>
      </c>
      <c r="B44" s="55"/>
      <c r="C44" s="51"/>
      <c r="D44" s="51"/>
      <c r="E44" s="18">
        <v>10350</v>
      </c>
      <c r="F44" s="18"/>
      <c r="G44" s="18">
        <v>10225</v>
      </c>
      <c r="H44" s="18"/>
      <c r="I44" s="18">
        <v>13873</v>
      </c>
      <c r="L44" s="85"/>
    </row>
    <row r="45" spans="1:12" ht="21.75" customHeight="1">
      <c r="A45" s="54" t="s">
        <v>115</v>
      </c>
      <c r="B45" s="55"/>
      <c r="C45" s="51"/>
      <c r="D45" s="51"/>
      <c r="E45" s="18">
        <v>711</v>
      </c>
      <c r="F45" s="18"/>
      <c r="G45" s="18">
        <v>50</v>
      </c>
      <c r="H45" s="18"/>
      <c r="I45" s="18">
        <v>170</v>
      </c>
    </row>
    <row r="46" spans="1:12" ht="21.75" customHeight="1">
      <c r="A46" s="54" t="s">
        <v>119</v>
      </c>
      <c r="B46" s="55"/>
      <c r="C46" s="51">
        <v>2</v>
      </c>
      <c r="D46" s="51"/>
      <c r="E46" s="52">
        <v>0</v>
      </c>
      <c r="G46" s="52">
        <v>0</v>
      </c>
      <c r="H46" s="18"/>
      <c r="I46" s="18">
        <v>200000</v>
      </c>
    </row>
    <row r="47" spans="1:12" ht="21.75" customHeight="1">
      <c r="A47" s="54" t="s">
        <v>90</v>
      </c>
      <c r="B47" s="55"/>
      <c r="C47" s="51">
        <v>11</v>
      </c>
      <c r="D47" s="51"/>
      <c r="E47" s="52">
        <v>100211</v>
      </c>
      <c r="F47" s="52"/>
      <c r="G47" s="52">
        <v>100211</v>
      </c>
      <c r="H47" s="52"/>
      <c r="I47" s="18">
        <v>100133</v>
      </c>
    </row>
    <row r="48" spans="1:12" ht="21.75" customHeight="1">
      <c r="A48" s="54" t="s">
        <v>123</v>
      </c>
      <c r="B48" s="55"/>
      <c r="C48" s="51">
        <v>12</v>
      </c>
      <c r="D48" s="51"/>
      <c r="E48" s="52">
        <v>103120</v>
      </c>
      <c r="F48" s="52"/>
      <c r="G48" s="52">
        <v>103120</v>
      </c>
      <c r="H48" s="52"/>
      <c r="I48" s="18">
        <v>91508</v>
      </c>
    </row>
    <row r="49" spans="1:13" ht="21.75" customHeight="1">
      <c r="A49" s="36" t="s">
        <v>148</v>
      </c>
      <c r="B49" s="55"/>
      <c r="C49" s="51">
        <v>13</v>
      </c>
      <c r="D49" s="51"/>
      <c r="E49" s="52">
        <v>0</v>
      </c>
      <c r="F49" s="52"/>
      <c r="G49" s="52">
        <v>0</v>
      </c>
      <c r="H49" s="52"/>
      <c r="I49" s="52">
        <v>196582</v>
      </c>
    </row>
    <row r="50" spans="1:13" ht="21.75" customHeight="1">
      <c r="A50" s="43" t="s">
        <v>13</v>
      </c>
      <c r="D50" s="51"/>
      <c r="E50" s="29">
        <v>15474</v>
      </c>
      <c r="F50" s="18"/>
      <c r="G50" s="29">
        <v>15453</v>
      </c>
      <c r="H50" s="18"/>
      <c r="I50" s="18">
        <v>13051</v>
      </c>
      <c r="L50" s="85"/>
    </row>
    <row r="51" spans="1:13" ht="21.75" customHeight="1">
      <c r="A51" s="50" t="s">
        <v>14</v>
      </c>
      <c r="D51" s="51"/>
      <c r="E51" s="6">
        <f>SUM(E42:E50)</f>
        <v>275649</v>
      </c>
      <c r="F51" s="52"/>
      <c r="G51" s="6">
        <f>SUM(G42:G50)</f>
        <v>274597</v>
      </c>
      <c r="H51" s="59"/>
      <c r="I51" s="32">
        <f>SUM(I42:I50)</f>
        <v>806680</v>
      </c>
      <c r="M51" s="60"/>
    </row>
    <row r="52" spans="1:13" ht="21.75" customHeight="1">
      <c r="A52" s="50" t="s">
        <v>15</v>
      </c>
      <c r="D52" s="51"/>
      <c r="E52" s="59"/>
      <c r="F52" s="59"/>
      <c r="G52" s="59"/>
      <c r="H52" s="59"/>
      <c r="I52" s="18"/>
    </row>
    <row r="53" spans="1:13" ht="21.75" customHeight="1">
      <c r="A53" s="19" t="s">
        <v>126</v>
      </c>
      <c r="C53" s="51">
        <v>11</v>
      </c>
      <c r="D53" s="51"/>
      <c r="E53" s="59">
        <v>384959</v>
      </c>
      <c r="F53" s="59"/>
      <c r="G53" s="59">
        <v>384959</v>
      </c>
      <c r="H53" s="59"/>
      <c r="I53" s="18">
        <v>365444</v>
      </c>
    </row>
    <row r="54" spans="1:13" ht="21.75" customHeight="1">
      <c r="A54" s="43" t="s">
        <v>120</v>
      </c>
      <c r="D54" s="51"/>
      <c r="E54" s="52"/>
      <c r="F54" s="52"/>
      <c r="G54" s="52"/>
      <c r="H54" s="52"/>
    </row>
    <row r="55" spans="1:13" ht="21.75" customHeight="1">
      <c r="A55" s="43" t="s">
        <v>106</v>
      </c>
      <c r="C55" s="51">
        <v>12</v>
      </c>
      <c r="D55" s="51"/>
      <c r="E55" s="52">
        <v>795327</v>
      </c>
      <c r="F55" s="52"/>
      <c r="G55" s="52">
        <v>795327</v>
      </c>
      <c r="H55" s="52"/>
      <c r="I55" s="18">
        <v>746535</v>
      </c>
    </row>
    <row r="56" spans="1:13" ht="21.75" customHeight="1">
      <c r="A56" s="43" t="s">
        <v>16</v>
      </c>
      <c r="D56" s="51"/>
      <c r="E56" s="59">
        <v>523</v>
      </c>
      <c r="F56" s="59"/>
      <c r="G56" s="59">
        <v>523</v>
      </c>
      <c r="H56" s="59"/>
      <c r="I56" s="18">
        <v>454</v>
      </c>
    </row>
    <row r="57" spans="1:13" ht="21.75" customHeight="1">
      <c r="A57" s="43" t="s">
        <v>68</v>
      </c>
      <c r="C57" s="51">
        <v>2</v>
      </c>
      <c r="D57" s="51"/>
      <c r="E57" s="59">
        <v>92362</v>
      </c>
      <c r="F57" s="59"/>
      <c r="G57" s="59">
        <v>92935</v>
      </c>
      <c r="H57" s="59"/>
      <c r="I57" s="18">
        <v>93125</v>
      </c>
      <c r="L57" s="85"/>
    </row>
    <row r="58" spans="1:13" ht="21.75" customHeight="1">
      <c r="A58" s="19" t="s">
        <v>149</v>
      </c>
      <c r="C58" s="126"/>
      <c r="D58" s="126"/>
      <c r="E58" s="18">
        <v>40756</v>
      </c>
      <c r="F58" s="18"/>
      <c r="G58" s="18">
        <v>40756</v>
      </c>
      <c r="H58" s="59"/>
      <c r="I58" s="18">
        <v>15751</v>
      </c>
    </row>
    <row r="59" spans="1:13" ht="21.75" customHeight="1">
      <c r="A59" s="43" t="s">
        <v>180</v>
      </c>
      <c r="C59" s="51"/>
      <c r="D59" s="51"/>
      <c r="E59" s="59">
        <v>8502</v>
      </c>
      <c r="F59" s="59"/>
      <c r="G59" s="59">
        <v>8502</v>
      </c>
      <c r="H59" s="59"/>
      <c r="I59" s="52">
        <v>0</v>
      </c>
    </row>
    <row r="60" spans="1:13" ht="21.75" customHeight="1">
      <c r="A60" s="43" t="s">
        <v>17</v>
      </c>
      <c r="D60" s="51"/>
      <c r="E60" s="29">
        <v>23623</v>
      </c>
      <c r="F60" s="59"/>
      <c r="G60" s="29">
        <v>23623</v>
      </c>
      <c r="H60" s="59"/>
      <c r="I60" s="29">
        <v>24700</v>
      </c>
    </row>
    <row r="61" spans="1:13" ht="21.75" customHeight="1">
      <c r="A61" s="50" t="s">
        <v>18</v>
      </c>
      <c r="D61" s="51"/>
      <c r="E61" s="6">
        <f>SUM(E53:E60)</f>
        <v>1346052</v>
      </c>
      <c r="F61" s="52"/>
      <c r="G61" s="6">
        <f>SUM(G53:G60)</f>
        <v>1346625</v>
      </c>
      <c r="H61" s="59"/>
      <c r="I61" s="18">
        <f>SUM(I53:I60)</f>
        <v>1246009</v>
      </c>
    </row>
    <row r="62" spans="1:13" ht="21.75" customHeight="1">
      <c r="A62" s="50" t="s">
        <v>19</v>
      </c>
      <c r="D62" s="43"/>
      <c r="E62" s="6">
        <f>E61+E51</f>
        <v>1621701</v>
      </c>
      <c r="F62" s="52"/>
      <c r="G62" s="6">
        <f>G61+G51</f>
        <v>1621222</v>
      </c>
      <c r="H62" s="59"/>
      <c r="I62" s="32">
        <f>I61+I51</f>
        <v>2052689</v>
      </c>
    </row>
    <row r="63" spans="1:13" ht="21.75" customHeight="1">
      <c r="A63" s="50"/>
      <c r="D63" s="43"/>
      <c r="E63" s="59"/>
      <c r="F63" s="59"/>
      <c r="G63" s="59"/>
      <c r="H63" s="59"/>
      <c r="I63" s="59"/>
    </row>
    <row r="64" spans="1:13" ht="21.75" customHeight="1">
      <c r="A64" s="43" t="s">
        <v>159</v>
      </c>
    </row>
    <row r="65" spans="1:11" s="13" customFormat="1" ht="21.75" customHeight="1">
      <c r="A65" s="38" t="s">
        <v>153</v>
      </c>
      <c r="B65" s="16"/>
      <c r="C65" s="39"/>
      <c r="D65" s="12"/>
      <c r="E65" s="12"/>
      <c r="F65" s="12"/>
      <c r="G65" s="12"/>
      <c r="H65" s="12"/>
      <c r="I65" s="12"/>
      <c r="J65" s="22"/>
      <c r="K65" s="22"/>
    </row>
    <row r="66" spans="1:11" s="13" customFormat="1" ht="21.75" customHeight="1">
      <c r="A66" s="15" t="s">
        <v>89</v>
      </c>
      <c r="B66" s="16"/>
      <c r="C66" s="39"/>
      <c r="D66" s="12"/>
      <c r="E66" s="16"/>
      <c r="F66" s="16"/>
      <c r="G66" s="16"/>
      <c r="H66" s="12"/>
      <c r="I66" s="16"/>
      <c r="J66" s="22"/>
      <c r="K66" s="22"/>
    </row>
    <row r="67" spans="1:11" s="40" customFormat="1" ht="21.75" customHeight="1">
      <c r="A67" s="23" t="s">
        <v>196</v>
      </c>
      <c r="B67" s="23"/>
      <c r="C67" s="23"/>
      <c r="D67" s="23"/>
      <c r="E67" s="23"/>
      <c r="F67" s="23"/>
      <c r="G67" s="23"/>
      <c r="H67" s="23"/>
      <c r="I67" s="23"/>
      <c r="J67" s="22"/>
      <c r="K67" s="22"/>
    </row>
    <row r="68" spans="1:11" ht="21.75" customHeight="1">
      <c r="A68" s="39"/>
      <c r="B68" s="12"/>
      <c r="C68" s="23"/>
      <c r="D68" s="23"/>
      <c r="E68" s="12"/>
      <c r="F68" s="12"/>
      <c r="G68" s="12"/>
      <c r="H68" s="12"/>
      <c r="I68" s="10" t="s">
        <v>61</v>
      </c>
    </row>
    <row r="69" spans="1:11" s="40" customFormat="1" ht="21.75" customHeight="1">
      <c r="A69" s="23"/>
      <c r="B69" s="23"/>
      <c r="C69" s="23"/>
      <c r="D69" s="23"/>
      <c r="E69" s="41" t="s">
        <v>154</v>
      </c>
      <c r="F69" s="42"/>
      <c r="G69" s="128" t="s">
        <v>155</v>
      </c>
      <c r="H69" s="128"/>
      <c r="I69" s="128"/>
      <c r="K69" s="22"/>
    </row>
    <row r="70" spans="1:11" ht="21.75" customHeight="1">
      <c r="C70" s="44" t="s">
        <v>1</v>
      </c>
      <c r="D70" s="45"/>
      <c r="E70" s="46" t="s">
        <v>197</v>
      </c>
      <c r="F70" s="46"/>
      <c r="G70" s="46" t="s">
        <v>197</v>
      </c>
      <c r="H70" s="47"/>
      <c r="I70" s="46" t="s">
        <v>150</v>
      </c>
    </row>
    <row r="71" spans="1:11" ht="21.75" customHeight="1">
      <c r="C71" s="44"/>
      <c r="D71" s="45"/>
      <c r="E71" s="48" t="s">
        <v>57</v>
      </c>
      <c r="F71" s="48"/>
      <c r="G71" s="48" t="s">
        <v>57</v>
      </c>
      <c r="H71" s="49"/>
      <c r="I71" s="48" t="s">
        <v>58</v>
      </c>
    </row>
    <row r="72" spans="1:11" ht="21.75" customHeight="1">
      <c r="C72" s="44"/>
      <c r="D72" s="45"/>
      <c r="E72" s="48" t="s">
        <v>59</v>
      </c>
      <c r="F72" s="48"/>
      <c r="G72" s="48" t="s">
        <v>59</v>
      </c>
      <c r="H72" s="49"/>
      <c r="I72" s="48"/>
    </row>
    <row r="73" spans="1:11" ht="21.75" customHeight="1">
      <c r="A73" s="50" t="s">
        <v>20</v>
      </c>
      <c r="D73" s="43"/>
      <c r="E73" s="30"/>
      <c r="F73" s="30"/>
      <c r="G73" s="30"/>
      <c r="H73" s="30"/>
      <c r="I73" s="30"/>
    </row>
    <row r="74" spans="1:11" ht="21.75" customHeight="1">
      <c r="A74" s="43" t="s">
        <v>21</v>
      </c>
      <c r="C74" s="51">
        <v>14</v>
      </c>
      <c r="D74" s="51"/>
      <c r="E74" s="30"/>
      <c r="F74" s="30"/>
      <c r="G74" s="30"/>
      <c r="H74" s="30"/>
      <c r="I74" s="30"/>
    </row>
    <row r="75" spans="1:11" ht="21.75" customHeight="1">
      <c r="A75" s="57" t="s">
        <v>22</v>
      </c>
      <c r="B75" s="55"/>
      <c r="D75" s="51"/>
      <c r="E75" s="30"/>
      <c r="F75" s="30"/>
      <c r="G75" s="30"/>
      <c r="H75" s="30"/>
      <c r="I75" s="30"/>
    </row>
    <row r="76" spans="1:11" ht="21.75" customHeight="1">
      <c r="A76" s="57" t="s">
        <v>179</v>
      </c>
      <c r="B76" s="55"/>
      <c r="D76" s="51"/>
      <c r="E76" s="30"/>
      <c r="F76" s="30"/>
      <c r="G76" s="30"/>
      <c r="H76" s="30"/>
      <c r="I76" s="30"/>
    </row>
    <row r="77" spans="1:11" ht="21.75" customHeight="1" thickBot="1">
      <c r="A77" s="57" t="s">
        <v>175</v>
      </c>
      <c r="B77" s="13"/>
      <c r="D77" s="51"/>
      <c r="E77" s="61">
        <v>1244160</v>
      </c>
      <c r="F77" s="62"/>
      <c r="G77" s="61">
        <v>1244160</v>
      </c>
      <c r="H77" s="62"/>
      <c r="I77" s="61">
        <v>994160</v>
      </c>
    </row>
    <row r="78" spans="1:11" ht="21.75" customHeight="1" thickTop="1">
      <c r="A78" s="57" t="s">
        <v>78</v>
      </c>
      <c r="B78" s="55"/>
      <c r="D78" s="51"/>
      <c r="E78" s="30"/>
      <c r="F78" s="30"/>
      <c r="G78" s="30"/>
      <c r="H78" s="30"/>
      <c r="I78" s="30"/>
    </row>
    <row r="79" spans="1:11" ht="21.75" customHeight="1">
      <c r="A79" s="25" t="s">
        <v>178</v>
      </c>
      <c r="B79" s="55"/>
      <c r="D79" s="51"/>
      <c r="E79" s="30"/>
      <c r="F79" s="30"/>
      <c r="G79" s="30"/>
      <c r="H79" s="30"/>
      <c r="I79" s="30"/>
    </row>
    <row r="80" spans="1:11" ht="21.75" customHeight="1">
      <c r="A80" s="25" t="s">
        <v>176</v>
      </c>
      <c r="B80" s="55"/>
      <c r="D80" s="51"/>
      <c r="E80" s="62">
        <v>1140387</v>
      </c>
      <c r="F80" s="62"/>
      <c r="G80" s="62">
        <v>1140387</v>
      </c>
      <c r="H80" s="62"/>
      <c r="I80" s="30">
        <v>929068</v>
      </c>
    </row>
    <row r="81" spans="1:9" ht="21.75" customHeight="1">
      <c r="A81" s="43" t="s">
        <v>23</v>
      </c>
      <c r="D81" s="51"/>
      <c r="E81" s="30">
        <v>1100721</v>
      </c>
      <c r="F81" s="30"/>
      <c r="G81" s="30">
        <v>1100721</v>
      </c>
      <c r="H81" s="30"/>
      <c r="I81" s="30">
        <v>464755</v>
      </c>
    </row>
    <row r="82" spans="1:9" ht="21.75" customHeight="1">
      <c r="A82" s="57" t="s">
        <v>24</v>
      </c>
      <c r="B82" s="13"/>
      <c r="D82" s="51"/>
      <c r="E82" s="30"/>
      <c r="F82" s="30"/>
      <c r="G82" s="30"/>
      <c r="H82" s="30"/>
    </row>
    <row r="83" spans="1:9" ht="21.75" customHeight="1">
      <c r="A83" s="57" t="s">
        <v>25</v>
      </c>
      <c r="B83" s="13"/>
      <c r="D83" s="51"/>
      <c r="E83" s="30">
        <v>49431</v>
      </c>
      <c r="F83" s="30"/>
      <c r="G83" s="30">
        <v>49431</v>
      </c>
      <c r="H83" s="30"/>
      <c r="I83" s="30">
        <v>49431</v>
      </c>
    </row>
    <row r="84" spans="1:9" ht="21.75" customHeight="1">
      <c r="A84" s="57" t="s">
        <v>26</v>
      </c>
      <c r="B84" s="13"/>
      <c r="D84" s="51"/>
      <c r="E84" s="30">
        <v>347505</v>
      </c>
      <c r="F84" s="30"/>
      <c r="G84" s="30">
        <v>347505</v>
      </c>
      <c r="H84" s="30"/>
      <c r="I84" s="30">
        <v>298633</v>
      </c>
    </row>
    <row r="85" spans="1:9" ht="21.75" customHeight="1">
      <c r="A85" s="111" t="s">
        <v>186</v>
      </c>
      <c r="B85" s="13"/>
      <c r="D85" s="43"/>
      <c r="E85" s="112">
        <v>-8502</v>
      </c>
      <c r="F85" s="62"/>
      <c r="G85" s="112">
        <v>-8502</v>
      </c>
      <c r="H85" s="62"/>
      <c r="I85" s="112" t="s">
        <v>162</v>
      </c>
    </row>
    <row r="86" spans="1:9" ht="21.75" customHeight="1">
      <c r="A86" s="63" t="s">
        <v>27</v>
      </c>
      <c r="B86" s="13"/>
      <c r="D86" s="43"/>
      <c r="E86" s="6">
        <f>SUM(E80:E85)</f>
        <v>2629542</v>
      </c>
      <c r="F86" s="8"/>
      <c r="G86" s="6">
        <f>SUM(G80:G85)</f>
        <v>2629542</v>
      </c>
      <c r="H86" s="30"/>
      <c r="I86" s="6">
        <f>SUM(I80:I85)</f>
        <v>1741887</v>
      </c>
    </row>
    <row r="87" spans="1:9" ht="21.75" customHeight="1" thickBot="1">
      <c r="A87" s="50" t="s">
        <v>28</v>
      </c>
      <c r="D87" s="43"/>
      <c r="E87" s="64">
        <f>E86+E62</f>
        <v>4251243</v>
      </c>
      <c r="F87" s="8"/>
      <c r="G87" s="64">
        <f>G86+G62</f>
        <v>4250764</v>
      </c>
      <c r="H87" s="30"/>
      <c r="I87" s="61">
        <f>I86+I62</f>
        <v>3794576</v>
      </c>
    </row>
    <row r="88" spans="1:9" ht="21.75" customHeight="1" thickTop="1">
      <c r="D88" s="65"/>
      <c r="E88" s="52">
        <f>E87-E29</f>
        <v>0</v>
      </c>
      <c r="F88" s="52"/>
      <c r="G88" s="52">
        <f>G87-G29</f>
        <v>0</v>
      </c>
      <c r="H88" s="30"/>
      <c r="I88" s="52">
        <f>I87-I29</f>
        <v>0</v>
      </c>
    </row>
    <row r="89" spans="1:9" ht="21.75" customHeight="1">
      <c r="A89" s="43" t="s">
        <v>159</v>
      </c>
    </row>
    <row r="91" spans="1:9" ht="21.75" customHeight="1">
      <c r="A91" s="66"/>
      <c r="B91" s="67"/>
    </row>
    <row r="92" spans="1:9" ht="21.75" customHeight="1">
      <c r="A92" s="68"/>
      <c r="B92" s="67"/>
    </row>
    <row r="93" spans="1:9" ht="21.75" customHeight="1">
      <c r="C93" s="69" t="s">
        <v>29</v>
      </c>
    </row>
    <row r="94" spans="1:9" ht="21.75" customHeight="1">
      <c r="A94" s="66"/>
      <c r="B94" s="67"/>
      <c r="C94" s="65"/>
    </row>
    <row r="96" spans="1:9" s="43" customFormat="1" ht="21.75" customHeight="1">
      <c r="B96" s="22"/>
      <c r="D96" s="22"/>
      <c r="E96" s="22"/>
      <c r="F96" s="22"/>
      <c r="G96" s="22"/>
      <c r="H96" s="22"/>
      <c r="I96" s="22"/>
    </row>
    <row r="97" spans="2:9" s="43" customFormat="1" ht="21.75" customHeight="1">
      <c r="B97" s="22"/>
      <c r="D97" s="22"/>
      <c r="E97" s="22"/>
      <c r="F97" s="22"/>
      <c r="G97" s="22"/>
      <c r="H97" s="22"/>
      <c r="I97" s="22"/>
    </row>
    <row r="98" spans="2:9" s="43" customFormat="1" ht="21.75" customHeight="1">
      <c r="B98" s="22"/>
      <c r="D98" s="22"/>
      <c r="E98" s="22"/>
      <c r="F98" s="22"/>
      <c r="G98" s="22"/>
      <c r="H98" s="22"/>
      <c r="I98" s="22"/>
    </row>
    <row r="99" spans="2:9" s="43" customFormat="1" ht="21.75" customHeight="1">
      <c r="B99" s="22"/>
      <c r="D99" s="22"/>
      <c r="E99" s="22"/>
      <c r="F99" s="22"/>
      <c r="G99" s="22"/>
      <c r="H99" s="22"/>
      <c r="I99" s="22"/>
    </row>
    <row r="100" spans="2:9" s="43" customFormat="1" ht="21.75" customHeight="1">
      <c r="B100" s="22"/>
      <c r="D100" s="22"/>
      <c r="E100" s="22"/>
      <c r="F100" s="22"/>
      <c r="G100" s="22"/>
      <c r="H100" s="22"/>
      <c r="I100" s="22"/>
    </row>
    <row r="101" spans="2:9" s="43" customFormat="1" ht="21.75" customHeight="1">
      <c r="B101" s="22"/>
      <c r="D101" s="22"/>
      <c r="E101" s="22"/>
      <c r="F101" s="22"/>
      <c r="G101" s="22"/>
      <c r="H101" s="22"/>
      <c r="I101" s="22"/>
    </row>
    <row r="102" spans="2:9" s="43" customFormat="1" ht="21.75" customHeight="1">
      <c r="B102" s="22"/>
      <c r="D102" s="22"/>
      <c r="E102" s="22"/>
      <c r="F102" s="22"/>
      <c r="G102" s="22"/>
      <c r="H102" s="22"/>
      <c r="I102" s="22"/>
    </row>
    <row r="103" spans="2:9" s="43" customFormat="1" ht="21.75" customHeight="1">
      <c r="B103" s="22"/>
      <c r="D103" s="22"/>
      <c r="E103" s="22"/>
      <c r="F103" s="22"/>
      <c r="G103" s="22"/>
      <c r="H103" s="22"/>
      <c r="I103" s="22"/>
    </row>
    <row r="104" spans="2:9" s="43" customFormat="1" ht="21.75" customHeight="1">
      <c r="B104" s="22"/>
      <c r="D104" s="22"/>
      <c r="E104" s="22"/>
      <c r="F104" s="22"/>
      <c r="G104" s="22"/>
      <c r="H104" s="22"/>
      <c r="I104" s="22"/>
    </row>
    <row r="105" spans="2:9" s="43" customFormat="1" ht="21.75" customHeight="1">
      <c r="B105" s="22"/>
      <c r="D105" s="22"/>
      <c r="E105" s="22"/>
      <c r="F105" s="22"/>
      <c r="G105" s="22"/>
      <c r="H105" s="22"/>
      <c r="I105" s="22"/>
    </row>
    <row r="106" spans="2:9" s="43" customFormat="1" ht="21.75" customHeight="1">
      <c r="B106" s="22"/>
      <c r="D106" s="22"/>
      <c r="E106" s="22"/>
      <c r="F106" s="22"/>
      <c r="G106" s="22"/>
      <c r="H106" s="22"/>
      <c r="I106" s="22"/>
    </row>
    <row r="107" spans="2:9" s="43" customFormat="1" ht="21.75" customHeight="1">
      <c r="B107" s="22"/>
      <c r="D107" s="22"/>
      <c r="E107" s="22"/>
      <c r="F107" s="22"/>
      <c r="G107" s="22"/>
      <c r="H107" s="22"/>
      <c r="I107" s="22"/>
    </row>
    <row r="108" spans="2:9" s="43" customFormat="1" ht="21.75" customHeight="1">
      <c r="B108" s="22"/>
      <c r="D108" s="22"/>
      <c r="E108" s="22"/>
      <c r="F108" s="22"/>
      <c r="G108" s="22"/>
      <c r="H108" s="22"/>
      <c r="I108" s="22"/>
    </row>
    <row r="109" spans="2:9" s="43" customFormat="1" ht="21.75" customHeight="1">
      <c r="B109" s="22"/>
      <c r="D109" s="22"/>
      <c r="E109" s="22"/>
      <c r="F109" s="22"/>
      <c r="G109" s="22"/>
      <c r="H109" s="22"/>
      <c r="I109" s="22"/>
    </row>
    <row r="110" spans="2:9" s="43" customFormat="1" ht="21.75" customHeight="1">
      <c r="B110" s="22"/>
      <c r="D110" s="22"/>
      <c r="E110" s="22"/>
      <c r="F110" s="22"/>
      <c r="G110" s="22"/>
      <c r="H110" s="22"/>
      <c r="I110" s="22"/>
    </row>
    <row r="111" spans="2:9" s="43" customFormat="1" ht="21.75" customHeight="1">
      <c r="B111" s="22"/>
      <c r="D111" s="22"/>
      <c r="E111" s="22"/>
      <c r="F111" s="22"/>
      <c r="G111" s="22"/>
      <c r="H111" s="22"/>
      <c r="I111" s="22"/>
    </row>
    <row r="112" spans="2:9" s="43" customFormat="1" ht="21.75" customHeight="1">
      <c r="B112" s="22"/>
      <c r="D112" s="22"/>
      <c r="E112" s="22"/>
      <c r="F112" s="22"/>
      <c r="G112" s="22"/>
      <c r="H112" s="22"/>
      <c r="I112" s="22"/>
    </row>
    <row r="113" spans="2:9" s="43" customFormat="1" ht="21.75" customHeight="1">
      <c r="B113" s="22"/>
      <c r="D113" s="22"/>
      <c r="E113" s="22"/>
      <c r="F113" s="22"/>
      <c r="G113" s="22"/>
      <c r="H113" s="22"/>
      <c r="I113" s="22"/>
    </row>
    <row r="114" spans="2:9" s="43" customFormat="1" ht="21.75" customHeight="1">
      <c r="B114" s="22"/>
      <c r="D114" s="22"/>
      <c r="E114" s="22"/>
      <c r="F114" s="22"/>
      <c r="G114" s="22"/>
      <c r="H114" s="22"/>
      <c r="I114" s="22"/>
    </row>
    <row r="115" spans="2:9" s="43" customFormat="1" ht="21.75" customHeight="1">
      <c r="B115" s="22"/>
      <c r="D115" s="22"/>
      <c r="E115" s="22"/>
      <c r="F115" s="22"/>
      <c r="G115" s="22"/>
      <c r="H115" s="22"/>
      <c r="I115" s="22"/>
    </row>
    <row r="116" spans="2:9" s="43" customFormat="1" ht="21.75" customHeight="1">
      <c r="B116" s="22"/>
      <c r="D116" s="22"/>
      <c r="E116" s="22"/>
      <c r="F116" s="22"/>
      <c r="G116" s="22"/>
      <c r="H116" s="22"/>
      <c r="I116" s="22"/>
    </row>
    <row r="117" spans="2:9" s="43" customFormat="1" ht="21.75" customHeight="1">
      <c r="B117" s="22"/>
      <c r="D117" s="22"/>
      <c r="E117" s="22"/>
      <c r="F117" s="22"/>
      <c r="G117" s="22"/>
      <c r="H117" s="22"/>
      <c r="I117" s="22"/>
    </row>
    <row r="118" spans="2:9" s="43" customFormat="1" ht="21.75" customHeight="1">
      <c r="B118" s="22"/>
      <c r="D118" s="22"/>
      <c r="E118" s="22"/>
      <c r="F118" s="22"/>
      <c r="G118" s="22"/>
      <c r="H118" s="22"/>
      <c r="I118" s="22"/>
    </row>
    <row r="119" spans="2:9" s="43" customFormat="1" ht="21.75" customHeight="1">
      <c r="B119" s="22"/>
      <c r="D119" s="22"/>
      <c r="E119" s="22"/>
      <c r="F119" s="22"/>
      <c r="G119" s="22"/>
      <c r="H119" s="22"/>
      <c r="I119" s="22"/>
    </row>
    <row r="120" spans="2:9" s="43" customFormat="1" ht="21.75" customHeight="1">
      <c r="B120" s="22"/>
      <c r="D120" s="22"/>
      <c r="E120" s="22"/>
      <c r="F120" s="22"/>
      <c r="G120" s="22"/>
      <c r="H120" s="22"/>
      <c r="I120" s="22"/>
    </row>
    <row r="121" spans="2:9" s="43" customFormat="1" ht="21.75" customHeight="1">
      <c r="B121" s="22"/>
      <c r="D121" s="22"/>
      <c r="E121" s="22"/>
      <c r="F121" s="22"/>
      <c r="G121" s="22"/>
      <c r="H121" s="22"/>
      <c r="I121" s="22"/>
    </row>
    <row r="122" spans="2:9" s="43" customFormat="1" ht="21.75" customHeight="1">
      <c r="B122" s="22"/>
      <c r="D122" s="22"/>
      <c r="E122" s="22"/>
      <c r="F122" s="22"/>
      <c r="G122" s="22"/>
      <c r="H122" s="22"/>
      <c r="I122" s="22"/>
    </row>
    <row r="123" spans="2:9" s="43" customFormat="1" ht="21.75" customHeight="1">
      <c r="B123" s="22"/>
      <c r="D123" s="22"/>
      <c r="E123" s="22"/>
      <c r="F123" s="22"/>
      <c r="G123" s="22"/>
      <c r="H123" s="22"/>
      <c r="I123" s="22"/>
    </row>
    <row r="124" spans="2:9" s="43" customFormat="1" ht="21.75" customHeight="1">
      <c r="B124" s="22"/>
      <c r="D124" s="22"/>
      <c r="E124" s="22"/>
      <c r="F124" s="22"/>
      <c r="G124" s="22"/>
      <c r="H124" s="22"/>
      <c r="I124" s="22"/>
    </row>
    <row r="125" spans="2:9" s="43" customFormat="1" ht="21.75" customHeight="1">
      <c r="B125" s="22"/>
      <c r="D125" s="22"/>
      <c r="E125" s="22"/>
      <c r="F125" s="22"/>
      <c r="G125" s="22"/>
      <c r="H125" s="22"/>
      <c r="I125" s="22"/>
    </row>
    <row r="126" spans="2:9" s="43" customFormat="1" ht="21.75" customHeight="1">
      <c r="B126" s="22"/>
      <c r="D126" s="22"/>
      <c r="E126" s="22"/>
      <c r="F126" s="22"/>
      <c r="G126" s="22"/>
      <c r="H126" s="22"/>
      <c r="I126" s="22"/>
    </row>
    <row r="127" spans="2:9" s="43" customFormat="1" ht="21.75" customHeight="1">
      <c r="B127" s="22"/>
      <c r="D127" s="22"/>
      <c r="E127" s="22"/>
      <c r="F127" s="22"/>
      <c r="G127" s="22"/>
      <c r="H127" s="22"/>
      <c r="I127" s="22"/>
    </row>
    <row r="128" spans="2:9" s="43" customFormat="1" ht="21.75" customHeight="1">
      <c r="B128" s="22"/>
      <c r="D128" s="22"/>
      <c r="E128" s="22"/>
      <c r="F128" s="22"/>
      <c r="G128" s="22"/>
      <c r="H128" s="22"/>
      <c r="I128" s="22"/>
    </row>
    <row r="129" spans="2:9" s="43" customFormat="1" ht="21.75" customHeight="1">
      <c r="B129" s="22"/>
      <c r="D129" s="22"/>
      <c r="E129" s="22"/>
      <c r="F129" s="22"/>
      <c r="G129" s="22"/>
      <c r="H129" s="22"/>
      <c r="I129" s="22"/>
    </row>
    <row r="130" spans="2:9" s="43" customFormat="1" ht="21.75" customHeight="1">
      <c r="B130" s="22"/>
      <c r="D130" s="22"/>
      <c r="E130" s="22"/>
      <c r="F130" s="22"/>
      <c r="G130" s="22"/>
      <c r="H130" s="22"/>
      <c r="I130" s="22"/>
    </row>
    <row r="131" spans="2:9" s="43" customFormat="1" ht="21.75" customHeight="1">
      <c r="B131" s="22"/>
      <c r="D131" s="22"/>
      <c r="E131" s="22"/>
      <c r="F131" s="22"/>
      <c r="G131" s="22"/>
      <c r="H131" s="22"/>
      <c r="I131" s="22"/>
    </row>
    <row r="132" spans="2:9" s="43" customFormat="1" ht="21.75" customHeight="1">
      <c r="B132" s="22"/>
      <c r="D132" s="22"/>
      <c r="E132" s="22"/>
      <c r="F132" s="22"/>
      <c r="G132" s="22"/>
      <c r="H132" s="22"/>
      <c r="I132" s="22"/>
    </row>
    <row r="133" spans="2:9" s="43" customFormat="1" ht="21.75" customHeight="1">
      <c r="B133" s="22"/>
      <c r="D133" s="22"/>
      <c r="E133" s="22"/>
      <c r="F133" s="22"/>
      <c r="G133" s="22"/>
      <c r="H133" s="22"/>
      <c r="I133" s="22"/>
    </row>
    <row r="134" spans="2:9" s="43" customFormat="1" ht="21.75" customHeight="1">
      <c r="B134" s="22"/>
      <c r="D134" s="22"/>
      <c r="E134" s="22"/>
      <c r="F134" s="22"/>
      <c r="G134" s="22"/>
      <c r="H134" s="22"/>
      <c r="I134" s="22"/>
    </row>
    <row r="135" spans="2:9" s="43" customFormat="1" ht="21.75" customHeight="1">
      <c r="B135" s="22"/>
      <c r="D135" s="22"/>
      <c r="E135" s="22"/>
      <c r="F135" s="22"/>
      <c r="G135" s="22"/>
      <c r="H135" s="22"/>
      <c r="I135" s="22"/>
    </row>
    <row r="136" spans="2:9" s="43" customFormat="1" ht="21.75" customHeight="1">
      <c r="B136" s="22"/>
      <c r="D136" s="22"/>
      <c r="E136" s="22"/>
      <c r="F136" s="22"/>
      <c r="G136" s="22"/>
      <c r="H136" s="22"/>
      <c r="I136" s="22"/>
    </row>
    <row r="137" spans="2:9" s="43" customFormat="1" ht="21.75" customHeight="1">
      <c r="B137" s="22"/>
      <c r="D137" s="22"/>
      <c r="E137" s="22"/>
      <c r="F137" s="22"/>
      <c r="G137" s="22"/>
      <c r="H137" s="22"/>
      <c r="I137" s="22"/>
    </row>
    <row r="138" spans="2:9" s="43" customFormat="1" ht="21.75" customHeight="1">
      <c r="B138" s="22"/>
      <c r="D138" s="22"/>
      <c r="E138" s="22"/>
      <c r="F138" s="22"/>
      <c r="G138" s="22"/>
      <c r="H138" s="22"/>
      <c r="I138" s="22"/>
    </row>
    <row r="139" spans="2:9" s="43" customFormat="1" ht="21.75" customHeight="1">
      <c r="B139" s="22"/>
      <c r="D139" s="22"/>
      <c r="E139" s="22"/>
      <c r="F139" s="22"/>
      <c r="G139" s="22"/>
      <c r="H139" s="22"/>
      <c r="I139" s="22"/>
    </row>
    <row r="140" spans="2:9" s="43" customFormat="1" ht="21.75" customHeight="1">
      <c r="B140" s="22"/>
      <c r="D140" s="22"/>
      <c r="E140" s="22"/>
      <c r="F140" s="22"/>
      <c r="G140" s="22"/>
      <c r="H140" s="22"/>
      <c r="I140" s="22"/>
    </row>
    <row r="141" spans="2:9" s="43" customFormat="1" ht="21.75" customHeight="1">
      <c r="B141" s="22"/>
      <c r="D141" s="22"/>
      <c r="E141" s="22"/>
      <c r="F141" s="22"/>
      <c r="G141" s="22"/>
      <c r="H141" s="22"/>
      <c r="I141" s="22"/>
    </row>
    <row r="142" spans="2:9" s="43" customFormat="1" ht="21.75" customHeight="1">
      <c r="B142" s="22"/>
      <c r="D142" s="22"/>
      <c r="E142" s="22"/>
      <c r="F142" s="22"/>
      <c r="G142" s="22"/>
      <c r="H142" s="22"/>
      <c r="I142" s="22"/>
    </row>
    <row r="143" spans="2:9" s="43" customFormat="1" ht="21.75" customHeight="1">
      <c r="B143" s="22"/>
      <c r="D143" s="22"/>
      <c r="E143" s="22"/>
      <c r="F143" s="22"/>
      <c r="G143" s="22"/>
      <c r="H143" s="22"/>
      <c r="I143" s="22"/>
    </row>
    <row r="144" spans="2:9" s="43" customFormat="1" ht="21.75" customHeight="1">
      <c r="B144" s="22"/>
      <c r="D144" s="22"/>
      <c r="E144" s="22"/>
      <c r="F144" s="22"/>
      <c r="G144" s="22"/>
      <c r="H144" s="22"/>
      <c r="I144" s="22"/>
    </row>
    <row r="145" spans="2:9" s="43" customFormat="1" ht="21.75" customHeight="1">
      <c r="B145" s="22"/>
      <c r="D145" s="22"/>
      <c r="E145" s="22"/>
      <c r="F145" s="22"/>
      <c r="G145" s="22"/>
      <c r="H145" s="22"/>
      <c r="I145" s="22"/>
    </row>
    <row r="146" spans="2:9" s="43" customFormat="1" ht="21.75" customHeight="1">
      <c r="B146" s="22"/>
      <c r="D146" s="22"/>
      <c r="E146" s="22"/>
      <c r="F146" s="22"/>
      <c r="G146" s="22"/>
      <c r="H146" s="22"/>
      <c r="I146" s="22"/>
    </row>
    <row r="147" spans="2:9" s="43" customFormat="1" ht="21.75" customHeight="1">
      <c r="B147" s="22"/>
      <c r="D147" s="22"/>
      <c r="E147" s="22"/>
      <c r="F147" s="22"/>
      <c r="G147" s="22"/>
      <c r="H147" s="22"/>
      <c r="I147" s="22"/>
    </row>
    <row r="148" spans="2:9" s="43" customFormat="1" ht="21.75" customHeight="1">
      <c r="B148" s="22"/>
      <c r="D148" s="22"/>
      <c r="E148" s="22"/>
      <c r="F148" s="22"/>
      <c r="G148" s="22"/>
      <c r="H148" s="22"/>
      <c r="I148" s="22"/>
    </row>
    <row r="149" spans="2:9" s="43" customFormat="1" ht="21.75" customHeight="1">
      <c r="B149" s="22"/>
      <c r="D149" s="22"/>
      <c r="E149" s="22"/>
      <c r="F149" s="22"/>
      <c r="G149" s="22"/>
      <c r="H149" s="22"/>
      <c r="I149" s="22"/>
    </row>
    <row r="150" spans="2:9" s="43" customFormat="1" ht="21.75" customHeight="1">
      <c r="B150" s="22"/>
      <c r="D150" s="22"/>
      <c r="E150" s="22"/>
      <c r="F150" s="22"/>
      <c r="G150" s="22"/>
      <c r="H150" s="22"/>
      <c r="I150" s="22"/>
    </row>
    <row r="151" spans="2:9" s="43" customFormat="1" ht="21.75" customHeight="1">
      <c r="B151" s="22"/>
      <c r="D151" s="22"/>
      <c r="E151" s="22"/>
      <c r="F151" s="22"/>
      <c r="G151" s="22"/>
      <c r="H151" s="22"/>
      <c r="I151" s="22"/>
    </row>
  </sheetData>
  <mergeCells count="3">
    <mergeCell ref="G5:I5"/>
    <mergeCell ref="G36:I36"/>
    <mergeCell ref="G69:I69"/>
  </mergeCells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>
    <evenHeader>&amp;R&amp;"Arial,Italic"&amp;12For internal use only</evenHeader>
  </headerFooter>
  <rowBreaks count="2" manualBreakCount="2">
    <brk id="31" max="16383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1"/>
  <sheetViews>
    <sheetView showGridLines="0" view="pageBreakPreview" topLeftCell="A91" zoomScaleNormal="80" zoomScaleSheetLayoutView="100" workbookViewId="0">
      <selection activeCell="L54" sqref="L54"/>
    </sheetView>
  </sheetViews>
  <sheetFormatPr defaultColWidth="10.5703125" defaultRowHeight="19.7" customHeight="1"/>
  <cols>
    <col min="1" max="1" width="54" style="43" customWidth="1"/>
    <col min="2" max="2" width="6.85546875" style="22" customWidth="1"/>
    <col min="3" max="3" width="8.5703125" style="43" customWidth="1"/>
    <col min="4" max="4" width="1.5703125" style="22" customWidth="1"/>
    <col min="5" max="5" width="14.140625" style="22" customWidth="1"/>
    <col min="6" max="6" width="1.5703125" style="22" customWidth="1"/>
    <col min="7" max="7" width="14.140625" style="22" customWidth="1"/>
    <col min="8" max="8" width="1.5703125" style="22" customWidth="1"/>
    <col min="9" max="9" width="14.140625" style="22" customWidth="1"/>
    <col min="10" max="10" width="1.5703125" style="22" customWidth="1"/>
    <col min="11" max="16384" width="10.5703125" style="22"/>
  </cols>
  <sheetData>
    <row r="1" spans="1:24" s="9" customFormat="1" ht="19.7" customHeight="1">
      <c r="G1" s="70"/>
      <c r="I1" s="71" t="s">
        <v>60</v>
      </c>
      <c r="K1" s="70"/>
      <c r="M1" s="70"/>
      <c r="O1" s="70"/>
      <c r="Q1" s="70"/>
      <c r="S1" s="70"/>
    </row>
    <row r="2" spans="1:24" s="13" customFormat="1" ht="19.7" customHeight="1">
      <c r="A2" s="38" t="s">
        <v>153</v>
      </c>
      <c r="B2" s="16"/>
      <c r="C2" s="39"/>
      <c r="D2" s="12"/>
      <c r="E2" s="12"/>
      <c r="F2" s="12"/>
      <c r="G2" s="12"/>
      <c r="H2" s="12"/>
      <c r="I2" s="12"/>
    </row>
    <row r="3" spans="1:24" s="13" customFormat="1" ht="19.7" customHeight="1">
      <c r="A3" s="38" t="s">
        <v>103</v>
      </c>
      <c r="B3" s="16"/>
      <c r="C3" s="39"/>
      <c r="D3" s="12"/>
      <c r="E3" s="12"/>
      <c r="F3" s="12"/>
      <c r="G3" s="12"/>
      <c r="H3" s="12"/>
      <c r="I3" s="12"/>
    </row>
    <row r="4" spans="1:24" s="13" customFormat="1" ht="19.7" customHeight="1">
      <c r="A4" s="38" t="s">
        <v>198</v>
      </c>
      <c r="B4" s="16"/>
      <c r="C4" s="39"/>
      <c r="D4" s="12"/>
      <c r="E4" s="12"/>
      <c r="F4" s="12"/>
      <c r="G4" s="12"/>
      <c r="H4" s="12"/>
      <c r="I4" s="1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13" customFormat="1" ht="19.7" customHeight="1">
      <c r="B5" s="16"/>
      <c r="C5" s="39"/>
      <c r="D5" s="12"/>
      <c r="E5" s="12"/>
      <c r="F5" s="12"/>
      <c r="G5" s="16"/>
      <c r="H5" s="12"/>
      <c r="I5" s="10" t="s">
        <v>82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3" customFormat="1" ht="19.7" customHeight="1">
      <c r="B6" s="16"/>
      <c r="C6" s="39"/>
      <c r="D6" s="12"/>
      <c r="E6" s="41" t="s">
        <v>154</v>
      </c>
      <c r="F6" s="42"/>
      <c r="G6" s="128" t="s">
        <v>155</v>
      </c>
      <c r="H6" s="128"/>
      <c r="I6" s="128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19.7" customHeight="1">
      <c r="C7" s="44" t="s">
        <v>1</v>
      </c>
      <c r="D7" s="47"/>
      <c r="E7" s="46" t="s">
        <v>152</v>
      </c>
      <c r="F7" s="47"/>
      <c r="G7" s="46" t="s">
        <v>152</v>
      </c>
      <c r="H7" s="47"/>
      <c r="I7" s="72">
        <v>2564</v>
      </c>
    </row>
    <row r="8" spans="1:24" ht="19.7" customHeight="1">
      <c r="A8" s="50" t="s">
        <v>91</v>
      </c>
      <c r="C8" s="44"/>
      <c r="D8" s="47"/>
      <c r="E8" s="72"/>
      <c r="F8" s="47"/>
      <c r="G8" s="72"/>
      <c r="H8" s="47"/>
      <c r="I8" s="72"/>
    </row>
    <row r="9" spans="1:24" ht="19.7" customHeight="1">
      <c r="A9" s="50" t="s">
        <v>94</v>
      </c>
      <c r="C9" s="44"/>
      <c r="D9" s="47"/>
      <c r="E9" s="72"/>
      <c r="F9" s="47"/>
      <c r="G9" s="72"/>
      <c r="H9" s="47"/>
      <c r="I9" s="72"/>
    </row>
    <row r="10" spans="1:24" ht="19.7" customHeight="1">
      <c r="A10" s="57" t="s">
        <v>116</v>
      </c>
      <c r="B10" s="55"/>
      <c r="D10" s="18"/>
      <c r="E10" s="18">
        <v>85245</v>
      </c>
      <c r="F10" s="18"/>
      <c r="G10" s="18">
        <v>85473</v>
      </c>
      <c r="H10" s="18"/>
      <c r="I10" s="101">
        <v>57722</v>
      </c>
    </row>
    <row r="11" spans="1:24" ht="19.7" customHeight="1">
      <c r="A11" s="57" t="s">
        <v>117</v>
      </c>
      <c r="B11" s="55"/>
      <c r="C11" s="115">
        <v>16</v>
      </c>
      <c r="D11" s="18"/>
      <c r="E11" s="18">
        <v>42795</v>
      </c>
      <c r="F11" s="18"/>
      <c r="G11" s="18">
        <v>42496</v>
      </c>
      <c r="H11" s="18"/>
      <c r="I11" s="101">
        <v>21196</v>
      </c>
    </row>
    <row r="12" spans="1:24" ht="19.7" customHeight="1">
      <c r="A12" s="50" t="s">
        <v>95</v>
      </c>
      <c r="B12" s="55"/>
      <c r="C12" s="51"/>
      <c r="D12" s="18"/>
      <c r="E12" s="31">
        <f>SUM(E10:E11)</f>
        <v>128040</v>
      </c>
      <c r="F12" s="24"/>
      <c r="G12" s="31">
        <f>SUM(G10:G11)</f>
        <v>127969</v>
      </c>
      <c r="H12" s="18"/>
      <c r="I12" s="32">
        <f>SUM(I10:I11)</f>
        <v>78918</v>
      </c>
    </row>
    <row r="13" spans="1:24" ht="19.7" customHeight="1">
      <c r="A13" s="50" t="s">
        <v>96</v>
      </c>
      <c r="B13" s="55"/>
      <c r="C13" s="51"/>
      <c r="D13" s="18"/>
      <c r="E13" s="24"/>
      <c r="F13" s="24"/>
      <c r="G13" s="24"/>
      <c r="H13" s="18"/>
      <c r="I13" s="18"/>
    </row>
    <row r="14" spans="1:24" ht="19.7" customHeight="1">
      <c r="A14" s="43" t="s">
        <v>118</v>
      </c>
      <c r="B14" s="55"/>
      <c r="D14" s="18"/>
      <c r="E14" s="24">
        <v>11052</v>
      </c>
      <c r="F14" s="24"/>
      <c r="G14" s="24">
        <v>11052</v>
      </c>
      <c r="H14" s="18"/>
      <c r="I14" s="101">
        <v>6086</v>
      </c>
    </row>
    <row r="15" spans="1:24" ht="19.7" customHeight="1">
      <c r="A15" s="43" t="s">
        <v>105</v>
      </c>
      <c r="B15" s="55"/>
      <c r="C15" s="115"/>
      <c r="D15" s="18"/>
      <c r="E15" s="24">
        <v>39493</v>
      </c>
      <c r="F15" s="24"/>
      <c r="G15" s="24">
        <v>39286</v>
      </c>
      <c r="H15" s="18"/>
      <c r="I15" s="101">
        <v>16031</v>
      </c>
    </row>
    <row r="16" spans="1:24" ht="19.7" customHeight="1">
      <c r="A16" s="63" t="s">
        <v>97</v>
      </c>
      <c r="B16" s="55"/>
      <c r="C16" s="51"/>
      <c r="D16" s="18"/>
      <c r="E16" s="31">
        <f>SUM(E14:E15)</f>
        <v>50545</v>
      </c>
      <c r="F16" s="24"/>
      <c r="G16" s="31">
        <f>SUM(G14:G15)</f>
        <v>50338</v>
      </c>
      <c r="H16" s="18"/>
      <c r="I16" s="32">
        <f>SUM(I14:I15)</f>
        <v>22117</v>
      </c>
    </row>
    <row r="17" spans="1:9" ht="21.95" customHeight="1">
      <c r="A17" s="63" t="s">
        <v>64</v>
      </c>
      <c r="C17" s="51"/>
      <c r="D17" s="18"/>
      <c r="E17" s="73">
        <f>E12-E16</f>
        <v>77495</v>
      </c>
      <c r="F17" s="24"/>
      <c r="G17" s="73">
        <f>G12-G16</f>
        <v>77631</v>
      </c>
      <c r="H17" s="18"/>
      <c r="I17" s="74">
        <f>I12-I16</f>
        <v>56801</v>
      </c>
    </row>
    <row r="18" spans="1:9" ht="19.7" customHeight="1">
      <c r="A18" s="25" t="s">
        <v>213</v>
      </c>
      <c r="C18" s="51"/>
      <c r="D18" s="76"/>
      <c r="E18" s="77">
        <v>8105</v>
      </c>
      <c r="F18" s="77"/>
      <c r="G18" s="77">
        <v>8105</v>
      </c>
      <c r="H18" s="76"/>
      <c r="I18" s="82">
        <v>-42812</v>
      </c>
    </row>
    <row r="19" spans="1:9" ht="19.7" customHeight="1">
      <c r="A19" s="57" t="s">
        <v>30</v>
      </c>
      <c r="B19" s="55"/>
      <c r="C19" s="51"/>
      <c r="D19" s="18"/>
      <c r="E19" s="28">
        <v>1760</v>
      </c>
      <c r="F19" s="24"/>
      <c r="G19" s="28">
        <v>1713</v>
      </c>
      <c r="H19" s="18"/>
      <c r="I19" s="124">
        <v>27671</v>
      </c>
    </row>
    <row r="20" spans="1:9" ht="19.7" customHeight="1">
      <c r="A20" s="63" t="s">
        <v>65</v>
      </c>
      <c r="B20" s="55"/>
      <c r="C20" s="51"/>
      <c r="D20" s="18"/>
      <c r="E20" s="31">
        <f>SUM(E17:E19)</f>
        <v>87360</v>
      </c>
      <c r="F20" s="24"/>
      <c r="G20" s="31">
        <f>SUM(G17:G19)</f>
        <v>87449</v>
      </c>
      <c r="H20" s="18"/>
      <c r="I20" s="32">
        <f>SUM(I17:I19)</f>
        <v>41660</v>
      </c>
    </row>
    <row r="21" spans="1:9" ht="19.7" customHeight="1">
      <c r="A21" s="57" t="s">
        <v>108</v>
      </c>
      <c r="B21" s="55"/>
      <c r="C21" s="51"/>
      <c r="D21" s="18"/>
      <c r="E21" s="24">
        <v>19616</v>
      </c>
      <c r="F21" s="24"/>
      <c r="G21" s="24">
        <v>19528</v>
      </c>
      <c r="H21" s="18"/>
      <c r="I21" s="101">
        <v>11412</v>
      </c>
    </row>
    <row r="22" spans="1:9" ht="19.7" customHeight="1">
      <c r="A22" s="57" t="s">
        <v>31</v>
      </c>
      <c r="B22" s="55"/>
      <c r="C22" s="51"/>
      <c r="D22" s="18"/>
      <c r="E22" s="28">
        <v>21933</v>
      </c>
      <c r="F22" s="24"/>
      <c r="G22" s="28">
        <v>21440</v>
      </c>
      <c r="H22" s="18"/>
      <c r="I22" s="124">
        <v>12782</v>
      </c>
    </row>
    <row r="23" spans="1:9" ht="19.7" customHeight="1">
      <c r="A23" s="50" t="s">
        <v>32</v>
      </c>
      <c r="C23" s="51"/>
      <c r="D23" s="18"/>
      <c r="E23" s="31">
        <f>SUM(E21:E22)</f>
        <v>41549</v>
      </c>
      <c r="F23" s="24"/>
      <c r="G23" s="31">
        <f>SUM(G21:G22)</f>
        <v>40968</v>
      </c>
      <c r="H23" s="18"/>
      <c r="I23" s="32">
        <f>SUM(I21:I22)</f>
        <v>24194</v>
      </c>
    </row>
    <row r="24" spans="1:9" ht="19.7" customHeight="1">
      <c r="A24" s="63" t="s">
        <v>99</v>
      </c>
      <c r="B24" s="13"/>
      <c r="C24" s="51"/>
      <c r="D24" s="18"/>
      <c r="E24" s="24">
        <f>E20-E23</f>
        <v>45811</v>
      </c>
      <c r="F24" s="24"/>
      <c r="G24" s="24">
        <f>G20-G23</f>
        <v>46481</v>
      </c>
      <c r="H24" s="18"/>
      <c r="I24" s="18">
        <f>I20-I23</f>
        <v>17466</v>
      </c>
    </row>
    <row r="25" spans="1:9" ht="19.7" customHeight="1">
      <c r="A25" s="57" t="s">
        <v>130</v>
      </c>
      <c r="B25" s="13"/>
      <c r="C25" s="51"/>
      <c r="D25" s="18"/>
      <c r="E25" s="24">
        <v>339</v>
      </c>
      <c r="F25" s="24"/>
      <c r="G25" s="24">
        <v>339</v>
      </c>
      <c r="H25" s="18"/>
      <c r="I25" s="101">
        <v>330</v>
      </c>
    </row>
    <row r="26" spans="1:9" ht="19.7" customHeight="1">
      <c r="A26" s="57" t="s">
        <v>131</v>
      </c>
      <c r="B26" s="13"/>
      <c r="C26" s="51"/>
      <c r="D26" s="18"/>
      <c r="E26" s="28">
        <v>-15827</v>
      </c>
      <c r="F26" s="24"/>
      <c r="G26" s="28">
        <v>-15827</v>
      </c>
      <c r="H26" s="18"/>
      <c r="I26" s="124">
        <v>-15931</v>
      </c>
    </row>
    <row r="27" spans="1:9" ht="19.7" customHeight="1">
      <c r="A27" s="63" t="s">
        <v>163</v>
      </c>
      <c r="B27" s="13"/>
      <c r="C27" s="51"/>
      <c r="D27" s="18"/>
      <c r="E27" s="75">
        <f>SUM(E24:E26)</f>
        <v>30323</v>
      </c>
      <c r="F27" s="24"/>
      <c r="G27" s="75">
        <f>SUM(G24:G26)</f>
        <v>30993</v>
      </c>
      <c r="H27" s="18"/>
      <c r="I27" s="75">
        <f>SUM(I24:I26)</f>
        <v>1865</v>
      </c>
    </row>
    <row r="28" spans="1:9" ht="19.7" customHeight="1">
      <c r="A28" s="57" t="s">
        <v>161</v>
      </c>
      <c r="B28" s="13"/>
      <c r="C28" s="51">
        <v>5</v>
      </c>
      <c r="D28" s="18"/>
      <c r="E28" s="75">
        <v>0</v>
      </c>
      <c r="F28" s="24"/>
      <c r="G28" s="75">
        <v>-670</v>
      </c>
      <c r="H28" s="18"/>
      <c r="I28" s="75">
        <v>0</v>
      </c>
    </row>
    <row r="29" spans="1:9" ht="19.7" customHeight="1">
      <c r="A29" s="57" t="s">
        <v>205</v>
      </c>
      <c r="B29" s="13"/>
      <c r="C29" s="51">
        <v>6</v>
      </c>
      <c r="D29" s="18"/>
      <c r="E29" s="6">
        <v>-4</v>
      </c>
      <c r="F29" s="24"/>
      <c r="G29" s="28">
        <v>-4</v>
      </c>
      <c r="H29" s="18"/>
      <c r="I29" s="28">
        <v>0</v>
      </c>
    </row>
    <row r="30" spans="1:9" ht="19.7" customHeight="1">
      <c r="A30" s="14" t="s">
        <v>214</v>
      </c>
      <c r="B30" s="13"/>
      <c r="C30" s="51"/>
      <c r="D30" s="18"/>
      <c r="E30" s="75">
        <f>SUM(E27:E29)</f>
        <v>30319</v>
      </c>
      <c r="F30" s="24"/>
      <c r="G30" s="75">
        <f>SUM(G27:G29)</f>
        <v>30319</v>
      </c>
      <c r="H30" s="18"/>
      <c r="I30" s="75">
        <f>SUM(I27:I29)</f>
        <v>1865</v>
      </c>
    </row>
    <row r="31" spans="1:9" ht="19.7" customHeight="1">
      <c r="A31" s="57" t="s">
        <v>210</v>
      </c>
      <c r="B31" s="13"/>
      <c r="C31" s="115">
        <v>17</v>
      </c>
      <c r="D31" s="18"/>
      <c r="E31" s="75">
        <v>-12283</v>
      </c>
      <c r="F31" s="24"/>
      <c r="G31" s="75">
        <v>-12283</v>
      </c>
      <c r="H31" s="18"/>
      <c r="I31" s="101">
        <v>4196</v>
      </c>
    </row>
    <row r="32" spans="1:9" ht="19.7" customHeight="1">
      <c r="A32" s="50" t="s">
        <v>100</v>
      </c>
      <c r="C32" s="51"/>
      <c r="D32" s="59"/>
      <c r="E32" s="31">
        <f>SUM(E30:E31)</f>
        <v>18036</v>
      </c>
      <c r="F32" s="75"/>
      <c r="G32" s="31">
        <f>SUM(G30:G31)</f>
        <v>18036</v>
      </c>
      <c r="H32" s="59"/>
      <c r="I32" s="32">
        <f>SUM(I30:I31)</f>
        <v>6061</v>
      </c>
    </row>
    <row r="33" spans="1:19" s="78" customFormat="1" ht="19.7" customHeight="1">
      <c r="A33" s="1"/>
      <c r="C33" s="51"/>
      <c r="D33" s="2"/>
      <c r="E33" s="3"/>
      <c r="F33" s="2"/>
      <c r="G33" s="3"/>
      <c r="H33" s="2"/>
      <c r="I33" s="3"/>
      <c r="K33" s="22"/>
      <c r="M33" s="79"/>
      <c r="S33" s="79"/>
    </row>
    <row r="34" spans="1:19" s="78" customFormat="1" ht="19.7" customHeight="1">
      <c r="A34" s="1" t="s">
        <v>51</v>
      </c>
      <c r="C34" s="51"/>
      <c r="D34" s="2"/>
      <c r="E34" s="4"/>
      <c r="F34" s="2"/>
      <c r="G34" s="4"/>
      <c r="H34" s="2"/>
      <c r="I34" s="4"/>
      <c r="K34" s="22"/>
      <c r="M34" s="79"/>
      <c r="O34" s="79"/>
      <c r="Q34" s="79"/>
      <c r="S34" s="79"/>
    </row>
    <row r="35" spans="1:19" s="78" customFormat="1" ht="19.7" customHeight="1">
      <c r="A35" s="113" t="s">
        <v>190</v>
      </c>
      <c r="C35" s="51"/>
      <c r="D35" s="2"/>
      <c r="E35" s="4"/>
      <c r="F35" s="2"/>
      <c r="G35" s="4"/>
      <c r="H35" s="2"/>
      <c r="I35" s="4"/>
      <c r="K35" s="22"/>
      <c r="M35" s="79"/>
      <c r="O35" s="79"/>
      <c r="Q35" s="79"/>
      <c r="S35" s="79"/>
    </row>
    <row r="36" spans="1:19" s="78" customFormat="1" ht="19.7" customHeight="1">
      <c r="A36" s="5" t="s">
        <v>215</v>
      </c>
      <c r="C36" s="51"/>
      <c r="D36" s="2"/>
      <c r="E36" s="6">
        <v>752</v>
      </c>
      <c r="F36" s="2"/>
      <c r="G36" s="6">
        <v>752</v>
      </c>
      <c r="H36" s="2"/>
      <c r="I36" s="6">
        <v>0</v>
      </c>
      <c r="K36" s="22"/>
      <c r="M36" s="79"/>
      <c r="O36" s="79"/>
      <c r="Q36" s="79"/>
      <c r="S36" s="79"/>
    </row>
    <row r="37" spans="1:19" s="78" customFormat="1" ht="19.7" customHeight="1">
      <c r="A37" s="113" t="s">
        <v>192</v>
      </c>
      <c r="C37" s="51"/>
      <c r="D37" s="2"/>
      <c r="E37" s="6">
        <f>SUM(E36)</f>
        <v>752</v>
      </c>
      <c r="F37" s="2"/>
      <c r="G37" s="6">
        <f>SUM(G36)</f>
        <v>752</v>
      </c>
      <c r="H37" s="2"/>
      <c r="I37" s="6">
        <f>SUM(I36)</f>
        <v>0</v>
      </c>
      <c r="K37" s="22"/>
      <c r="M37" s="79"/>
      <c r="O37" s="79"/>
      <c r="Q37" s="79"/>
      <c r="S37" s="79"/>
    </row>
    <row r="38" spans="1:19" s="78" customFormat="1" ht="19.7" customHeight="1">
      <c r="A38" s="1" t="s">
        <v>56</v>
      </c>
      <c r="C38" s="51"/>
      <c r="D38" s="2"/>
      <c r="E38" s="6">
        <f>SUM(E37)</f>
        <v>752</v>
      </c>
      <c r="F38" s="2"/>
      <c r="G38" s="6">
        <f>SUM(G37)</f>
        <v>752</v>
      </c>
      <c r="H38" s="2"/>
      <c r="I38" s="6">
        <f>SUM(I37)</f>
        <v>0</v>
      </c>
      <c r="K38" s="22"/>
      <c r="M38" s="79"/>
      <c r="O38" s="79"/>
      <c r="Q38" s="79"/>
      <c r="S38" s="79"/>
    </row>
    <row r="39" spans="1:19" s="78" customFormat="1" ht="19.7" customHeight="1">
      <c r="A39" s="113"/>
      <c r="C39" s="51"/>
      <c r="D39" s="2"/>
      <c r="E39" s="8"/>
      <c r="F39" s="114"/>
      <c r="G39" s="8"/>
      <c r="H39" s="114"/>
      <c r="I39" s="8"/>
      <c r="K39" s="22"/>
      <c r="M39" s="79"/>
      <c r="O39" s="79"/>
      <c r="Q39" s="79"/>
      <c r="S39" s="79"/>
    </row>
    <row r="40" spans="1:19" s="78" customFormat="1" ht="19.7" customHeight="1" thickBot="1">
      <c r="A40" s="1" t="s">
        <v>63</v>
      </c>
      <c r="C40" s="51"/>
      <c r="D40" s="2"/>
      <c r="E40" s="64">
        <f>SUM(E32,E38)</f>
        <v>18788</v>
      </c>
      <c r="F40" s="2"/>
      <c r="G40" s="64">
        <f>SUM(G32,G38)</f>
        <v>18788</v>
      </c>
      <c r="H40" s="2"/>
      <c r="I40" s="64">
        <f>SUM(I32,I38)</f>
        <v>6061</v>
      </c>
      <c r="K40" s="22"/>
      <c r="M40" s="79"/>
      <c r="O40" s="79"/>
      <c r="Q40" s="79"/>
      <c r="S40" s="79"/>
    </row>
    <row r="41" spans="1:19" s="78" customFormat="1" ht="9.9499999999999993" customHeight="1" thickTop="1">
      <c r="A41" s="1"/>
      <c r="C41" s="51"/>
      <c r="D41" s="2"/>
      <c r="E41" s="8"/>
      <c r="F41" s="2"/>
      <c r="G41" s="8"/>
      <c r="H41" s="2"/>
      <c r="I41" s="8"/>
      <c r="K41" s="22"/>
      <c r="M41" s="79"/>
      <c r="O41" s="79"/>
      <c r="Q41" s="79"/>
      <c r="S41" s="79"/>
    </row>
    <row r="42" spans="1:19" s="78" customFormat="1" ht="19.7" customHeight="1">
      <c r="A42" s="1"/>
      <c r="C42" s="51"/>
      <c r="D42" s="2"/>
      <c r="E42" s="8"/>
      <c r="F42" s="2"/>
      <c r="G42" s="8"/>
      <c r="H42" s="2"/>
      <c r="I42" s="8" t="s">
        <v>195</v>
      </c>
      <c r="K42" s="22"/>
      <c r="M42" s="79"/>
      <c r="O42" s="79"/>
      <c r="Q42" s="79"/>
      <c r="S42" s="79"/>
    </row>
    <row r="43" spans="1:19" s="78" customFormat="1" ht="19.7" customHeight="1">
      <c r="A43" s="1" t="s">
        <v>88</v>
      </c>
      <c r="C43" s="115">
        <v>18</v>
      </c>
      <c r="D43" s="2"/>
      <c r="E43" s="3"/>
      <c r="F43" s="2"/>
      <c r="G43" s="3"/>
      <c r="H43" s="2"/>
      <c r="I43" s="3"/>
      <c r="K43" s="22"/>
      <c r="M43" s="79"/>
      <c r="O43" s="79"/>
      <c r="Q43" s="79"/>
      <c r="S43" s="79"/>
    </row>
    <row r="44" spans="1:19" s="78" customFormat="1" ht="19.7" customHeight="1">
      <c r="A44" s="5" t="s">
        <v>109</v>
      </c>
      <c r="C44" s="51"/>
      <c r="D44" s="2"/>
      <c r="E44" s="3"/>
      <c r="F44" s="2"/>
      <c r="G44" s="3"/>
      <c r="H44" s="2"/>
      <c r="I44" s="3"/>
      <c r="K44" s="22"/>
      <c r="M44" s="79"/>
      <c r="O44" s="79"/>
      <c r="Q44" s="79"/>
      <c r="S44" s="79"/>
    </row>
    <row r="45" spans="1:19" ht="19.7" customHeight="1" thickBot="1">
      <c r="A45" s="43" t="s">
        <v>110</v>
      </c>
      <c r="C45" s="51"/>
      <c r="D45" s="80"/>
      <c r="E45" s="122">
        <v>1.5800000000000002E-2</v>
      </c>
      <c r="F45" s="86"/>
      <c r="G45" s="122">
        <v>1.5800000000000002E-2</v>
      </c>
      <c r="H45" s="80"/>
      <c r="I45" s="123">
        <v>6.3632091023682908E-3</v>
      </c>
    </row>
    <row r="46" spans="1:19" s="78" customFormat="1" ht="19.7" customHeight="1" thickTop="1">
      <c r="A46" s="5" t="s">
        <v>134</v>
      </c>
      <c r="C46" s="51"/>
      <c r="D46" s="2"/>
      <c r="E46" s="87"/>
      <c r="F46" s="88"/>
      <c r="G46" s="87"/>
      <c r="H46" s="2"/>
      <c r="I46" s="120"/>
      <c r="K46" s="22"/>
      <c r="M46" s="79"/>
      <c r="O46" s="79"/>
      <c r="Q46" s="79"/>
      <c r="S46" s="79"/>
    </row>
    <row r="47" spans="1:19" ht="19.7" customHeight="1" thickBot="1">
      <c r="A47" s="43" t="s">
        <v>110</v>
      </c>
      <c r="C47" s="51"/>
      <c r="D47" s="80"/>
      <c r="E47" s="127"/>
      <c r="F47" s="86"/>
      <c r="G47" s="127"/>
      <c r="H47" s="80"/>
      <c r="I47" s="123">
        <v>6.3632091023682908E-3</v>
      </c>
    </row>
    <row r="48" spans="1:19" s="78" customFormat="1" ht="19.7" customHeight="1" thickTop="1">
      <c r="A48" s="1"/>
      <c r="C48" s="51"/>
      <c r="D48" s="2"/>
      <c r="E48" s="2"/>
      <c r="F48" s="2"/>
      <c r="G48" s="3"/>
      <c r="H48" s="2"/>
      <c r="I48" s="3"/>
      <c r="K48" s="22"/>
      <c r="M48" s="79"/>
      <c r="S48" s="79"/>
    </row>
    <row r="49" spans="1:24" s="78" customFormat="1" ht="19.7" customHeight="1">
      <c r="A49" s="43" t="s">
        <v>159</v>
      </c>
      <c r="D49" s="9"/>
      <c r="E49" s="9"/>
      <c r="F49" s="9"/>
      <c r="G49" s="70"/>
      <c r="H49" s="9"/>
      <c r="I49" s="10"/>
      <c r="K49" s="22"/>
      <c r="M49" s="79"/>
      <c r="O49" s="79"/>
      <c r="Q49" s="79"/>
      <c r="S49" s="79"/>
    </row>
    <row r="50" spans="1:24" s="9" customFormat="1" ht="19.7" customHeight="1">
      <c r="G50" s="70"/>
      <c r="I50" s="71" t="s">
        <v>60</v>
      </c>
      <c r="K50" s="70"/>
      <c r="M50" s="70"/>
      <c r="O50" s="70"/>
      <c r="Q50" s="70"/>
      <c r="S50" s="70"/>
    </row>
    <row r="51" spans="1:24" s="13" customFormat="1" ht="19.7" customHeight="1">
      <c r="A51" s="38" t="s">
        <v>153</v>
      </c>
      <c r="B51" s="16"/>
      <c r="C51" s="39"/>
      <c r="D51" s="12"/>
      <c r="E51" s="12"/>
      <c r="F51" s="12"/>
      <c r="G51" s="12"/>
      <c r="H51" s="12"/>
      <c r="I51" s="12"/>
    </row>
    <row r="52" spans="1:24" s="13" customFormat="1" ht="19.7" customHeight="1">
      <c r="A52" s="38" t="s">
        <v>103</v>
      </c>
      <c r="B52" s="16"/>
      <c r="C52" s="39"/>
      <c r="D52" s="12"/>
      <c r="E52" s="12"/>
      <c r="F52" s="12"/>
      <c r="G52" s="12"/>
      <c r="H52" s="12"/>
      <c r="I52" s="12"/>
    </row>
    <row r="53" spans="1:24" s="13" customFormat="1" ht="19.7" customHeight="1">
      <c r="A53" s="38" t="s">
        <v>199</v>
      </c>
      <c r="B53" s="16"/>
      <c r="C53" s="39"/>
      <c r="D53" s="12"/>
      <c r="E53" s="12"/>
      <c r="F53" s="12"/>
      <c r="G53" s="12"/>
      <c r="H53" s="12"/>
      <c r="I53" s="1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 s="13" customFormat="1" ht="19.7" customHeight="1">
      <c r="B54" s="16"/>
      <c r="C54" s="39"/>
      <c r="D54" s="12"/>
      <c r="E54" s="12"/>
      <c r="F54" s="12"/>
      <c r="G54" s="16"/>
      <c r="H54" s="12"/>
      <c r="I54" s="10" t="s">
        <v>82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s="13" customFormat="1" ht="19.7" customHeight="1">
      <c r="B55" s="16"/>
      <c r="C55" s="39"/>
      <c r="D55" s="12"/>
      <c r="E55" s="41" t="s">
        <v>154</v>
      </c>
      <c r="F55" s="42"/>
      <c r="G55" s="128" t="s">
        <v>155</v>
      </c>
      <c r="H55" s="128"/>
      <c r="I55" s="128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24" ht="19.7" customHeight="1">
      <c r="C56" s="44" t="s">
        <v>1</v>
      </c>
      <c r="D56" s="47"/>
      <c r="E56" s="46" t="s">
        <v>152</v>
      </c>
      <c r="F56" s="47"/>
      <c r="G56" s="46" t="s">
        <v>152</v>
      </c>
      <c r="H56" s="47"/>
      <c r="I56" s="72">
        <v>2564</v>
      </c>
    </row>
    <row r="57" spans="1:24" ht="19.7" customHeight="1">
      <c r="A57" s="50" t="s">
        <v>91</v>
      </c>
      <c r="C57" s="44"/>
      <c r="D57" s="47"/>
      <c r="E57" s="72"/>
      <c r="F57" s="47"/>
      <c r="G57" s="72"/>
      <c r="H57" s="47"/>
      <c r="I57" s="72"/>
    </row>
    <row r="58" spans="1:24" ht="19.7" customHeight="1">
      <c r="A58" s="50" t="s">
        <v>94</v>
      </c>
      <c r="C58" s="44"/>
      <c r="D58" s="47"/>
      <c r="E58" s="72"/>
      <c r="F58" s="47"/>
      <c r="G58" s="72"/>
      <c r="H58" s="47"/>
      <c r="I58" s="72"/>
    </row>
    <row r="59" spans="1:24" ht="19.7" customHeight="1">
      <c r="A59" s="57" t="s">
        <v>116</v>
      </c>
      <c r="B59" s="55"/>
      <c r="D59" s="18"/>
      <c r="E59" s="18">
        <v>256074</v>
      </c>
      <c r="F59" s="18"/>
      <c r="G59" s="18">
        <v>256544</v>
      </c>
      <c r="H59" s="18"/>
      <c r="I59" s="101">
        <v>202931</v>
      </c>
    </row>
    <row r="60" spans="1:24" ht="19.7" customHeight="1">
      <c r="A60" s="57" t="s">
        <v>117</v>
      </c>
      <c r="B60" s="55"/>
      <c r="C60" s="115">
        <v>16</v>
      </c>
      <c r="D60" s="18"/>
      <c r="E60" s="18">
        <v>126940</v>
      </c>
      <c r="F60" s="18"/>
      <c r="G60" s="18">
        <v>126546</v>
      </c>
      <c r="H60" s="18"/>
      <c r="I60" s="101">
        <v>97264</v>
      </c>
    </row>
    <row r="61" spans="1:24" ht="19.7" customHeight="1">
      <c r="A61" s="50" t="s">
        <v>95</v>
      </c>
      <c r="B61" s="55"/>
      <c r="C61" s="51"/>
      <c r="D61" s="18"/>
      <c r="E61" s="31">
        <f>SUM(E59:E60)</f>
        <v>383014</v>
      </c>
      <c r="F61" s="24"/>
      <c r="G61" s="31">
        <f>SUM(G59:G60)</f>
        <v>383090</v>
      </c>
      <c r="H61" s="18"/>
      <c r="I61" s="32">
        <f>SUM(I59:I60)</f>
        <v>300195</v>
      </c>
    </row>
    <row r="62" spans="1:24" ht="19.7" customHeight="1">
      <c r="A62" s="50" t="s">
        <v>96</v>
      </c>
      <c r="B62" s="55"/>
      <c r="C62" s="51"/>
      <c r="D62" s="18"/>
      <c r="E62" s="24"/>
      <c r="F62" s="24"/>
      <c r="G62" s="24"/>
      <c r="H62" s="18"/>
      <c r="I62" s="18"/>
    </row>
    <row r="63" spans="1:24" ht="19.7" customHeight="1">
      <c r="A63" s="43" t="s">
        <v>118</v>
      </c>
      <c r="B63" s="55"/>
      <c r="D63" s="18"/>
      <c r="E63" s="24">
        <v>30750</v>
      </c>
      <c r="F63" s="24"/>
      <c r="G63" s="24">
        <v>30750</v>
      </c>
      <c r="H63" s="18"/>
      <c r="I63" s="101">
        <v>21085</v>
      </c>
    </row>
    <row r="64" spans="1:24" ht="19.7" customHeight="1">
      <c r="A64" s="43" t="s">
        <v>105</v>
      </c>
      <c r="B64" s="55"/>
      <c r="C64" s="115"/>
      <c r="D64" s="18"/>
      <c r="E64" s="24">
        <v>108409</v>
      </c>
      <c r="F64" s="24"/>
      <c r="G64" s="24">
        <v>108057</v>
      </c>
      <c r="H64" s="18"/>
      <c r="I64" s="101">
        <v>68207</v>
      </c>
    </row>
    <row r="65" spans="1:9" ht="19.7" customHeight="1">
      <c r="A65" s="63" t="s">
        <v>97</v>
      </c>
      <c r="B65" s="55"/>
      <c r="C65" s="51"/>
      <c r="D65" s="18"/>
      <c r="E65" s="31">
        <f>SUM(E63:E64)</f>
        <v>139159</v>
      </c>
      <c r="F65" s="24"/>
      <c r="G65" s="31">
        <f>SUM(G63:G64)</f>
        <v>138807</v>
      </c>
      <c r="H65" s="18"/>
      <c r="I65" s="32">
        <f>SUM(I63:I64)</f>
        <v>89292</v>
      </c>
    </row>
    <row r="66" spans="1:9" ht="19.7" customHeight="1">
      <c r="A66" s="63" t="s">
        <v>64</v>
      </c>
      <c r="C66" s="51"/>
      <c r="D66" s="18"/>
      <c r="E66" s="73">
        <f>E61-E65</f>
        <v>243855</v>
      </c>
      <c r="F66" s="24"/>
      <c r="G66" s="73">
        <f>G61-G65</f>
        <v>244283</v>
      </c>
      <c r="H66" s="18"/>
      <c r="I66" s="74">
        <f>I61-I65</f>
        <v>210903</v>
      </c>
    </row>
    <row r="67" spans="1:9" ht="19.7" customHeight="1">
      <c r="A67" s="57" t="s">
        <v>223</v>
      </c>
      <c r="C67" s="51">
        <v>8</v>
      </c>
      <c r="D67" s="76"/>
      <c r="E67" s="77">
        <v>-4459</v>
      </c>
      <c r="F67" s="77"/>
      <c r="G67" s="77">
        <v>-4459</v>
      </c>
      <c r="H67" s="76"/>
      <c r="I67" s="82">
        <v>-75639</v>
      </c>
    </row>
    <row r="68" spans="1:9" ht="19.7" customHeight="1">
      <c r="A68" s="57" t="s">
        <v>30</v>
      </c>
      <c r="B68" s="55"/>
      <c r="C68" s="51"/>
      <c r="D68" s="18"/>
      <c r="E68" s="28">
        <v>32455</v>
      </c>
      <c r="F68" s="24"/>
      <c r="G68" s="28">
        <v>32398</v>
      </c>
      <c r="H68" s="18"/>
      <c r="I68" s="124">
        <v>38989</v>
      </c>
    </row>
    <row r="69" spans="1:9" ht="19.7" customHeight="1">
      <c r="A69" s="63" t="s">
        <v>65</v>
      </c>
      <c r="B69" s="55"/>
      <c r="C69" s="51"/>
      <c r="D69" s="18"/>
      <c r="E69" s="31">
        <f>SUM(E66:E68)</f>
        <v>271851</v>
      </c>
      <c r="F69" s="24"/>
      <c r="G69" s="31">
        <f>SUM(G66:G68)</f>
        <v>272222</v>
      </c>
      <c r="H69" s="18"/>
      <c r="I69" s="32">
        <f>SUM(I66:I68)</f>
        <v>174253</v>
      </c>
    </row>
    <row r="70" spans="1:9" ht="19.7" customHeight="1">
      <c r="A70" s="57" t="s">
        <v>108</v>
      </c>
      <c r="B70" s="55"/>
      <c r="C70" s="51"/>
      <c r="D70" s="18"/>
      <c r="E70" s="24">
        <v>51755</v>
      </c>
      <c r="F70" s="24"/>
      <c r="G70" s="24">
        <v>51590</v>
      </c>
      <c r="H70" s="18"/>
      <c r="I70" s="101">
        <v>39473</v>
      </c>
    </row>
    <row r="71" spans="1:9" ht="19.7" customHeight="1">
      <c r="A71" s="57" t="s">
        <v>31</v>
      </c>
      <c r="B71" s="55"/>
      <c r="C71" s="51"/>
      <c r="D71" s="18"/>
      <c r="E71" s="28">
        <v>61584</v>
      </c>
      <c r="F71" s="24"/>
      <c r="G71" s="28">
        <v>60701</v>
      </c>
      <c r="H71" s="18"/>
      <c r="I71" s="124">
        <v>38129</v>
      </c>
    </row>
    <row r="72" spans="1:9" ht="19.7" customHeight="1">
      <c r="A72" s="50" t="s">
        <v>32</v>
      </c>
      <c r="C72" s="51"/>
      <c r="D72" s="18"/>
      <c r="E72" s="31">
        <f>SUM(E70:E71)</f>
        <v>113339</v>
      </c>
      <c r="F72" s="24"/>
      <c r="G72" s="31">
        <f>SUM(G70:G71)</f>
        <v>112291</v>
      </c>
      <c r="H72" s="18"/>
      <c r="I72" s="32">
        <f>SUM(I70:I71)</f>
        <v>77602</v>
      </c>
    </row>
    <row r="73" spans="1:9" ht="19.7" customHeight="1">
      <c r="A73" s="63" t="s">
        <v>99</v>
      </c>
      <c r="B73" s="13"/>
      <c r="C73" s="51"/>
      <c r="D73" s="18"/>
      <c r="E73" s="24">
        <f>E69-E72</f>
        <v>158512</v>
      </c>
      <c r="F73" s="24"/>
      <c r="G73" s="24">
        <f>G69-G72</f>
        <v>159931</v>
      </c>
      <c r="H73" s="18"/>
      <c r="I73" s="18">
        <f>I69-I72</f>
        <v>96651</v>
      </c>
    </row>
    <row r="74" spans="1:9" ht="19.7" customHeight="1">
      <c r="A74" s="57" t="s">
        <v>130</v>
      </c>
      <c r="B74" s="13"/>
      <c r="C74" s="51"/>
      <c r="D74" s="18"/>
      <c r="E74" s="24">
        <v>906</v>
      </c>
      <c r="F74" s="24"/>
      <c r="G74" s="24">
        <v>906</v>
      </c>
      <c r="H74" s="18"/>
      <c r="I74" s="101">
        <v>967</v>
      </c>
    </row>
    <row r="75" spans="1:9" ht="19.7" customHeight="1">
      <c r="A75" s="57" t="s">
        <v>131</v>
      </c>
      <c r="B75" s="13"/>
      <c r="C75" s="51"/>
      <c r="D75" s="18"/>
      <c r="E75" s="28">
        <v>-57437</v>
      </c>
      <c r="F75" s="24"/>
      <c r="G75" s="28">
        <v>-57437</v>
      </c>
      <c r="H75" s="18"/>
      <c r="I75" s="124">
        <v>-48748</v>
      </c>
    </row>
    <row r="76" spans="1:9" ht="19.7" customHeight="1">
      <c r="A76" s="63" t="s">
        <v>163</v>
      </c>
      <c r="B76" s="13"/>
      <c r="C76" s="51"/>
      <c r="D76" s="18"/>
      <c r="E76" s="75">
        <f>SUM(E73:E75)</f>
        <v>101981</v>
      </c>
      <c r="F76" s="24"/>
      <c r="G76" s="75">
        <f>SUM(G73:G75)</f>
        <v>103400</v>
      </c>
      <c r="H76" s="18"/>
      <c r="I76" s="75">
        <f>SUM(I73:I75)</f>
        <v>48870</v>
      </c>
    </row>
    <row r="77" spans="1:9" ht="19.7" customHeight="1">
      <c r="A77" s="57" t="s">
        <v>161</v>
      </c>
      <c r="B77" s="13"/>
      <c r="C77" s="51">
        <v>5</v>
      </c>
      <c r="D77" s="18"/>
      <c r="E77" s="75">
        <v>0</v>
      </c>
      <c r="F77" s="24"/>
      <c r="G77" s="75">
        <v>-1419</v>
      </c>
      <c r="H77" s="18"/>
      <c r="I77" s="75">
        <v>0</v>
      </c>
    </row>
    <row r="78" spans="1:9" ht="19.7" customHeight="1">
      <c r="A78" s="57" t="s">
        <v>205</v>
      </c>
      <c r="B78" s="13"/>
      <c r="C78" s="51">
        <v>6</v>
      </c>
      <c r="D78" s="18"/>
      <c r="E78" s="6">
        <v>-4</v>
      </c>
      <c r="F78" s="24"/>
      <c r="G78" s="28">
        <v>-4</v>
      </c>
      <c r="H78" s="18"/>
      <c r="I78" s="28">
        <v>0</v>
      </c>
    </row>
    <row r="79" spans="1:9" ht="19.7" customHeight="1">
      <c r="A79" s="14" t="s">
        <v>214</v>
      </c>
      <c r="B79" s="13"/>
      <c r="C79" s="51"/>
      <c r="D79" s="18"/>
      <c r="E79" s="75">
        <f>SUM(E76:E78)</f>
        <v>101977</v>
      </c>
      <c r="F79" s="24"/>
      <c r="G79" s="75">
        <f>SUM(G76:G78)</f>
        <v>101977</v>
      </c>
      <c r="H79" s="18"/>
      <c r="I79" s="75">
        <f>SUM(I76:I78)</f>
        <v>48870</v>
      </c>
    </row>
    <row r="80" spans="1:9" ht="19.7" customHeight="1">
      <c r="A80" s="57" t="s">
        <v>210</v>
      </c>
      <c r="B80" s="13"/>
      <c r="C80" s="115">
        <v>17</v>
      </c>
      <c r="D80" s="18"/>
      <c r="E80" s="75">
        <v>-25005</v>
      </c>
      <c r="F80" s="24"/>
      <c r="G80" s="75">
        <v>-25005</v>
      </c>
      <c r="H80" s="18"/>
      <c r="I80" s="101">
        <v>405</v>
      </c>
    </row>
    <row r="81" spans="1:19" ht="19.7" customHeight="1">
      <c r="A81" s="50" t="s">
        <v>100</v>
      </c>
      <c r="C81" s="51"/>
      <c r="D81" s="59"/>
      <c r="E81" s="31">
        <f>SUM(E79:E80)</f>
        <v>76972</v>
      </c>
      <c r="F81" s="75"/>
      <c r="G81" s="31">
        <f>SUM(G79:G80)</f>
        <v>76972</v>
      </c>
      <c r="H81" s="59"/>
      <c r="I81" s="32">
        <f>SUM(I79:I80)</f>
        <v>49275</v>
      </c>
    </row>
    <row r="82" spans="1:19" s="78" customFormat="1" ht="19.7" customHeight="1">
      <c r="A82" s="1"/>
      <c r="C82" s="51"/>
      <c r="D82" s="2"/>
      <c r="E82" s="3"/>
      <c r="F82" s="2"/>
      <c r="G82" s="3"/>
      <c r="H82" s="2"/>
      <c r="I82" s="3"/>
      <c r="K82" s="22"/>
      <c r="M82" s="79"/>
      <c r="S82" s="79"/>
    </row>
    <row r="83" spans="1:19" s="78" customFormat="1" ht="19.7" customHeight="1">
      <c r="A83" s="1" t="s">
        <v>51</v>
      </c>
      <c r="C83" s="51"/>
      <c r="D83" s="2"/>
      <c r="E83" s="4"/>
      <c r="F83" s="2"/>
      <c r="G83" s="4"/>
      <c r="H83" s="2"/>
      <c r="I83" s="4"/>
      <c r="K83" s="22"/>
      <c r="M83" s="79"/>
      <c r="O83" s="79"/>
      <c r="Q83" s="79"/>
      <c r="S83" s="79"/>
    </row>
    <row r="84" spans="1:19" s="78" customFormat="1" ht="19.7" customHeight="1">
      <c r="A84" s="113" t="s">
        <v>190</v>
      </c>
      <c r="C84" s="51"/>
      <c r="D84" s="2"/>
      <c r="E84" s="4"/>
      <c r="F84" s="2"/>
      <c r="G84" s="4"/>
      <c r="H84" s="2"/>
      <c r="I84" s="4"/>
      <c r="K84" s="22"/>
      <c r="M84" s="79"/>
      <c r="O84" s="79"/>
      <c r="Q84" s="79"/>
      <c r="S84" s="79"/>
    </row>
    <row r="85" spans="1:19" s="78" customFormat="1" ht="19.7" customHeight="1">
      <c r="A85" s="5" t="s">
        <v>191</v>
      </c>
      <c r="C85" s="51"/>
      <c r="D85" s="2"/>
      <c r="E85" s="6">
        <v>-8502</v>
      </c>
      <c r="F85" s="2"/>
      <c r="G85" s="6">
        <v>-8502</v>
      </c>
      <c r="H85" s="2"/>
      <c r="I85" s="6">
        <v>0</v>
      </c>
      <c r="K85" s="22"/>
      <c r="M85" s="79"/>
      <c r="O85" s="79"/>
      <c r="Q85" s="79"/>
      <c r="S85" s="79"/>
    </row>
    <row r="86" spans="1:19" s="78" customFormat="1" ht="19.7" customHeight="1">
      <c r="A86" s="113" t="s">
        <v>192</v>
      </c>
      <c r="C86" s="51"/>
      <c r="D86" s="2"/>
      <c r="E86" s="6">
        <f>SUM(E85)</f>
        <v>-8502</v>
      </c>
      <c r="F86" s="2"/>
      <c r="G86" s="6">
        <f>SUM(G85)</f>
        <v>-8502</v>
      </c>
      <c r="H86" s="2"/>
      <c r="I86" s="6">
        <f>SUM(I85)</f>
        <v>0</v>
      </c>
      <c r="K86" s="22"/>
      <c r="M86" s="79"/>
      <c r="O86" s="79"/>
      <c r="Q86" s="79"/>
      <c r="S86" s="79"/>
    </row>
    <row r="87" spans="1:19" s="78" customFormat="1" ht="19.7" customHeight="1">
      <c r="A87" s="1" t="s">
        <v>56</v>
      </c>
      <c r="C87" s="51"/>
      <c r="D87" s="2"/>
      <c r="E87" s="6">
        <f>SUM(E86)</f>
        <v>-8502</v>
      </c>
      <c r="F87" s="2"/>
      <c r="G87" s="6">
        <f>SUM(G86)</f>
        <v>-8502</v>
      </c>
      <c r="H87" s="2"/>
      <c r="I87" s="6">
        <f>SUM(I86)</f>
        <v>0</v>
      </c>
      <c r="K87" s="22"/>
      <c r="M87" s="79"/>
      <c r="O87" s="79"/>
      <c r="Q87" s="79"/>
      <c r="S87" s="79"/>
    </row>
    <row r="88" spans="1:19" s="78" customFormat="1" ht="19.7" customHeight="1">
      <c r="A88" s="1"/>
      <c r="C88" s="51"/>
      <c r="D88" s="2"/>
      <c r="E88" s="3"/>
      <c r="F88" s="2"/>
      <c r="G88" s="3"/>
      <c r="H88" s="2"/>
      <c r="I88" s="3"/>
      <c r="K88" s="22"/>
      <c r="M88" s="79"/>
      <c r="S88" s="79"/>
    </row>
    <row r="89" spans="1:19" s="78" customFormat="1" ht="19.7" customHeight="1" thickBot="1">
      <c r="A89" s="1" t="s">
        <v>63</v>
      </c>
      <c r="C89" s="51"/>
      <c r="D89" s="2"/>
      <c r="E89" s="64">
        <f>SUM(E81,E87)</f>
        <v>68470</v>
      </c>
      <c r="F89" s="2"/>
      <c r="G89" s="64">
        <f>SUM(G81,G87)</f>
        <v>68470</v>
      </c>
      <c r="H89" s="2"/>
      <c r="I89" s="64">
        <f>SUM(I81,I87)</f>
        <v>49275</v>
      </c>
      <c r="K89" s="22"/>
      <c r="M89" s="79"/>
      <c r="O89" s="79"/>
      <c r="Q89" s="79"/>
      <c r="S89" s="79"/>
    </row>
    <row r="90" spans="1:19" s="78" customFormat="1" ht="9.9499999999999993" customHeight="1" thickTop="1">
      <c r="A90" s="1"/>
      <c r="C90" s="51"/>
      <c r="D90" s="2"/>
      <c r="E90" s="8"/>
      <c r="F90" s="2"/>
      <c r="G90" s="8"/>
      <c r="H90" s="2"/>
      <c r="I90" s="8"/>
      <c r="K90" s="22"/>
      <c r="M90" s="79"/>
      <c r="O90" s="79"/>
      <c r="Q90" s="79"/>
      <c r="S90" s="79"/>
    </row>
    <row r="91" spans="1:19" s="78" customFormat="1" ht="19.7" customHeight="1">
      <c r="A91" s="1"/>
      <c r="C91" s="51"/>
      <c r="D91" s="2"/>
      <c r="E91" s="8"/>
      <c r="F91" s="2"/>
      <c r="G91" s="8"/>
      <c r="H91" s="2"/>
      <c r="I91" s="8" t="s">
        <v>195</v>
      </c>
      <c r="K91" s="22"/>
      <c r="M91" s="79"/>
      <c r="O91" s="79"/>
      <c r="Q91" s="79"/>
      <c r="S91" s="79"/>
    </row>
    <row r="92" spans="1:19" s="78" customFormat="1" ht="19.7" customHeight="1">
      <c r="A92" s="1" t="s">
        <v>88</v>
      </c>
      <c r="C92" s="115">
        <v>18</v>
      </c>
      <c r="D92" s="2"/>
      <c r="E92" s="3"/>
      <c r="F92" s="2"/>
      <c r="G92" s="3"/>
      <c r="H92" s="2"/>
      <c r="I92" s="3"/>
      <c r="K92" s="22"/>
      <c r="M92" s="79"/>
      <c r="O92" s="79"/>
      <c r="Q92" s="79"/>
      <c r="S92" s="79"/>
    </row>
    <row r="93" spans="1:19" s="78" customFormat="1" ht="19.7" customHeight="1">
      <c r="A93" s="5" t="s">
        <v>109</v>
      </c>
      <c r="C93" s="51"/>
      <c r="D93" s="2"/>
      <c r="E93" s="3"/>
      <c r="F93" s="2"/>
      <c r="G93" s="3"/>
      <c r="H93" s="2"/>
      <c r="I93" s="3"/>
      <c r="K93" s="22"/>
      <c r="M93" s="79"/>
      <c r="O93" s="79"/>
      <c r="Q93" s="79"/>
      <c r="S93" s="79"/>
    </row>
    <row r="94" spans="1:19" ht="19.7" customHeight="1" thickBot="1">
      <c r="A94" s="43" t="s">
        <v>110</v>
      </c>
      <c r="C94" s="51"/>
      <c r="D94" s="80"/>
      <c r="E94" s="122">
        <v>7.4200000000000002E-2</v>
      </c>
      <c r="F94" s="86"/>
      <c r="G94" s="122">
        <v>7.4200000000000002E-2</v>
      </c>
      <c r="H94" s="80"/>
      <c r="I94" s="123">
        <v>5.4683008619885023E-2</v>
      </c>
    </row>
    <row r="95" spans="1:19" s="78" customFormat="1" ht="19.7" customHeight="1" thickTop="1">
      <c r="A95" s="5" t="s">
        <v>134</v>
      </c>
      <c r="C95" s="51"/>
      <c r="D95" s="2"/>
      <c r="E95" s="87"/>
      <c r="F95" s="88"/>
      <c r="G95" s="87"/>
      <c r="H95" s="2"/>
      <c r="I95" s="121"/>
      <c r="K95" s="22"/>
      <c r="M95" s="79"/>
      <c r="O95" s="79"/>
      <c r="Q95" s="79"/>
      <c r="S95" s="79"/>
    </row>
    <row r="96" spans="1:19" ht="19.7" customHeight="1" thickBot="1">
      <c r="A96" s="43" t="s">
        <v>110</v>
      </c>
      <c r="C96" s="51"/>
      <c r="D96" s="80"/>
      <c r="E96" s="122">
        <v>7.3800000000000004E-2</v>
      </c>
      <c r="F96" s="86"/>
      <c r="G96" s="122">
        <v>7.3800000000000004E-2</v>
      </c>
      <c r="H96" s="80"/>
      <c r="I96" s="123">
        <v>5.3377163866744702E-2</v>
      </c>
    </row>
    <row r="97" spans="1:19" s="78" customFormat="1" ht="19.7" customHeight="1" thickTop="1">
      <c r="A97" s="1"/>
      <c r="C97" s="51"/>
      <c r="D97" s="2"/>
      <c r="E97" s="2"/>
      <c r="F97" s="2"/>
      <c r="G97" s="3"/>
      <c r="H97" s="2"/>
      <c r="I97" s="3"/>
      <c r="K97" s="22"/>
      <c r="M97" s="79"/>
      <c r="S97" s="79"/>
    </row>
    <row r="98" spans="1:19" s="78" customFormat="1" ht="19.7" customHeight="1">
      <c r="A98" s="43" t="s">
        <v>159</v>
      </c>
      <c r="D98" s="9"/>
      <c r="E98" s="9"/>
      <c r="F98" s="9"/>
      <c r="G98" s="70"/>
      <c r="H98" s="9"/>
      <c r="I98" s="10"/>
      <c r="K98" s="22"/>
      <c r="M98" s="79"/>
      <c r="O98" s="79"/>
      <c r="Q98" s="79"/>
      <c r="S98" s="79"/>
    </row>
    <row r="99" spans="1:19" s="43" customFormat="1" ht="19.7" customHeight="1">
      <c r="B99" s="22"/>
      <c r="D99" s="22"/>
      <c r="E99" s="22"/>
      <c r="F99" s="22"/>
      <c r="G99" s="81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</row>
    <row r="100" spans="1:19" s="43" customFormat="1" ht="19.7" customHeight="1">
      <c r="B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</row>
    <row r="101" spans="1:19" s="43" customFormat="1" ht="19.7" customHeight="1">
      <c r="B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</row>
    <row r="102" spans="1:19" s="43" customFormat="1" ht="19.7" customHeight="1">
      <c r="B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s="43" customFormat="1" ht="19.7" customHeight="1">
      <c r="B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</row>
    <row r="104" spans="1:19" s="43" customFormat="1" ht="19.7" customHeight="1">
      <c r="B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</row>
    <row r="105" spans="1:19" s="43" customFormat="1" ht="19.7" customHeight="1">
      <c r="B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</row>
    <row r="106" spans="1:19" s="43" customFormat="1" ht="19.7" customHeight="1">
      <c r="B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</row>
    <row r="107" spans="1:19" s="43" customFormat="1" ht="19.7" customHeight="1">
      <c r="B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</row>
    <row r="108" spans="1:19" s="43" customFormat="1" ht="19.7" customHeight="1">
      <c r="B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</row>
    <row r="109" spans="1:19" s="43" customFormat="1" ht="19.7" customHeight="1">
      <c r="B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</row>
    <row r="110" spans="1:19" s="43" customFormat="1" ht="19.7" customHeight="1">
      <c r="B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</row>
    <row r="111" spans="1:19" s="43" customFormat="1" ht="19.7" customHeight="1">
      <c r="B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</row>
  </sheetData>
  <mergeCells count="2">
    <mergeCell ref="G55:I55"/>
    <mergeCell ref="G6:I6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headerFooter>
    <evenHeader>&amp;R&amp;"Arial,Italic"&amp;12For internal use only</evenHeader>
  </headerFooter>
  <rowBreaks count="1" manualBreakCount="1">
    <brk id="49" max="16383" man="1"/>
  </rowBreaks>
  <colBreaks count="1" manualBreakCount="1">
    <brk id="9" min="49" max="9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showGridLines="0" zoomScale="55" zoomScaleNormal="55" zoomScaleSheetLayoutView="85" workbookViewId="0">
      <selection activeCell="T3" sqref="T3"/>
    </sheetView>
  </sheetViews>
  <sheetFormatPr defaultColWidth="9.140625" defaultRowHeight="23.25"/>
  <cols>
    <col min="1" max="1" width="12.85546875" style="89" customWidth="1"/>
    <col min="2" max="2" width="10.5703125" style="89" customWidth="1"/>
    <col min="3" max="3" width="14" style="89" customWidth="1"/>
    <col min="4" max="4" width="1.140625" style="99" customWidth="1"/>
    <col min="5" max="5" width="16.42578125" style="89" customWidth="1"/>
    <col min="6" max="6" width="1.140625" style="89" customWidth="1"/>
    <col min="7" max="7" width="16.42578125" style="89" customWidth="1"/>
    <col min="8" max="8" width="1.140625" style="89" customWidth="1"/>
    <col min="9" max="9" width="16.42578125" style="89" customWidth="1"/>
    <col min="10" max="10" width="1.140625" style="89" customWidth="1"/>
    <col min="11" max="11" width="16.42578125" style="89" customWidth="1"/>
    <col min="12" max="12" width="1" style="89" customWidth="1"/>
    <col min="13" max="13" width="16.42578125" style="89" customWidth="1"/>
    <col min="14" max="14" width="1" style="89" customWidth="1"/>
    <col min="15" max="15" width="16.42578125" style="89" customWidth="1"/>
    <col min="16" max="16" width="1" style="89" customWidth="1"/>
    <col min="17" max="17" width="16.42578125" style="89" customWidth="1"/>
    <col min="18" max="16384" width="9.140625" style="89"/>
  </cols>
  <sheetData>
    <row r="1" spans="1:19" ht="22.5" customHeight="1">
      <c r="B1" s="90"/>
      <c r="C1" s="90"/>
      <c r="D1" s="91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2" t="s">
        <v>60</v>
      </c>
    </row>
    <row r="2" spans="1:19" ht="22.5" customHeight="1">
      <c r="A2" s="93" t="s">
        <v>153</v>
      </c>
      <c r="B2" s="94"/>
      <c r="C2" s="94"/>
      <c r="D2" s="95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9" ht="22.5" customHeight="1">
      <c r="A3" s="94" t="s">
        <v>69</v>
      </c>
      <c r="B3" s="94"/>
      <c r="C3" s="94"/>
      <c r="D3" s="95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9" ht="22.5" customHeight="1">
      <c r="A4" s="94" t="s">
        <v>199</v>
      </c>
      <c r="B4" s="94"/>
      <c r="C4" s="94"/>
      <c r="D4" s="95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9" ht="22.5" customHeight="1">
      <c r="B5" s="96"/>
      <c r="C5" s="96"/>
      <c r="D5" s="97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8" t="s">
        <v>62</v>
      </c>
    </row>
    <row r="6" spans="1:19" ht="22.5" customHeight="1">
      <c r="B6" s="96"/>
      <c r="C6" s="96"/>
      <c r="D6" s="97"/>
      <c r="E6" s="130" t="s">
        <v>154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99"/>
      <c r="S6" s="99"/>
    </row>
    <row r="7" spans="1:19" ht="22.5" customHeight="1">
      <c r="B7" s="96"/>
      <c r="C7" s="96"/>
      <c r="D7" s="97"/>
      <c r="E7" s="102"/>
      <c r="F7" s="102"/>
      <c r="G7" s="102"/>
      <c r="H7" s="102"/>
      <c r="I7" s="102"/>
      <c r="J7" s="102"/>
      <c r="K7" s="118"/>
      <c r="L7" s="118"/>
      <c r="M7" s="131" t="s">
        <v>186</v>
      </c>
      <c r="N7" s="131"/>
      <c r="O7" s="131"/>
      <c r="P7" s="99"/>
      <c r="Q7" s="99"/>
      <c r="R7" s="99"/>
      <c r="S7" s="99"/>
    </row>
    <row r="8" spans="1:19" ht="22.35" customHeight="1">
      <c r="B8" s="96"/>
      <c r="C8" s="96"/>
      <c r="D8" s="97"/>
      <c r="E8" s="102"/>
      <c r="F8" s="102"/>
      <c r="G8" s="102"/>
      <c r="H8" s="102"/>
      <c r="I8" s="102"/>
      <c r="J8" s="102"/>
      <c r="K8" s="102"/>
      <c r="L8" s="102"/>
      <c r="M8" s="102" t="s">
        <v>187</v>
      </c>
      <c r="N8" s="102"/>
      <c r="O8" s="102"/>
      <c r="P8" s="99"/>
      <c r="Q8" s="99"/>
      <c r="R8" s="99"/>
      <c r="S8" s="99"/>
    </row>
    <row r="9" spans="1:19" ht="22.5" customHeight="1">
      <c r="B9" s="96"/>
      <c r="C9" s="96"/>
      <c r="D9" s="97"/>
      <c r="E9" s="100"/>
      <c r="F9" s="100"/>
      <c r="G9" s="100"/>
      <c r="H9" s="100"/>
      <c r="I9" s="100"/>
      <c r="J9" s="100"/>
      <c r="K9" s="100"/>
      <c r="L9" s="100"/>
      <c r="M9" s="116" t="s">
        <v>188</v>
      </c>
      <c r="N9" s="100"/>
      <c r="O9" s="100"/>
      <c r="P9" s="100"/>
      <c r="Q9" s="100"/>
      <c r="R9" s="99"/>
      <c r="S9" s="99"/>
    </row>
    <row r="10" spans="1:19" ht="22.5" customHeight="1">
      <c r="B10" s="96"/>
      <c r="C10" s="96"/>
      <c r="D10" s="97"/>
      <c r="E10" s="100"/>
      <c r="F10" s="100"/>
      <c r="G10" s="100"/>
      <c r="H10" s="100"/>
      <c r="I10" s="100"/>
      <c r="J10" s="100"/>
      <c r="K10" s="100"/>
      <c r="L10" s="100"/>
      <c r="M10" s="117" t="s">
        <v>184</v>
      </c>
      <c r="N10" s="100"/>
      <c r="O10" s="117" t="s">
        <v>181</v>
      </c>
      <c r="P10" s="100"/>
      <c r="Q10" s="100"/>
    </row>
    <row r="11" spans="1:19" s="101" customFormat="1" ht="22.5" customHeight="1">
      <c r="E11" s="102" t="s">
        <v>21</v>
      </c>
      <c r="G11" s="101" t="s">
        <v>46</v>
      </c>
      <c r="I11" s="129" t="s">
        <v>24</v>
      </c>
      <c r="J11" s="129"/>
      <c r="K11" s="129"/>
      <c r="L11" s="102"/>
      <c r="M11" s="102" t="s">
        <v>185</v>
      </c>
      <c r="N11" s="102"/>
      <c r="O11" s="102" t="s">
        <v>182</v>
      </c>
      <c r="P11" s="102"/>
      <c r="Q11" s="101" t="s">
        <v>70</v>
      </c>
    </row>
    <row r="12" spans="1:19" s="101" customFormat="1" ht="22.5" customHeight="1">
      <c r="D12" s="102"/>
      <c r="E12" s="124" t="s">
        <v>47</v>
      </c>
      <c r="G12" s="124" t="s">
        <v>48</v>
      </c>
      <c r="I12" s="124" t="s">
        <v>49</v>
      </c>
      <c r="K12" s="124" t="s">
        <v>50</v>
      </c>
      <c r="M12" s="124" t="s">
        <v>189</v>
      </c>
      <c r="O12" s="124" t="s">
        <v>183</v>
      </c>
      <c r="Q12" s="124" t="s">
        <v>71</v>
      </c>
    </row>
    <row r="13" spans="1:19" ht="22.5" customHeight="1">
      <c r="A13" s="103" t="s">
        <v>151</v>
      </c>
      <c r="D13" s="102"/>
      <c r="E13" s="101">
        <v>929068</v>
      </c>
      <c r="F13" s="101"/>
      <c r="G13" s="101">
        <v>464755</v>
      </c>
      <c r="H13" s="101"/>
      <c r="I13" s="101">
        <v>49431</v>
      </c>
      <c r="J13" s="101"/>
      <c r="K13" s="101">
        <v>298633</v>
      </c>
      <c r="L13" s="101"/>
      <c r="M13" s="104">
        <v>0</v>
      </c>
      <c r="N13" s="101"/>
      <c r="O13" s="104">
        <f>SUM(M13)</f>
        <v>0</v>
      </c>
      <c r="P13" s="101"/>
      <c r="Q13" s="101">
        <f>SUM(E13:K13)+O13</f>
        <v>1741887</v>
      </c>
    </row>
    <row r="14" spans="1:19" ht="22.5" customHeight="1">
      <c r="A14" s="105" t="s">
        <v>100</v>
      </c>
      <c r="C14" s="106"/>
      <c r="D14" s="106"/>
      <c r="E14" s="104">
        <v>0</v>
      </c>
      <c r="F14" s="101"/>
      <c r="G14" s="104">
        <v>0</v>
      </c>
      <c r="H14" s="101"/>
      <c r="I14" s="104">
        <v>0</v>
      </c>
      <c r="J14" s="101"/>
      <c r="K14" s="104">
        <f>SUM(PL!E81)</f>
        <v>76972</v>
      </c>
      <c r="L14" s="101"/>
      <c r="M14" s="104">
        <v>0</v>
      </c>
      <c r="N14" s="101"/>
      <c r="O14" s="104">
        <f>SUM(M14)</f>
        <v>0</v>
      </c>
      <c r="P14" s="101"/>
      <c r="Q14" s="104">
        <f>SUM(E14:K14)+O14</f>
        <v>76972</v>
      </c>
    </row>
    <row r="15" spans="1:19" ht="22.5" customHeight="1">
      <c r="A15" s="105" t="s">
        <v>56</v>
      </c>
      <c r="C15" s="106"/>
      <c r="D15" s="106"/>
      <c r="E15" s="107">
        <v>0</v>
      </c>
      <c r="F15" s="102"/>
      <c r="G15" s="107">
        <v>0</v>
      </c>
      <c r="H15" s="102"/>
      <c r="I15" s="107">
        <v>0</v>
      </c>
      <c r="J15" s="102"/>
      <c r="K15" s="107">
        <v>0</v>
      </c>
      <c r="L15" s="101"/>
      <c r="M15" s="107">
        <v>-8502</v>
      </c>
      <c r="N15" s="101"/>
      <c r="O15" s="107">
        <f>SUM(M15)</f>
        <v>-8502</v>
      </c>
      <c r="P15" s="101"/>
      <c r="Q15" s="107">
        <f>SUM(E15:K15)+O15</f>
        <v>-8502</v>
      </c>
    </row>
    <row r="16" spans="1:19" ht="22.5" customHeight="1">
      <c r="A16" s="105" t="s">
        <v>63</v>
      </c>
      <c r="C16" s="106"/>
      <c r="D16" s="106"/>
      <c r="E16" s="108">
        <f>SUM(E14:E15)</f>
        <v>0</v>
      </c>
      <c r="F16" s="102"/>
      <c r="G16" s="108">
        <f>SUM(G14:G15)</f>
        <v>0</v>
      </c>
      <c r="H16" s="102"/>
      <c r="I16" s="108">
        <f>SUM(I14:I15)</f>
        <v>0</v>
      </c>
      <c r="J16" s="102"/>
      <c r="K16" s="108">
        <f>SUM(K14:K15)</f>
        <v>76972</v>
      </c>
      <c r="L16" s="102"/>
      <c r="M16" s="108">
        <f>SUM(M14:M15)</f>
        <v>-8502</v>
      </c>
      <c r="N16" s="102"/>
      <c r="O16" s="108">
        <f>SUM(O14:O15)</f>
        <v>-8502</v>
      </c>
      <c r="P16" s="102"/>
      <c r="Q16" s="108">
        <f>SUM(Q14:Q15)</f>
        <v>68470</v>
      </c>
    </row>
    <row r="17" spans="1:17" ht="22.5" customHeight="1">
      <c r="A17" s="105" t="s">
        <v>206</v>
      </c>
      <c r="C17" s="106"/>
      <c r="D17" s="106"/>
      <c r="E17" s="108">
        <v>189991</v>
      </c>
      <c r="F17" s="102"/>
      <c r="G17" s="104">
        <v>615307</v>
      </c>
      <c r="H17" s="102"/>
      <c r="I17" s="108">
        <v>0</v>
      </c>
      <c r="J17" s="102"/>
      <c r="K17" s="108">
        <v>0</v>
      </c>
      <c r="L17" s="102"/>
      <c r="M17" s="108">
        <v>0</v>
      </c>
      <c r="N17" s="102"/>
      <c r="O17" s="104">
        <f>SUM(M17)</f>
        <v>0</v>
      </c>
      <c r="P17" s="102"/>
      <c r="Q17" s="104">
        <f>SUM(E17:K17)+O17</f>
        <v>805298</v>
      </c>
    </row>
    <row r="18" spans="1:17" ht="22.5" customHeight="1">
      <c r="A18" s="105" t="s">
        <v>211</v>
      </c>
      <c r="C18" s="106"/>
      <c r="D18" s="106"/>
      <c r="E18" s="108"/>
      <c r="F18" s="102"/>
      <c r="G18" s="104"/>
      <c r="H18" s="102"/>
      <c r="I18" s="108"/>
      <c r="J18" s="102"/>
      <c r="K18" s="108"/>
      <c r="L18" s="102"/>
      <c r="M18" s="108"/>
      <c r="N18" s="102"/>
      <c r="O18" s="108"/>
      <c r="P18" s="102"/>
      <c r="Q18" s="104"/>
    </row>
    <row r="19" spans="1:17" ht="22.5" customHeight="1">
      <c r="A19" s="105" t="s">
        <v>209</v>
      </c>
      <c r="C19" s="106"/>
      <c r="D19" s="106"/>
      <c r="E19" s="104">
        <v>21328</v>
      </c>
      <c r="F19" s="101"/>
      <c r="G19" s="108">
        <v>20659</v>
      </c>
      <c r="H19" s="101"/>
      <c r="I19" s="104">
        <v>0</v>
      </c>
      <c r="J19" s="101"/>
      <c r="K19" s="108">
        <v>0</v>
      </c>
      <c r="L19" s="101"/>
      <c r="M19" s="108">
        <v>0</v>
      </c>
      <c r="N19" s="101"/>
      <c r="O19" s="104">
        <f>SUM(M19)</f>
        <v>0</v>
      </c>
      <c r="P19" s="101"/>
      <c r="Q19" s="104">
        <f>SUM(E19:K19)+O19</f>
        <v>41987</v>
      </c>
    </row>
    <row r="20" spans="1:17" ht="22.5" customHeight="1">
      <c r="A20" s="105" t="s">
        <v>207</v>
      </c>
      <c r="C20" s="106"/>
      <c r="D20" s="106"/>
      <c r="E20" s="104">
        <v>0</v>
      </c>
      <c r="F20" s="101"/>
      <c r="G20" s="104">
        <v>0</v>
      </c>
      <c r="H20" s="101"/>
      <c r="I20" s="104">
        <v>0</v>
      </c>
      <c r="J20" s="101"/>
      <c r="K20" s="104">
        <v>-28100</v>
      </c>
      <c r="L20" s="101"/>
      <c r="M20" s="104">
        <v>0</v>
      </c>
      <c r="N20" s="101"/>
      <c r="O20" s="108">
        <f>SUM(M20)</f>
        <v>0</v>
      </c>
      <c r="P20" s="101"/>
      <c r="Q20" s="104">
        <f>SUM(E20:K20)+O20</f>
        <v>-28100</v>
      </c>
    </row>
    <row r="21" spans="1:17" ht="22.5" customHeight="1" thickBot="1">
      <c r="A21" s="103" t="s">
        <v>200</v>
      </c>
      <c r="D21" s="102"/>
      <c r="E21" s="110">
        <f>SUM(E13,E16:E20)</f>
        <v>1140387</v>
      </c>
      <c r="F21" s="102"/>
      <c r="G21" s="110">
        <f>SUM(G13,G16:G20)</f>
        <v>1100721</v>
      </c>
      <c r="H21" s="102"/>
      <c r="I21" s="110">
        <f>SUM(I13,I16:I20)</f>
        <v>49431</v>
      </c>
      <c r="J21" s="102"/>
      <c r="K21" s="110">
        <f>SUM(K13,K16:K20)</f>
        <v>347505</v>
      </c>
      <c r="L21" s="101"/>
      <c r="M21" s="110">
        <f>SUM(M13,M16:M20)</f>
        <v>-8502</v>
      </c>
      <c r="N21" s="101"/>
      <c r="O21" s="110">
        <f>SUM(O13,O16:O20)</f>
        <v>-8502</v>
      </c>
      <c r="P21" s="101"/>
      <c r="Q21" s="110">
        <f>SUM(Q13,Q16:Q20)</f>
        <v>2629542</v>
      </c>
    </row>
    <row r="22" spans="1:17" ht="22.5" customHeight="1" thickTop="1">
      <c r="A22" s="103"/>
      <c r="D22" s="102"/>
      <c r="E22" s="102"/>
      <c r="F22" s="102"/>
      <c r="G22" s="102"/>
      <c r="H22" s="102"/>
      <c r="I22" s="102"/>
      <c r="J22" s="102"/>
      <c r="K22" s="102"/>
      <c r="L22" s="101"/>
      <c r="M22" s="102"/>
      <c r="N22" s="101"/>
      <c r="O22" s="102"/>
      <c r="P22" s="101"/>
      <c r="Q22" s="102"/>
    </row>
    <row r="23" spans="1:17" ht="22.5" customHeight="1">
      <c r="A23" s="103"/>
      <c r="D23" s="102"/>
      <c r="E23" s="104">
        <f>SUM(E21-BS!E80)</f>
        <v>0</v>
      </c>
      <c r="F23" s="102"/>
      <c r="G23" s="104">
        <f>SUM(G21-BS!E81)</f>
        <v>0</v>
      </c>
      <c r="H23" s="102"/>
      <c r="I23" s="104">
        <f>SUM(I21-BS!E83)</f>
        <v>0</v>
      </c>
      <c r="J23" s="102"/>
      <c r="K23" s="102">
        <f>SUM(K21-BS!E84)</f>
        <v>0</v>
      </c>
      <c r="L23" s="101"/>
      <c r="M23" s="102">
        <f>SUM(M21-BS!G85)</f>
        <v>0</v>
      </c>
      <c r="N23" s="101"/>
      <c r="O23" s="102">
        <f>SUM(O21-BS!E85)</f>
        <v>0</v>
      </c>
      <c r="P23" s="101"/>
      <c r="Q23" s="102">
        <f>SUM(Q21-BS!E86)</f>
        <v>0</v>
      </c>
    </row>
    <row r="24" spans="1:17" ht="22.5" customHeight="1">
      <c r="A24" s="105" t="s">
        <v>159</v>
      </c>
    </row>
    <row r="25" spans="1:17">
      <c r="G25" s="104"/>
    </row>
  </sheetData>
  <mergeCells count="3">
    <mergeCell ref="I11:K11"/>
    <mergeCell ref="E6:Q6"/>
    <mergeCell ref="M7:O7"/>
  </mergeCells>
  <pageMargins left="0.78740157480314965" right="0.39370078740157483" top="0.78740157480314965" bottom="0.39370078740157483" header="0.19685039370078741" footer="0.19685039370078741"/>
  <pageSetup paperSize="9" scale="56" fitToWidth="0" fitToHeight="0" orientation="portrait" r:id="rId1"/>
  <ignoredErrors>
    <ignoredError sqref="J16" formula="1"/>
    <ignoredError sqref="F16 H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EDF96-00E7-44C1-A663-5B65E4F2C0BA}">
  <dimension ref="A1:Q33"/>
  <sheetViews>
    <sheetView showGridLines="0" zoomScale="85" zoomScaleNormal="85" zoomScaleSheetLayoutView="85" workbookViewId="0">
      <selection activeCell="S2" sqref="S2"/>
    </sheetView>
  </sheetViews>
  <sheetFormatPr defaultColWidth="9.140625" defaultRowHeight="23.25"/>
  <cols>
    <col min="1" max="1" width="12.85546875" style="89" customWidth="1"/>
    <col min="2" max="2" width="14.42578125" style="89" customWidth="1"/>
    <col min="3" max="3" width="12.42578125" style="89" customWidth="1"/>
    <col min="4" max="4" width="1.5703125" style="99" customWidth="1"/>
    <col min="5" max="5" width="16.42578125" style="89" customWidth="1"/>
    <col min="6" max="6" width="1.140625" style="89" customWidth="1"/>
    <col min="7" max="7" width="16.42578125" style="89" customWidth="1"/>
    <col min="8" max="8" width="1.140625" style="89" customWidth="1"/>
    <col min="9" max="9" width="16.42578125" style="89" customWidth="1"/>
    <col min="10" max="10" width="1.140625" style="89" customWidth="1"/>
    <col min="11" max="11" width="16.42578125" style="89" customWidth="1"/>
    <col min="12" max="12" width="1.140625" style="89" customWidth="1"/>
    <col min="13" max="13" width="16.42578125" style="89" customWidth="1"/>
    <col min="14" max="14" width="1.140625" style="89" customWidth="1"/>
    <col min="15" max="15" width="16.42578125" style="89" customWidth="1"/>
    <col min="16" max="16" width="1.140625" style="89" customWidth="1"/>
    <col min="17" max="17" width="16.42578125" style="89" customWidth="1"/>
    <col min="18" max="18" width="9.140625" style="89"/>
    <col min="19" max="27" width="15.140625" style="89" customWidth="1"/>
    <col min="28" max="28" width="9.140625" style="89"/>
    <col min="29" max="29" width="12.5703125" style="89" customWidth="1"/>
    <col min="30" max="16384" width="9.140625" style="89"/>
  </cols>
  <sheetData>
    <row r="1" spans="1:17" ht="22.5" customHeight="1">
      <c r="B1" s="90"/>
      <c r="C1" s="90"/>
      <c r="D1" s="91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2" t="s">
        <v>60</v>
      </c>
    </row>
    <row r="2" spans="1:17" ht="22.5" customHeight="1">
      <c r="A2" s="93" t="s">
        <v>153</v>
      </c>
      <c r="B2" s="94"/>
      <c r="C2" s="94"/>
      <c r="D2" s="95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7" ht="22.5" customHeight="1">
      <c r="A3" s="94" t="s">
        <v>156</v>
      </c>
      <c r="B3" s="94"/>
      <c r="C3" s="94"/>
      <c r="D3" s="95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22.5" customHeight="1">
      <c r="A4" s="94" t="s">
        <v>199</v>
      </c>
      <c r="B4" s="94"/>
      <c r="C4" s="94"/>
      <c r="D4" s="95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ht="22.5" customHeight="1">
      <c r="B5" s="96"/>
      <c r="C5" s="96"/>
      <c r="D5" s="97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8" t="s">
        <v>62</v>
      </c>
    </row>
    <row r="6" spans="1:17" ht="22.5" customHeight="1">
      <c r="B6" s="96"/>
      <c r="C6" s="96"/>
      <c r="D6" s="97"/>
      <c r="E6" s="130" t="s">
        <v>155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ht="22.5" customHeight="1">
      <c r="B7" s="96"/>
      <c r="C7" s="96"/>
      <c r="D7" s="97"/>
      <c r="E7" s="100"/>
      <c r="F7" s="100"/>
      <c r="G7" s="100"/>
      <c r="H7" s="100"/>
      <c r="I7" s="100"/>
      <c r="J7" s="100"/>
      <c r="K7" s="100"/>
      <c r="L7" s="100"/>
      <c r="M7" s="132" t="s">
        <v>186</v>
      </c>
      <c r="N7" s="132"/>
      <c r="O7" s="132"/>
      <c r="P7" s="100"/>
      <c r="Q7" s="100"/>
    </row>
    <row r="8" spans="1:17" ht="22.5" customHeight="1">
      <c r="B8" s="96"/>
      <c r="C8" s="96"/>
      <c r="D8" s="97"/>
      <c r="E8" s="100"/>
      <c r="F8" s="100"/>
      <c r="G8" s="100"/>
      <c r="H8" s="100"/>
      <c r="I8" s="100"/>
      <c r="J8" s="100"/>
      <c r="K8" s="100"/>
      <c r="L8" s="100"/>
      <c r="M8" s="102" t="s">
        <v>187</v>
      </c>
      <c r="N8" s="100"/>
      <c r="O8" s="100"/>
      <c r="P8" s="100"/>
      <c r="Q8" s="100"/>
    </row>
    <row r="9" spans="1:17" ht="22.5" customHeight="1">
      <c r="B9" s="96"/>
      <c r="C9" s="96"/>
      <c r="D9" s="97"/>
      <c r="E9" s="100"/>
      <c r="F9" s="100"/>
      <c r="G9" s="100"/>
      <c r="H9" s="100"/>
      <c r="I9" s="100"/>
      <c r="J9" s="100"/>
      <c r="K9" s="100"/>
      <c r="L9" s="100"/>
      <c r="M9" s="116" t="s">
        <v>188</v>
      </c>
      <c r="N9" s="100"/>
      <c r="O9" s="100"/>
      <c r="P9" s="100"/>
      <c r="Q9" s="100"/>
    </row>
    <row r="10" spans="1:17" ht="22.5" customHeight="1">
      <c r="B10" s="96"/>
      <c r="C10" s="96"/>
      <c r="D10" s="97"/>
      <c r="E10" s="100"/>
      <c r="F10" s="100"/>
      <c r="G10" s="100"/>
      <c r="H10" s="100"/>
      <c r="I10" s="100"/>
      <c r="J10" s="100"/>
      <c r="K10" s="100"/>
      <c r="L10" s="100"/>
      <c r="M10" s="117" t="s">
        <v>184</v>
      </c>
      <c r="N10" s="100"/>
      <c r="O10" s="117" t="s">
        <v>181</v>
      </c>
      <c r="P10" s="100"/>
      <c r="Q10" s="100"/>
    </row>
    <row r="11" spans="1:17" s="101" customFormat="1" ht="22.5" customHeight="1">
      <c r="E11" s="102" t="s">
        <v>21</v>
      </c>
      <c r="G11" s="101" t="s">
        <v>46</v>
      </c>
      <c r="I11" s="129" t="s">
        <v>24</v>
      </c>
      <c r="J11" s="129"/>
      <c r="K11" s="129"/>
      <c r="L11" s="102"/>
      <c r="M11" s="102" t="s">
        <v>185</v>
      </c>
      <c r="N11" s="102"/>
      <c r="O11" s="102" t="s">
        <v>182</v>
      </c>
      <c r="Q11" s="101" t="s">
        <v>70</v>
      </c>
    </row>
    <row r="12" spans="1:17" s="101" customFormat="1" ht="22.5" customHeight="1">
      <c r="D12" s="102"/>
      <c r="E12" s="124" t="s">
        <v>47</v>
      </c>
      <c r="G12" s="124" t="s">
        <v>48</v>
      </c>
      <c r="I12" s="124" t="s">
        <v>49</v>
      </c>
      <c r="K12" s="124" t="s">
        <v>50</v>
      </c>
      <c r="M12" s="124" t="s">
        <v>189</v>
      </c>
      <c r="O12" s="124" t="s">
        <v>183</v>
      </c>
      <c r="Q12" s="124" t="s">
        <v>71</v>
      </c>
    </row>
    <row r="13" spans="1:17" ht="22.5" customHeight="1">
      <c r="A13" s="103" t="s">
        <v>127</v>
      </c>
      <c r="D13" s="102"/>
      <c r="E13" s="101">
        <v>793807</v>
      </c>
      <c r="F13" s="101"/>
      <c r="G13" s="101">
        <v>329494</v>
      </c>
      <c r="H13" s="101"/>
      <c r="I13" s="101">
        <v>41359</v>
      </c>
      <c r="J13" s="101"/>
      <c r="K13" s="101">
        <v>173132</v>
      </c>
      <c r="L13" s="101"/>
      <c r="M13" s="104">
        <v>0</v>
      </c>
      <c r="N13" s="101"/>
      <c r="O13" s="104">
        <v>0</v>
      </c>
      <c r="P13" s="101"/>
      <c r="Q13" s="101">
        <f>SUM(E13:K13)</f>
        <v>1337792</v>
      </c>
    </row>
    <row r="14" spans="1:17" ht="22.5" customHeight="1">
      <c r="A14" s="105" t="s">
        <v>100</v>
      </c>
      <c r="C14" s="106"/>
      <c r="D14" s="106"/>
      <c r="E14" s="104">
        <v>0</v>
      </c>
      <c r="F14" s="101"/>
      <c r="G14" s="104">
        <v>0</v>
      </c>
      <c r="H14" s="101"/>
      <c r="I14" s="104">
        <v>0</v>
      </c>
      <c r="J14" s="101"/>
      <c r="K14" s="101">
        <f>PL!I81</f>
        <v>49275</v>
      </c>
      <c r="L14" s="101"/>
      <c r="M14" s="104">
        <v>0</v>
      </c>
      <c r="N14" s="101"/>
      <c r="O14" s="104">
        <v>0</v>
      </c>
      <c r="P14" s="101"/>
      <c r="Q14" s="102">
        <f>SUM(E14:K14)</f>
        <v>49275</v>
      </c>
    </row>
    <row r="15" spans="1:17" ht="22.5" customHeight="1">
      <c r="A15" s="105" t="s">
        <v>56</v>
      </c>
      <c r="C15" s="106"/>
      <c r="D15" s="106"/>
      <c r="E15" s="107">
        <v>0</v>
      </c>
      <c r="F15" s="102"/>
      <c r="G15" s="107">
        <v>0</v>
      </c>
      <c r="H15" s="102"/>
      <c r="I15" s="107">
        <v>0</v>
      </c>
      <c r="J15" s="102"/>
      <c r="K15" s="107">
        <v>0</v>
      </c>
      <c r="L15" s="102"/>
      <c r="M15" s="107">
        <v>0</v>
      </c>
      <c r="N15" s="102"/>
      <c r="O15" s="107">
        <v>0</v>
      </c>
      <c r="P15" s="102"/>
      <c r="Q15" s="107">
        <f>SUM(E15:K15)</f>
        <v>0</v>
      </c>
    </row>
    <row r="16" spans="1:17" ht="22.5" customHeight="1">
      <c r="A16" s="105" t="s">
        <v>63</v>
      </c>
      <c r="C16" s="106"/>
      <c r="D16" s="106"/>
      <c r="E16" s="108">
        <f>SUM(E14:E15)</f>
        <v>0</v>
      </c>
      <c r="F16" s="102"/>
      <c r="G16" s="108">
        <f>SUM(G14:G15)</f>
        <v>0</v>
      </c>
      <c r="H16" s="102"/>
      <c r="I16" s="108">
        <f>SUM(I14:I15)</f>
        <v>0</v>
      </c>
      <c r="J16" s="102"/>
      <c r="K16" s="108">
        <f>SUM(K14:K15)</f>
        <v>49275</v>
      </c>
      <c r="L16" s="102"/>
      <c r="M16" s="108">
        <f>SUM(M14:M15)</f>
        <v>0</v>
      </c>
      <c r="N16" s="102"/>
      <c r="O16" s="108">
        <f>SUM(O14:O15)</f>
        <v>0</v>
      </c>
      <c r="P16" s="102"/>
      <c r="Q16" s="108">
        <f>SUM(Q14:Q15)</f>
        <v>49275</v>
      </c>
    </row>
    <row r="17" spans="1:17" ht="22.5" customHeight="1">
      <c r="A17" s="105" t="s">
        <v>133</v>
      </c>
      <c r="C17" s="106"/>
      <c r="D17" s="106"/>
      <c r="E17" s="104">
        <v>135261</v>
      </c>
      <c r="F17" s="101"/>
      <c r="G17" s="104">
        <v>135261</v>
      </c>
      <c r="H17" s="102"/>
      <c r="I17" s="108">
        <v>0</v>
      </c>
      <c r="J17" s="102"/>
      <c r="K17" s="108">
        <v>0</v>
      </c>
      <c r="L17" s="102"/>
      <c r="M17" s="108">
        <v>0</v>
      </c>
      <c r="N17" s="102"/>
      <c r="O17" s="108">
        <v>0</v>
      </c>
      <c r="P17" s="102"/>
      <c r="Q17" s="102">
        <f>SUM(E17:K17)</f>
        <v>270522</v>
      </c>
    </row>
    <row r="18" spans="1:17" ht="22.5" customHeight="1">
      <c r="A18" s="105" t="s">
        <v>208</v>
      </c>
      <c r="C18" s="106"/>
      <c r="D18" s="106"/>
      <c r="E18" s="104">
        <v>0</v>
      </c>
      <c r="F18" s="101"/>
      <c r="G18" s="104">
        <v>0</v>
      </c>
      <c r="H18" s="101"/>
      <c r="I18" s="104">
        <v>0</v>
      </c>
      <c r="J18" s="101"/>
      <c r="K18" s="104">
        <v>-27867</v>
      </c>
      <c r="L18" s="101"/>
      <c r="M18" s="104">
        <v>0</v>
      </c>
      <c r="N18" s="101"/>
      <c r="O18" s="104">
        <v>0</v>
      </c>
      <c r="P18" s="101"/>
      <c r="Q18" s="104">
        <f>SUM(E18:K18)</f>
        <v>-27867</v>
      </c>
    </row>
    <row r="19" spans="1:17" ht="22.5" customHeight="1" thickBot="1">
      <c r="A19" s="103" t="s">
        <v>201</v>
      </c>
      <c r="D19" s="102"/>
      <c r="E19" s="110">
        <f>SUM(E13,E16:E18)</f>
        <v>929068</v>
      </c>
      <c r="F19" s="102"/>
      <c r="G19" s="110">
        <f>SUM(G13,G16:G18)</f>
        <v>464755</v>
      </c>
      <c r="H19" s="102"/>
      <c r="I19" s="110">
        <f>SUM(I13,I16:I18)</f>
        <v>41359</v>
      </c>
      <c r="J19" s="102"/>
      <c r="K19" s="110">
        <f>SUM(K13,K16:K18)</f>
        <v>194540</v>
      </c>
      <c r="L19" s="102"/>
      <c r="M19" s="119">
        <f>SUM(M13,M16:M18)</f>
        <v>0</v>
      </c>
      <c r="N19" s="108"/>
      <c r="O19" s="119">
        <f>SUM(O13,O16:O18)</f>
        <v>0</v>
      </c>
      <c r="P19" s="102"/>
      <c r="Q19" s="110">
        <f>SUM(Q13,Q16:Q18)</f>
        <v>1629722</v>
      </c>
    </row>
    <row r="20" spans="1:17" ht="22.5" customHeight="1" thickTop="1">
      <c r="A20" s="103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</row>
    <row r="21" spans="1:17" ht="22.5" customHeight="1">
      <c r="A21" s="103" t="s">
        <v>151</v>
      </c>
      <c r="D21" s="102"/>
      <c r="E21" s="101">
        <f>BS!I80</f>
        <v>929068</v>
      </c>
      <c r="F21" s="101"/>
      <c r="G21" s="101">
        <v>464755</v>
      </c>
      <c r="H21" s="101"/>
      <c r="I21" s="101">
        <v>49431</v>
      </c>
      <c r="J21" s="101"/>
      <c r="K21" s="101">
        <v>298633</v>
      </c>
      <c r="L21" s="101"/>
      <c r="M21" s="108">
        <v>0</v>
      </c>
      <c r="N21" s="101"/>
      <c r="O21" s="104">
        <v>0</v>
      </c>
      <c r="P21" s="101"/>
      <c r="Q21" s="104">
        <f>SUM(E21:K21)+O21</f>
        <v>1741887</v>
      </c>
    </row>
    <row r="22" spans="1:17" ht="22.5" customHeight="1">
      <c r="A22" s="105" t="s">
        <v>100</v>
      </c>
      <c r="C22" s="106"/>
      <c r="D22" s="106"/>
      <c r="E22" s="104">
        <v>0</v>
      </c>
      <c r="F22" s="101"/>
      <c r="G22" s="104">
        <v>0</v>
      </c>
      <c r="H22" s="101"/>
      <c r="I22" s="104">
        <v>0</v>
      </c>
      <c r="J22" s="101"/>
      <c r="K22" s="104">
        <f>SUM(PL!G81)</f>
        <v>76972</v>
      </c>
      <c r="L22" s="101"/>
      <c r="M22" s="108">
        <v>0</v>
      </c>
      <c r="N22" s="101"/>
      <c r="O22" s="104">
        <f>SUM(M22)</f>
        <v>0</v>
      </c>
      <c r="P22" s="101"/>
      <c r="Q22" s="104">
        <f>SUM(E22:K22)+O22</f>
        <v>76972</v>
      </c>
    </row>
    <row r="23" spans="1:17" ht="22.5" customHeight="1">
      <c r="A23" s="105" t="s">
        <v>56</v>
      </c>
      <c r="C23" s="106"/>
      <c r="D23" s="106"/>
      <c r="E23" s="107">
        <v>0</v>
      </c>
      <c r="F23" s="102"/>
      <c r="G23" s="107">
        <v>0</v>
      </c>
      <c r="H23" s="102"/>
      <c r="I23" s="107">
        <v>0</v>
      </c>
      <c r="J23" s="102"/>
      <c r="K23" s="107">
        <v>0</v>
      </c>
      <c r="L23" s="102"/>
      <c r="M23" s="107">
        <v>-8502</v>
      </c>
      <c r="N23" s="102"/>
      <c r="O23" s="107">
        <f>SUM(M23)</f>
        <v>-8502</v>
      </c>
      <c r="P23" s="102"/>
      <c r="Q23" s="107">
        <f>SUM(E23:K23)+O23</f>
        <v>-8502</v>
      </c>
    </row>
    <row r="24" spans="1:17" ht="22.5" customHeight="1">
      <c r="A24" s="105" t="s">
        <v>63</v>
      </c>
      <c r="C24" s="106"/>
      <c r="D24" s="106"/>
      <c r="E24" s="108">
        <f>SUM(E22:E23)</f>
        <v>0</v>
      </c>
      <c r="F24" s="102"/>
      <c r="G24" s="108">
        <f>SUM(G22:G23)</f>
        <v>0</v>
      </c>
      <c r="H24" s="102"/>
      <c r="I24" s="108">
        <f>SUM(I22:I23)</f>
        <v>0</v>
      </c>
      <c r="J24" s="102"/>
      <c r="K24" s="108">
        <f>SUM(K22:K23)</f>
        <v>76972</v>
      </c>
      <c r="L24" s="102"/>
      <c r="M24" s="108">
        <f>SUM(M22:M23)</f>
        <v>-8502</v>
      </c>
      <c r="N24" s="102"/>
      <c r="O24" s="108">
        <f>SUM(O22:O23)</f>
        <v>-8502</v>
      </c>
      <c r="P24" s="102"/>
      <c r="Q24" s="108">
        <f>SUM(Q22:Q23)</f>
        <v>68470</v>
      </c>
    </row>
    <row r="25" spans="1:17" ht="22.5" customHeight="1">
      <c r="A25" s="105" t="s">
        <v>206</v>
      </c>
      <c r="C25" s="106"/>
      <c r="D25" s="106"/>
      <c r="E25" s="108">
        <v>189991</v>
      </c>
      <c r="F25" s="102"/>
      <c r="G25" s="104">
        <v>615307</v>
      </c>
      <c r="H25" s="102"/>
      <c r="I25" s="108">
        <v>0</v>
      </c>
      <c r="J25" s="102"/>
      <c r="K25" s="108">
        <v>0</v>
      </c>
      <c r="L25" s="102"/>
      <c r="M25" s="108">
        <v>0</v>
      </c>
      <c r="N25" s="102"/>
      <c r="O25" s="108">
        <v>0</v>
      </c>
      <c r="P25" s="102"/>
      <c r="Q25" s="104">
        <f>SUM(E25:K25)+O25</f>
        <v>805298</v>
      </c>
    </row>
    <row r="26" spans="1:17" ht="22.5" customHeight="1">
      <c r="A26" s="105" t="s">
        <v>133</v>
      </c>
      <c r="C26" s="106"/>
      <c r="D26" s="106"/>
      <c r="E26" s="104"/>
      <c r="F26" s="101"/>
      <c r="G26" s="104"/>
      <c r="H26" s="101"/>
      <c r="I26" s="104"/>
      <c r="J26" s="101"/>
      <c r="K26" s="109"/>
      <c r="L26" s="101"/>
      <c r="M26" s="109"/>
      <c r="N26" s="101"/>
      <c r="O26" s="109"/>
      <c r="P26" s="101"/>
      <c r="Q26" s="104"/>
    </row>
    <row r="27" spans="1:17" ht="22.5" customHeight="1">
      <c r="A27" s="105" t="s">
        <v>209</v>
      </c>
      <c r="C27" s="106"/>
      <c r="D27" s="106"/>
      <c r="E27" s="104">
        <v>21328</v>
      </c>
      <c r="F27" s="101"/>
      <c r="G27" s="108">
        <v>20659</v>
      </c>
      <c r="H27" s="101"/>
      <c r="I27" s="104">
        <v>0</v>
      </c>
      <c r="J27" s="101"/>
      <c r="K27" s="108">
        <v>0</v>
      </c>
      <c r="L27" s="101"/>
      <c r="M27" s="108">
        <v>0</v>
      </c>
      <c r="N27" s="101"/>
      <c r="O27" s="104">
        <f>SUM(M27)</f>
        <v>0</v>
      </c>
      <c r="P27" s="101"/>
      <c r="Q27" s="104">
        <f>SUM(E27:K27)+O27</f>
        <v>41987</v>
      </c>
    </row>
    <row r="28" spans="1:17" ht="22.5" customHeight="1">
      <c r="A28" s="105" t="s">
        <v>208</v>
      </c>
      <c r="C28" s="106"/>
      <c r="D28" s="106"/>
      <c r="E28" s="104">
        <v>0</v>
      </c>
      <c r="F28" s="101"/>
      <c r="G28" s="104">
        <v>0</v>
      </c>
      <c r="H28" s="101"/>
      <c r="I28" s="104">
        <v>0</v>
      </c>
      <c r="J28" s="101"/>
      <c r="K28" s="104">
        <v>-28100</v>
      </c>
      <c r="L28" s="101"/>
      <c r="M28" s="104">
        <v>0</v>
      </c>
      <c r="N28" s="101"/>
      <c r="O28" s="107">
        <f>SUM(M28)</f>
        <v>0</v>
      </c>
      <c r="P28" s="101"/>
      <c r="Q28" s="104">
        <f>SUM(E28:K28)+O28</f>
        <v>-28100</v>
      </c>
    </row>
    <row r="29" spans="1:17" ht="22.5" customHeight="1" thickBot="1">
      <c r="A29" s="103" t="s">
        <v>200</v>
      </c>
      <c r="D29" s="102"/>
      <c r="E29" s="110">
        <f>SUM(E21,E24:E28)</f>
        <v>1140387</v>
      </c>
      <c r="F29" s="102"/>
      <c r="G29" s="110">
        <f>SUM(G21,G24:G28)</f>
        <v>1100721</v>
      </c>
      <c r="H29" s="102"/>
      <c r="I29" s="110">
        <f>SUM(I21,I24:I28)</f>
        <v>49431</v>
      </c>
      <c r="J29" s="102"/>
      <c r="K29" s="110">
        <f>SUM(K21,K24:K28)</f>
        <v>347505</v>
      </c>
      <c r="L29" s="102"/>
      <c r="M29" s="110">
        <f>SUM(M21,M24:M28)</f>
        <v>-8502</v>
      </c>
      <c r="N29" s="102"/>
      <c r="O29" s="110">
        <f>SUM(O21,O24:O28)</f>
        <v>-8502</v>
      </c>
      <c r="P29" s="102"/>
      <c r="Q29" s="110">
        <f>SUM(Q21,Q24:Q28)</f>
        <v>2629542</v>
      </c>
    </row>
    <row r="30" spans="1:17" ht="22.5" customHeight="1" thickTop="1">
      <c r="A30" s="103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</row>
    <row r="31" spans="1:17" ht="22.5" customHeight="1">
      <c r="A31" s="103"/>
      <c r="D31" s="102"/>
      <c r="E31" s="102">
        <f>SUM(E29-BS!E80)</f>
        <v>0</v>
      </c>
      <c r="F31" s="102"/>
      <c r="G31" s="102">
        <f>SUM(G29-BS!E81)</f>
        <v>0</v>
      </c>
      <c r="H31" s="102"/>
      <c r="I31" s="104">
        <f>SUM(I29-BS!E83)</f>
        <v>0</v>
      </c>
      <c r="J31" s="102"/>
      <c r="K31" s="102">
        <f>SUM(K29-BS!G84)</f>
        <v>0</v>
      </c>
      <c r="L31" s="102"/>
      <c r="M31" s="102">
        <f>SUM(M29-BS!G85)</f>
        <v>0</v>
      </c>
      <c r="N31" s="102"/>
      <c r="O31" s="102">
        <f>SUM(O29-BS!G85)</f>
        <v>0</v>
      </c>
      <c r="P31" s="102"/>
      <c r="Q31" s="102">
        <f>SUM(Q29-BS!G86)</f>
        <v>0</v>
      </c>
    </row>
    <row r="32" spans="1:17" ht="22.5" customHeight="1">
      <c r="A32" s="105" t="s">
        <v>159</v>
      </c>
    </row>
    <row r="33" spans="7:7">
      <c r="G33" s="104"/>
    </row>
  </sheetData>
  <mergeCells count="3">
    <mergeCell ref="I11:K11"/>
    <mergeCell ref="E6:Q6"/>
    <mergeCell ref="M7:O7"/>
  </mergeCells>
  <pageMargins left="0.78740157480314965" right="0.39370078740157483" top="0.78740157480314965" bottom="0.39370078740157483" header="0.19685039370078741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O151"/>
  <sheetViews>
    <sheetView showGridLines="0" tabSelected="1" view="pageBreakPreview" topLeftCell="A61" zoomScale="70" zoomScaleNormal="70" zoomScaleSheetLayoutView="70" workbookViewId="0">
      <selection activeCell="B83" sqref="B83"/>
    </sheetView>
  </sheetViews>
  <sheetFormatPr defaultColWidth="10.5703125" defaultRowHeight="20.100000000000001" customHeight="1"/>
  <cols>
    <col min="1" max="1" width="54.5703125" style="19" customWidth="1"/>
    <col min="2" max="2" width="7.5703125" style="22" customWidth="1"/>
    <col min="3" max="3" width="14.140625" style="22" customWidth="1"/>
    <col min="4" max="4" width="1.5703125" style="22" customWidth="1"/>
    <col min="5" max="5" width="14.140625" style="22" customWidth="1"/>
    <col min="6" max="6" width="1.5703125" style="22" customWidth="1"/>
    <col min="7" max="7" width="14.140625" style="22" customWidth="1"/>
    <col min="8" max="16384" width="10.5703125" style="22"/>
  </cols>
  <sheetData>
    <row r="1" spans="1:7" s="9" customFormat="1" ht="19.149999999999999" customHeight="1">
      <c r="G1" s="10" t="s">
        <v>60</v>
      </c>
    </row>
    <row r="2" spans="1:7" s="13" customFormat="1" ht="19.149999999999999" customHeight="1">
      <c r="A2" s="11" t="s">
        <v>153</v>
      </c>
      <c r="B2" s="12"/>
      <c r="C2" s="12"/>
      <c r="D2" s="12"/>
      <c r="E2" s="12"/>
      <c r="F2" s="12"/>
      <c r="G2" s="12"/>
    </row>
    <row r="3" spans="1:7" s="13" customFormat="1" ht="19.149999999999999" customHeight="1">
      <c r="A3" s="14" t="s">
        <v>33</v>
      </c>
      <c r="B3" s="12"/>
      <c r="C3" s="12"/>
      <c r="D3" s="12"/>
      <c r="E3" s="12"/>
      <c r="F3" s="12"/>
      <c r="G3" s="12"/>
    </row>
    <row r="4" spans="1:7" s="13" customFormat="1" ht="19.149999999999999" customHeight="1">
      <c r="A4" s="15" t="s">
        <v>199</v>
      </c>
      <c r="B4" s="12"/>
      <c r="C4" s="12"/>
      <c r="D4" s="12"/>
      <c r="E4" s="12"/>
      <c r="F4" s="12"/>
      <c r="G4" s="12"/>
    </row>
    <row r="5" spans="1:7" s="13" customFormat="1" ht="19.149999999999999" customHeight="1">
      <c r="B5" s="12"/>
      <c r="C5" s="12"/>
      <c r="D5" s="12"/>
      <c r="E5" s="16"/>
      <c r="F5" s="12"/>
      <c r="G5" s="10" t="s">
        <v>61</v>
      </c>
    </row>
    <row r="6" spans="1:7" s="13" customFormat="1" ht="19.149999999999999" customHeight="1">
      <c r="B6" s="12"/>
      <c r="C6" s="17" t="s">
        <v>154</v>
      </c>
      <c r="D6" s="18"/>
      <c r="E6" s="133" t="s">
        <v>155</v>
      </c>
      <c r="F6" s="133"/>
      <c r="G6" s="133"/>
    </row>
    <row r="7" spans="1:7" ht="19.149999999999999" customHeight="1">
      <c r="B7" s="20"/>
      <c r="C7" s="21">
        <v>2565</v>
      </c>
      <c r="D7" s="18"/>
      <c r="E7" s="21">
        <v>2565</v>
      </c>
      <c r="F7" s="20"/>
      <c r="G7" s="21">
        <v>2564</v>
      </c>
    </row>
    <row r="8" spans="1:7" ht="19.149999999999999" customHeight="1">
      <c r="A8" s="23" t="s">
        <v>34</v>
      </c>
      <c r="B8" s="18"/>
      <c r="C8" s="18"/>
      <c r="D8" s="18"/>
      <c r="E8" s="18"/>
      <c r="F8" s="18"/>
      <c r="G8" s="18"/>
    </row>
    <row r="9" spans="1:7" ht="19.149999999999999" customHeight="1">
      <c r="A9" s="19" t="s">
        <v>135</v>
      </c>
      <c r="B9" s="18"/>
      <c r="C9" s="24">
        <f>SUM(PL!E79)</f>
        <v>101977</v>
      </c>
      <c r="D9" s="18"/>
      <c r="E9" s="24">
        <f>SUM(PL!G79)</f>
        <v>101977</v>
      </c>
      <c r="F9" s="18"/>
      <c r="G9" s="18">
        <f>SUM(PL!I79)</f>
        <v>48870</v>
      </c>
    </row>
    <row r="10" spans="1:7" ht="19.149999999999999" customHeight="1">
      <c r="A10" s="19" t="s">
        <v>138</v>
      </c>
      <c r="B10" s="18"/>
      <c r="C10" s="24"/>
      <c r="D10" s="18"/>
      <c r="E10" s="24"/>
      <c r="F10" s="18"/>
      <c r="G10" s="18"/>
    </row>
    <row r="11" spans="1:7" ht="19.149999999999999" customHeight="1">
      <c r="A11" s="19" t="s">
        <v>139</v>
      </c>
      <c r="B11" s="18"/>
      <c r="C11" s="24"/>
      <c r="D11" s="18"/>
      <c r="E11" s="24"/>
      <c r="F11" s="18"/>
      <c r="G11" s="18"/>
    </row>
    <row r="12" spans="1:7" ht="19.149999999999999" customHeight="1">
      <c r="A12" s="25" t="s">
        <v>35</v>
      </c>
      <c r="B12" s="18"/>
      <c r="C12" s="24">
        <v>8242</v>
      </c>
      <c r="D12" s="18"/>
      <c r="E12" s="24">
        <v>7813</v>
      </c>
      <c r="F12" s="18"/>
      <c r="G12" s="101">
        <v>10815</v>
      </c>
    </row>
    <row r="13" spans="1:7" ht="19.149999999999999" customHeight="1">
      <c r="A13" s="19" t="s">
        <v>102</v>
      </c>
      <c r="B13" s="18"/>
      <c r="C13" s="24">
        <v>37404</v>
      </c>
      <c r="D13" s="18"/>
      <c r="E13" s="24">
        <v>37404</v>
      </c>
      <c r="F13" s="18"/>
      <c r="G13" s="104">
        <v>24213</v>
      </c>
    </row>
    <row r="14" spans="1:7" ht="19.149999999999999" customHeight="1">
      <c r="A14" s="25" t="s">
        <v>166</v>
      </c>
      <c r="B14" s="18"/>
      <c r="C14" s="24">
        <v>193</v>
      </c>
      <c r="D14" s="18"/>
      <c r="E14" s="24">
        <v>193</v>
      </c>
      <c r="F14" s="18"/>
      <c r="G14" s="104">
        <v>489</v>
      </c>
    </row>
    <row r="15" spans="1:7" ht="19.149999999999999" customHeight="1">
      <c r="A15" s="25" t="s">
        <v>193</v>
      </c>
      <c r="B15" s="18"/>
      <c r="C15" s="24">
        <v>13621</v>
      </c>
      <c r="D15" s="18"/>
      <c r="E15" s="24">
        <v>13621</v>
      </c>
      <c r="F15" s="18"/>
      <c r="G15" s="104">
        <v>0</v>
      </c>
    </row>
    <row r="16" spans="1:7" ht="19.149999999999999" customHeight="1">
      <c r="A16" s="26" t="s">
        <v>168</v>
      </c>
      <c r="B16" s="18"/>
      <c r="C16" s="24">
        <v>76</v>
      </c>
      <c r="D16" s="18"/>
      <c r="E16" s="24">
        <v>76</v>
      </c>
      <c r="F16" s="18"/>
      <c r="G16" s="101">
        <v>-59</v>
      </c>
    </row>
    <row r="17" spans="1:7" ht="19.149999999999999" customHeight="1">
      <c r="A17" s="19" t="s">
        <v>122</v>
      </c>
      <c r="B17" s="18"/>
      <c r="C17" s="24">
        <v>4459</v>
      </c>
      <c r="D17" s="18"/>
      <c r="E17" s="24">
        <v>4459</v>
      </c>
      <c r="F17" s="18"/>
      <c r="G17" s="104">
        <v>75639</v>
      </c>
    </row>
    <row r="18" spans="1:7" ht="19.149999999999999" customHeight="1">
      <c r="A18" s="19" t="s">
        <v>132</v>
      </c>
      <c r="B18" s="18"/>
      <c r="C18" s="24">
        <v>0</v>
      </c>
      <c r="D18" s="18"/>
      <c r="E18" s="24">
        <v>0</v>
      </c>
      <c r="F18" s="18"/>
      <c r="G18" s="104">
        <v>-22701</v>
      </c>
    </row>
    <row r="19" spans="1:7" ht="19.149999999999999" customHeight="1">
      <c r="A19" s="19" t="s">
        <v>164</v>
      </c>
      <c r="B19" s="18"/>
      <c r="C19" s="104">
        <v>0</v>
      </c>
      <c r="D19" s="18"/>
      <c r="E19" s="24">
        <v>1419</v>
      </c>
      <c r="F19" s="18"/>
      <c r="G19" s="104">
        <v>0</v>
      </c>
    </row>
    <row r="20" spans="1:7" ht="19.149999999999999" customHeight="1">
      <c r="A20" s="19" t="s">
        <v>212</v>
      </c>
      <c r="B20" s="18"/>
      <c r="C20" s="24">
        <v>4</v>
      </c>
      <c r="D20" s="18"/>
      <c r="E20" s="24">
        <v>4</v>
      </c>
      <c r="F20" s="18"/>
      <c r="G20" s="104">
        <v>0</v>
      </c>
    </row>
    <row r="21" spans="1:7" ht="19.149999999999999" customHeight="1">
      <c r="A21" s="19" t="s">
        <v>72</v>
      </c>
      <c r="B21" s="18"/>
      <c r="C21" s="27">
        <v>69</v>
      </c>
      <c r="D21" s="18"/>
      <c r="E21" s="27">
        <v>69</v>
      </c>
      <c r="F21" s="18"/>
      <c r="G21" s="89">
        <v>101</v>
      </c>
    </row>
    <row r="22" spans="1:7" ht="19.149999999999999" customHeight="1">
      <c r="A22" s="19" t="s">
        <v>147</v>
      </c>
      <c r="B22" s="18"/>
      <c r="C22" s="27">
        <v>-933</v>
      </c>
      <c r="D22" s="18"/>
      <c r="E22" s="27">
        <v>-984</v>
      </c>
      <c r="F22" s="18"/>
      <c r="G22" s="89">
        <v>-1818</v>
      </c>
    </row>
    <row r="23" spans="1:7" ht="19.149999999999999" customHeight="1">
      <c r="A23" s="19" t="s">
        <v>136</v>
      </c>
      <c r="B23" s="18"/>
      <c r="C23" s="24">
        <v>-906</v>
      </c>
      <c r="D23" s="18"/>
      <c r="E23" s="24">
        <v>-906</v>
      </c>
      <c r="F23" s="18"/>
      <c r="G23" s="104">
        <v>-967</v>
      </c>
    </row>
    <row r="24" spans="1:7" ht="19.149999999999999" customHeight="1">
      <c r="A24" s="19" t="s">
        <v>145</v>
      </c>
      <c r="B24" s="18"/>
      <c r="C24" s="28">
        <v>57437</v>
      </c>
      <c r="D24" s="18"/>
      <c r="E24" s="28">
        <v>57437</v>
      </c>
      <c r="F24" s="18"/>
      <c r="G24" s="124">
        <v>48748</v>
      </c>
    </row>
    <row r="25" spans="1:7" ht="19.149999999999999" customHeight="1">
      <c r="A25" s="23" t="s">
        <v>36</v>
      </c>
      <c r="B25" s="18"/>
      <c r="C25" s="24"/>
      <c r="D25" s="18"/>
      <c r="E25" s="24"/>
      <c r="F25" s="18"/>
      <c r="G25" s="18"/>
    </row>
    <row r="26" spans="1:7" ht="19.149999999999999" customHeight="1">
      <c r="A26" s="23" t="s">
        <v>37</v>
      </c>
      <c r="B26" s="18"/>
      <c r="C26" s="24">
        <f>SUM(C9:C25)</f>
        <v>221643</v>
      </c>
      <c r="D26" s="18"/>
      <c r="E26" s="24">
        <f>SUM(E9:E25)</f>
        <v>222582</v>
      </c>
      <c r="F26" s="18"/>
      <c r="G26" s="18">
        <f>SUM(G9:G25)</f>
        <v>183330</v>
      </c>
    </row>
    <row r="27" spans="1:7" ht="19.149999999999999" customHeight="1">
      <c r="A27" s="19" t="s">
        <v>38</v>
      </c>
      <c r="B27" s="18"/>
      <c r="C27" s="24"/>
      <c r="D27" s="18"/>
      <c r="E27" s="24"/>
      <c r="F27" s="18"/>
      <c r="G27" s="18"/>
    </row>
    <row r="28" spans="1:7" ht="19.149999999999999" customHeight="1">
      <c r="A28" s="19" t="s">
        <v>53</v>
      </c>
      <c r="B28" s="18"/>
      <c r="C28" s="24">
        <v>-4337</v>
      </c>
      <c r="D28" s="18"/>
      <c r="E28" s="24">
        <v>-3595</v>
      </c>
      <c r="F28" s="18"/>
      <c r="G28" s="101">
        <v>-48997</v>
      </c>
    </row>
    <row r="29" spans="1:7" ht="19.149999999999999" customHeight="1">
      <c r="A29" s="83" t="s">
        <v>170</v>
      </c>
      <c r="B29" s="18"/>
      <c r="C29" s="104">
        <v>-15992</v>
      </c>
      <c r="D29" s="101"/>
      <c r="E29" s="104">
        <v>-15992</v>
      </c>
      <c r="F29" s="18"/>
      <c r="G29" s="104">
        <v>0</v>
      </c>
    </row>
    <row r="30" spans="1:7" ht="19.149999999999999" customHeight="1">
      <c r="A30" s="25" t="s">
        <v>39</v>
      </c>
      <c r="B30" s="18"/>
      <c r="C30" s="24">
        <v>-25205</v>
      </c>
      <c r="D30" s="18"/>
      <c r="E30" s="24">
        <f>-24947+1</f>
        <v>-24946</v>
      </c>
      <c r="F30" s="18"/>
      <c r="G30" s="101">
        <v>-1345</v>
      </c>
    </row>
    <row r="31" spans="1:7" ht="19.149999999999999" customHeight="1">
      <c r="A31" s="19" t="s">
        <v>73</v>
      </c>
      <c r="B31" s="18"/>
      <c r="C31" s="24">
        <v>-8184</v>
      </c>
      <c r="D31" s="18"/>
      <c r="E31" s="24">
        <v>-8155</v>
      </c>
      <c r="F31" s="18"/>
      <c r="G31" s="101">
        <v>14276</v>
      </c>
    </row>
    <row r="32" spans="1:7" ht="19.149999999999999" customHeight="1">
      <c r="A32" s="19" t="s">
        <v>114</v>
      </c>
      <c r="B32" s="18"/>
      <c r="C32" s="24">
        <v>37</v>
      </c>
      <c r="D32" s="18"/>
      <c r="E32" s="24">
        <v>37</v>
      </c>
      <c r="F32" s="18"/>
      <c r="G32" s="101">
        <v>21</v>
      </c>
    </row>
    <row r="33" spans="1:9" ht="19.149999999999999" customHeight="1">
      <c r="A33" s="19" t="s">
        <v>84</v>
      </c>
      <c r="B33" s="18"/>
      <c r="C33" s="24">
        <v>156</v>
      </c>
      <c r="D33" s="18"/>
      <c r="E33" s="24">
        <v>156</v>
      </c>
      <c r="F33" s="18"/>
      <c r="G33" s="101">
        <v>156</v>
      </c>
    </row>
    <row r="34" spans="1:9" ht="19.149999999999999" customHeight="1">
      <c r="A34" s="19" t="s">
        <v>40</v>
      </c>
      <c r="B34" s="18"/>
      <c r="C34" s="27"/>
      <c r="D34" s="18"/>
      <c r="E34" s="27"/>
      <c r="F34" s="18"/>
      <c r="G34" s="89"/>
    </row>
    <row r="35" spans="1:9" ht="19.149999999999999" customHeight="1">
      <c r="A35" s="25" t="s">
        <v>54</v>
      </c>
      <c r="B35" s="18"/>
      <c r="C35" s="24">
        <v>-15828</v>
      </c>
      <c r="D35" s="18"/>
      <c r="E35" s="24">
        <v>-16070</v>
      </c>
      <c r="F35" s="18"/>
      <c r="G35" s="101">
        <v>-12384</v>
      </c>
    </row>
    <row r="36" spans="1:9" ht="19.149999999999999" customHeight="1">
      <c r="A36" s="25" t="s">
        <v>121</v>
      </c>
      <c r="B36" s="18"/>
      <c r="C36" s="24">
        <v>541</v>
      </c>
      <c r="D36" s="18"/>
      <c r="E36" s="24">
        <v>-120</v>
      </c>
      <c r="F36" s="18"/>
      <c r="G36" s="104">
        <v>-10</v>
      </c>
    </row>
    <row r="37" spans="1:9" ht="19.149999999999999" customHeight="1">
      <c r="A37" s="25" t="s">
        <v>85</v>
      </c>
      <c r="B37" s="18"/>
      <c r="C37" s="24">
        <v>-3523</v>
      </c>
      <c r="D37" s="18"/>
      <c r="E37" s="24">
        <v>-3648</v>
      </c>
      <c r="F37" s="18"/>
      <c r="G37" s="101">
        <v>1703</v>
      </c>
    </row>
    <row r="38" spans="1:9" ht="19.149999999999999" customHeight="1">
      <c r="A38" s="25" t="s">
        <v>41</v>
      </c>
      <c r="B38" s="18"/>
      <c r="C38" s="24">
        <v>2859</v>
      </c>
      <c r="D38" s="18"/>
      <c r="E38" s="24">
        <v>2856</v>
      </c>
      <c r="F38" s="18"/>
      <c r="G38" s="101">
        <v>-4146</v>
      </c>
    </row>
    <row r="39" spans="1:9" ht="19.149999999999999" customHeight="1">
      <c r="A39" s="25" t="s">
        <v>74</v>
      </c>
      <c r="B39" s="18"/>
      <c r="C39" s="24">
        <v>-1391</v>
      </c>
      <c r="D39" s="18"/>
      <c r="E39" s="24">
        <v>-818</v>
      </c>
      <c r="F39" s="18"/>
      <c r="G39" s="101">
        <v>-1320</v>
      </c>
    </row>
    <row r="40" spans="1:9" ht="19.149999999999999" customHeight="1">
      <c r="A40" s="19" t="s">
        <v>42</v>
      </c>
      <c r="B40" s="18"/>
      <c r="C40" s="28">
        <v>-1032</v>
      </c>
      <c r="D40" s="18"/>
      <c r="E40" s="28">
        <v>-1001</v>
      </c>
      <c r="F40" s="18"/>
      <c r="G40" s="124">
        <v>-1036</v>
      </c>
    </row>
    <row r="41" spans="1:9" ht="19.149999999999999" customHeight="1">
      <c r="A41" s="25" t="s">
        <v>111</v>
      </c>
      <c r="B41" s="18"/>
      <c r="C41" s="24">
        <f>SUM(C26:C40)</f>
        <v>149744</v>
      </c>
      <c r="D41" s="18"/>
      <c r="E41" s="24">
        <f>SUM(E26:E40)</f>
        <v>151286</v>
      </c>
      <c r="F41" s="18"/>
      <c r="G41" s="18">
        <f>SUM(G26:G40)</f>
        <v>130248</v>
      </c>
    </row>
    <row r="42" spans="1:9" ht="19.149999999999999" customHeight="1">
      <c r="A42" s="25" t="s">
        <v>202</v>
      </c>
      <c r="B42" s="18"/>
      <c r="C42" s="24">
        <v>0</v>
      </c>
      <c r="D42" s="18"/>
      <c r="E42" s="24">
        <v>0</v>
      </c>
      <c r="F42" s="18"/>
      <c r="G42" s="101">
        <v>-107</v>
      </c>
    </row>
    <row r="43" spans="1:9" ht="19.149999999999999" customHeight="1">
      <c r="A43" s="25" t="s">
        <v>203</v>
      </c>
      <c r="B43" s="18"/>
      <c r="C43" s="24">
        <v>7561</v>
      </c>
      <c r="D43" s="18"/>
      <c r="E43" s="24">
        <v>7561</v>
      </c>
      <c r="F43" s="18"/>
      <c r="G43" s="101">
        <v>9554</v>
      </c>
    </row>
    <row r="44" spans="1:9" ht="19.149999999999999" customHeight="1">
      <c r="A44" s="25" t="s">
        <v>43</v>
      </c>
      <c r="B44" s="18"/>
      <c r="C44" s="124">
        <v>-5914</v>
      </c>
      <c r="D44" s="18"/>
      <c r="E44" s="124">
        <v>-5914</v>
      </c>
      <c r="F44" s="18"/>
      <c r="G44" s="124">
        <v>-3767</v>
      </c>
    </row>
    <row r="45" spans="1:9" ht="19.149999999999999" customHeight="1">
      <c r="A45" s="14" t="s">
        <v>137</v>
      </c>
      <c r="B45" s="18"/>
      <c r="C45" s="28">
        <f>SUM(C41:C44)</f>
        <v>151391</v>
      </c>
      <c r="D45" s="18"/>
      <c r="E45" s="28">
        <f>SUM(E41:E44)</f>
        <v>152933</v>
      </c>
      <c r="F45" s="18"/>
      <c r="G45" s="29">
        <f>SUM(G41:G44)</f>
        <v>135928</v>
      </c>
    </row>
    <row r="46" spans="1:9" ht="19.149999999999999" customHeight="1">
      <c r="B46" s="30"/>
      <c r="C46" s="30"/>
      <c r="D46" s="30"/>
      <c r="E46" s="30"/>
      <c r="F46" s="30"/>
      <c r="G46" s="30"/>
    </row>
    <row r="47" spans="1:9" ht="19.7" customHeight="1">
      <c r="A47" s="19" t="s">
        <v>159</v>
      </c>
    </row>
    <row r="48" spans="1:9" s="9" customFormat="1" ht="19.5" customHeight="1">
      <c r="G48" s="10" t="s">
        <v>60</v>
      </c>
      <c r="I48" s="22"/>
    </row>
    <row r="49" spans="1:9" s="13" customFormat="1" ht="19.5" customHeight="1">
      <c r="A49" s="11" t="s">
        <v>153</v>
      </c>
      <c r="B49" s="12"/>
      <c r="C49" s="12"/>
      <c r="D49" s="12"/>
      <c r="E49" s="12"/>
      <c r="F49" s="12"/>
      <c r="G49" s="12"/>
      <c r="I49" s="22"/>
    </row>
    <row r="50" spans="1:9" s="13" customFormat="1" ht="19.5" customHeight="1">
      <c r="A50" s="14" t="s">
        <v>79</v>
      </c>
      <c r="B50" s="12"/>
      <c r="C50" s="12"/>
      <c r="D50" s="12"/>
      <c r="E50" s="12"/>
      <c r="F50" s="12"/>
      <c r="G50" s="12"/>
      <c r="I50" s="22"/>
    </row>
    <row r="51" spans="1:9" s="13" customFormat="1" ht="19.5" customHeight="1">
      <c r="A51" s="15" t="s">
        <v>199</v>
      </c>
      <c r="B51" s="12"/>
      <c r="C51" s="12"/>
      <c r="D51" s="12"/>
      <c r="E51" s="12"/>
      <c r="F51" s="12"/>
      <c r="G51" s="12"/>
      <c r="I51" s="22"/>
    </row>
    <row r="52" spans="1:9" s="13" customFormat="1" ht="19.5" customHeight="1">
      <c r="B52" s="12"/>
      <c r="C52" s="12"/>
      <c r="D52" s="12"/>
      <c r="E52" s="16"/>
      <c r="F52" s="12"/>
      <c r="G52" s="10" t="s">
        <v>61</v>
      </c>
      <c r="I52" s="22"/>
    </row>
    <row r="53" spans="1:9" s="13" customFormat="1" ht="19.5" customHeight="1">
      <c r="B53" s="12"/>
      <c r="C53" s="17" t="s">
        <v>154</v>
      </c>
      <c r="D53" s="18"/>
      <c r="E53" s="133" t="s">
        <v>155</v>
      </c>
      <c r="F53" s="133"/>
      <c r="G53" s="133"/>
    </row>
    <row r="54" spans="1:9" ht="19.5" customHeight="1">
      <c r="B54" s="20"/>
      <c r="C54" s="21">
        <v>2565</v>
      </c>
      <c r="D54" s="20"/>
      <c r="E54" s="21">
        <v>2565</v>
      </c>
      <c r="F54" s="20"/>
      <c r="G54" s="21">
        <v>2564</v>
      </c>
    </row>
    <row r="55" spans="1:9" ht="19.5" customHeight="1">
      <c r="A55" s="23" t="s">
        <v>44</v>
      </c>
      <c r="B55" s="30"/>
      <c r="C55" s="30"/>
      <c r="D55" s="30"/>
      <c r="E55" s="30"/>
      <c r="F55" s="30"/>
      <c r="G55" s="30"/>
    </row>
    <row r="56" spans="1:9" ht="19.5" customHeight="1">
      <c r="A56" s="19" t="s">
        <v>216</v>
      </c>
      <c r="B56" s="18"/>
      <c r="C56" s="24">
        <v>0</v>
      </c>
      <c r="D56" s="18"/>
      <c r="E56" s="18">
        <v>-1270</v>
      </c>
      <c r="F56" s="18"/>
      <c r="G56" s="24">
        <v>0</v>
      </c>
    </row>
    <row r="57" spans="1:9" ht="19.5" customHeight="1">
      <c r="A57" s="19" t="s">
        <v>160</v>
      </c>
      <c r="B57" s="18"/>
      <c r="C57" s="24">
        <v>0</v>
      </c>
      <c r="D57" s="18"/>
      <c r="E57" s="18">
        <v>-6000</v>
      </c>
      <c r="F57" s="18"/>
      <c r="G57" s="24">
        <v>0</v>
      </c>
    </row>
    <row r="58" spans="1:9" ht="19.5" customHeight="1">
      <c r="A58" s="19" t="s">
        <v>217</v>
      </c>
      <c r="B58" s="18"/>
      <c r="C58" s="18">
        <v>-490</v>
      </c>
      <c r="D58" s="18"/>
      <c r="E58" s="18">
        <v>-490</v>
      </c>
      <c r="F58" s="18"/>
      <c r="G58" s="24">
        <v>0</v>
      </c>
    </row>
    <row r="59" spans="1:9" ht="19.5" customHeight="1">
      <c r="A59" s="19" t="s">
        <v>174</v>
      </c>
      <c r="B59" s="18"/>
      <c r="C59" s="18">
        <v>-250</v>
      </c>
      <c r="D59" s="18"/>
      <c r="E59" s="18">
        <v>-250</v>
      </c>
      <c r="F59" s="18"/>
      <c r="G59" s="24">
        <v>0</v>
      </c>
    </row>
    <row r="60" spans="1:9" ht="19.5" customHeight="1">
      <c r="A60" s="83" t="s">
        <v>171</v>
      </c>
      <c r="B60" s="18"/>
      <c r="C60" s="24">
        <v>172</v>
      </c>
      <c r="D60" s="18"/>
      <c r="E60" s="18">
        <v>172</v>
      </c>
      <c r="F60" s="18"/>
      <c r="G60" s="104">
        <v>6</v>
      </c>
    </row>
    <row r="61" spans="1:9" ht="19.5" customHeight="1">
      <c r="A61" s="19" t="s">
        <v>104</v>
      </c>
      <c r="B61" s="18"/>
      <c r="C61" s="24">
        <v>-10235</v>
      </c>
      <c r="D61" s="18"/>
      <c r="E61" s="24">
        <v>-4605</v>
      </c>
      <c r="F61" s="18"/>
      <c r="G61" s="104">
        <v>-3500</v>
      </c>
    </row>
    <row r="62" spans="1:9" ht="19.5" customHeight="1">
      <c r="A62" s="19" t="s">
        <v>86</v>
      </c>
      <c r="B62" s="18"/>
      <c r="C62" s="24">
        <v>-264</v>
      </c>
      <c r="D62" s="18"/>
      <c r="E62" s="24">
        <v>-264</v>
      </c>
      <c r="F62" s="18"/>
      <c r="G62" s="104">
        <v>-261</v>
      </c>
    </row>
    <row r="63" spans="1:9" ht="19.5" customHeight="1">
      <c r="A63" s="19" t="s">
        <v>101</v>
      </c>
      <c r="B63" s="18"/>
      <c r="C63" s="24">
        <v>-233070</v>
      </c>
      <c r="D63" s="18"/>
      <c r="E63" s="24">
        <v>-233070</v>
      </c>
      <c r="F63" s="18"/>
      <c r="G63" s="104">
        <v>-230692</v>
      </c>
    </row>
    <row r="64" spans="1:9" ht="19.5" customHeight="1">
      <c r="A64" s="19" t="s">
        <v>146</v>
      </c>
      <c r="B64" s="18"/>
      <c r="C64" s="24">
        <v>-32783</v>
      </c>
      <c r="D64" s="18"/>
      <c r="E64" s="24">
        <v>-32783</v>
      </c>
      <c r="F64" s="18"/>
      <c r="G64" s="104">
        <v>-12478</v>
      </c>
    </row>
    <row r="65" spans="1:7" ht="19.5" customHeight="1">
      <c r="A65" s="19" t="s">
        <v>125</v>
      </c>
      <c r="B65" s="18"/>
      <c r="C65" s="18">
        <v>298</v>
      </c>
      <c r="D65" s="18"/>
      <c r="E65" s="18">
        <v>298</v>
      </c>
      <c r="F65" s="18"/>
      <c r="G65" s="101">
        <v>232</v>
      </c>
    </row>
    <row r="66" spans="1:7" ht="19.5" customHeight="1">
      <c r="A66" s="23" t="s">
        <v>87</v>
      </c>
      <c r="B66" s="18"/>
      <c r="C66" s="31">
        <f>SUM(C56:C65)</f>
        <v>-276622</v>
      </c>
      <c r="D66" s="18"/>
      <c r="E66" s="31">
        <f>SUM(E56:E65)</f>
        <v>-278262</v>
      </c>
      <c r="F66" s="18"/>
      <c r="G66" s="31">
        <f>SUM(G56:G65)</f>
        <v>-246693</v>
      </c>
    </row>
    <row r="67" spans="1:7" ht="19.5" customHeight="1">
      <c r="A67" s="23" t="s">
        <v>45</v>
      </c>
      <c r="B67" s="18"/>
      <c r="C67" s="24"/>
      <c r="D67" s="18"/>
      <c r="E67" s="24"/>
      <c r="F67" s="18"/>
      <c r="G67" s="18"/>
    </row>
    <row r="68" spans="1:7" ht="19.5" customHeight="1">
      <c r="A68" s="33" t="s">
        <v>129</v>
      </c>
      <c r="B68" s="18"/>
      <c r="C68" s="24"/>
      <c r="D68" s="18"/>
      <c r="E68" s="24"/>
      <c r="F68" s="18"/>
      <c r="G68" s="18"/>
    </row>
    <row r="69" spans="1:7" ht="19.5" customHeight="1">
      <c r="A69" s="33" t="s">
        <v>157</v>
      </c>
      <c r="B69" s="18"/>
      <c r="C69" s="24">
        <v>-124416</v>
      </c>
      <c r="D69" s="18"/>
      <c r="E69" s="24">
        <v>-124416</v>
      </c>
      <c r="F69" s="18"/>
      <c r="G69" s="101">
        <v>14563</v>
      </c>
    </row>
    <row r="70" spans="1:7" ht="19.5" customHeight="1">
      <c r="A70" s="25" t="s">
        <v>140</v>
      </c>
      <c r="B70" s="18"/>
      <c r="C70" s="24">
        <v>115000</v>
      </c>
      <c r="D70" s="18"/>
      <c r="E70" s="24">
        <v>115000</v>
      </c>
      <c r="F70" s="18"/>
      <c r="G70" s="101">
        <v>195000</v>
      </c>
    </row>
    <row r="71" spans="1:7" ht="19.5" customHeight="1">
      <c r="A71" s="25" t="s">
        <v>141</v>
      </c>
      <c r="B71" s="18"/>
      <c r="C71" s="24">
        <v>-315000</v>
      </c>
      <c r="D71" s="18"/>
      <c r="E71" s="24">
        <v>-315000</v>
      </c>
      <c r="F71" s="18"/>
      <c r="G71" s="101">
        <v>-188000</v>
      </c>
    </row>
    <row r="72" spans="1:7" ht="19.5" customHeight="1">
      <c r="A72" s="25" t="s">
        <v>142</v>
      </c>
      <c r="B72" s="18"/>
      <c r="C72" s="24">
        <v>96000</v>
      </c>
      <c r="D72" s="18"/>
      <c r="E72" s="24">
        <v>96000</v>
      </c>
      <c r="F72" s="18"/>
      <c r="G72" s="101">
        <v>90000</v>
      </c>
    </row>
    <row r="73" spans="1:7" ht="19.5" customHeight="1">
      <c r="A73" s="25" t="s">
        <v>218</v>
      </c>
      <c r="B73" s="18"/>
      <c r="C73" s="24">
        <v>-76407</v>
      </c>
      <c r="D73" s="18"/>
      <c r="E73" s="24">
        <v>-76407</v>
      </c>
      <c r="F73" s="18"/>
      <c r="G73" s="101">
        <v>-91062</v>
      </c>
    </row>
    <row r="74" spans="1:7" ht="19.5" customHeight="1">
      <c r="A74" s="84" t="s">
        <v>219</v>
      </c>
      <c r="B74" s="18"/>
      <c r="C74" s="24">
        <v>-197700</v>
      </c>
      <c r="D74" s="18"/>
      <c r="E74" s="24">
        <v>-197700</v>
      </c>
      <c r="F74" s="18"/>
      <c r="G74" s="104">
        <v>0</v>
      </c>
    </row>
    <row r="75" spans="1:7" ht="19.5" customHeight="1">
      <c r="A75" s="25" t="s">
        <v>220</v>
      </c>
      <c r="B75" s="24"/>
      <c r="C75" s="24">
        <v>-117408</v>
      </c>
      <c r="D75" s="24"/>
      <c r="E75" s="24">
        <v>-117408</v>
      </c>
      <c r="F75" s="24"/>
      <c r="G75" s="104">
        <v>-89044</v>
      </c>
    </row>
    <row r="76" spans="1:7" ht="19.5" customHeight="1">
      <c r="A76" s="25" t="s">
        <v>172</v>
      </c>
      <c r="B76" s="24"/>
      <c r="C76" s="24">
        <v>41987</v>
      </c>
      <c r="D76" s="24"/>
      <c r="E76" s="24">
        <v>41987</v>
      </c>
      <c r="F76" s="24"/>
      <c r="G76" s="104">
        <v>270522</v>
      </c>
    </row>
    <row r="77" spans="1:7" ht="19.5" customHeight="1">
      <c r="A77" s="25" t="s">
        <v>194</v>
      </c>
      <c r="B77" s="24"/>
      <c r="C77" s="24">
        <v>805298</v>
      </c>
      <c r="D77" s="24"/>
      <c r="E77" s="24">
        <v>805298</v>
      </c>
      <c r="F77" s="24"/>
      <c r="G77" s="22">
        <v>0</v>
      </c>
    </row>
    <row r="78" spans="1:7" ht="19.5" customHeight="1">
      <c r="A78" s="84" t="s">
        <v>221</v>
      </c>
      <c r="B78" s="24"/>
      <c r="C78" s="24">
        <v>-28100</v>
      </c>
      <c r="D78" s="24"/>
      <c r="E78" s="24">
        <v>-28100</v>
      </c>
      <c r="F78" s="24"/>
      <c r="G78" s="104">
        <v>-27867</v>
      </c>
    </row>
    <row r="79" spans="1:7" ht="19.5" customHeight="1">
      <c r="A79" s="25" t="s">
        <v>222</v>
      </c>
      <c r="B79" s="18"/>
      <c r="C79" s="24">
        <v>-66143</v>
      </c>
      <c r="D79" s="18"/>
      <c r="E79" s="24">
        <v>-66143</v>
      </c>
      <c r="F79" s="18"/>
      <c r="G79" s="104">
        <v>-61185</v>
      </c>
    </row>
    <row r="80" spans="1:7" ht="19.5" customHeight="1">
      <c r="A80" s="23" t="s">
        <v>169</v>
      </c>
      <c r="B80" s="18"/>
      <c r="C80" s="31">
        <f>SUM(C69:C79)</f>
        <v>133111</v>
      </c>
      <c r="D80" s="18"/>
      <c r="E80" s="31">
        <f>SUM(E69:E79)</f>
        <v>133111</v>
      </c>
      <c r="F80" s="18"/>
      <c r="G80" s="32">
        <f>SUM(G69:G79)</f>
        <v>112927</v>
      </c>
    </row>
    <row r="81" spans="1:7" ht="19.5" customHeight="1">
      <c r="A81" s="23" t="s">
        <v>113</v>
      </c>
      <c r="B81" s="18"/>
      <c r="C81" s="24">
        <f>C45+C66+C80</f>
        <v>7880</v>
      </c>
      <c r="D81" s="18"/>
      <c r="E81" s="24">
        <f>E45+E66+E80</f>
        <v>7782</v>
      </c>
      <c r="F81" s="18"/>
      <c r="G81" s="18">
        <f>G45+G66+G80</f>
        <v>2162</v>
      </c>
    </row>
    <row r="82" spans="1:7" ht="19.5" customHeight="1">
      <c r="A82" s="25" t="s">
        <v>80</v>
      </c>
      <c r="B82" s="18"/>
      <c r="C82" s="28">
        <v>22307</v>
      </c>
      <c r="D82" s="18"/>
      <c r="E82" s="28">
        <v>22307</v>
      </c>
      <c r="F82" s="18"/>
      <c r="G82" s="124">
        <v>6554</v>
      </c>
    </row>
    <row r="83" spans="1:7" ht="19.5" customHeight="1" thickBot="1">
      <c r="A83" s="11" t="s">
        <v>81</v>
      </c>
      <c r="B83" s="18"/>
      <c r="C83" s="34">
        <f>SUM(C81:C82)</f>
        <v>30187</v>
      </c>
      <c r="D83" s="18"/>
      <c r="E83" s="34">
        <f>SUM(E81:E82)</f>
        <v>30089</v>
      </c>
      <c r="F83" s="18"/>
      <c r="G83" s="35">
        <f>SUM(G81:G82)</f>
        <v>8716</v>
      </c>
    </row>
    <row r="84" spans="1:7" ht="19.5" customHeight="1" thickTop="1">
      <c r="A84" s="11"/>
      <c r="B84" s="18"/>
      <c r="C84" s="24">
        <f>SUM(C83-BS!E11)</f>
        <v>0</v>
      </c>
      <c r="D84" s="18"/>
      <c r="E84" s="24">
        <f>SUM(E83-BS!G11)</f>
        <v>0</v>
      </c>
      <c r="F84" s="18">
        <f>F83-[1]BS!F10</f>
        <v>-5806</v>
      </c>
      <c r="G84" s="18"/>
    </row>
    <row r="85" spans="1:7" ht="19.5" customHeight="1">
      <c r="A85" s="11" t="s">
        <v>75</v>
      </c>
      <c r="B85" s="18"/>
      <c r="C85" s="18"/>
      <c r="D85" s="18"/>
      <c r="E85" s="24"/>
      <c r="F85" s="18"/>
      <c r="G85" s="18"/>
    </row>
    <row r="86" spans="1:7" ht="19.5" customHeight="1">
      <c r="A86" s="36" t="s">
        <v>76</v>
      </c>
      <c r="B86" s="18"/>
      <c r="C86" s="18"/>
      <c r="D86" s="18"/>
      <c r="E86" s="18"/>
      <c r="F86" s="18"/>
      <c r="G86" s="18"/>
    </row>
    <row r="87" spans="1:7" ht="19.5" customHeight="1">
      <c r="A87" s="37" t="s">
        <v>107</v>
      </c>
      <c r="B87" s="18"/>
      <c r="C87" s="24">
        <v>5862</v>
      </c>
      <c r="D87" s="18"/>
      <c r="E87" s="24">
        <v>5862</v>
      </c>
      <c r="F87" s="18"/>
      <c r="G87" s="101">
        <v>22836</v>
      </c>
    </row>
    <row r="88" spans="1:7" ht="19.5" customHeight="1">
      <c r="A88" s="26" t="s">
        <v>143</v>
      </c>
      <c r="B88" s="18"/>
      <c r="C88" s="24">
        <v>8709</v>
      </c>
      <c r="D88" s="18"/>
      <c r="E88" s="24">
        <v>8709</v>
      </c>
      <c r="F88" s="18"/>
      <c r="G88" s="104">
        <v>14490</v>
      </c>
    </row>
    <row r="89" spans="1:7" ht="19.5" customHeight="1">
      <c r="A89" s="26" t="s">
        <v>144</v>
      </c>
      <c r="B89" s="18"/>
      <c r="C89" s="24">
        <v>487</v>
      </c>
      <c r="D89" s="18"/>
      <c r="E89" s="24">
        <v>487</v>
      </c>
      <c r="F89" s="18"/>
      <c r="G89" s="104">
        <v>303</v>
      </c>
    </row>
    <row r="90" spans="1:7" ht="19.5" customHeight="1">
      <c r="A90" s="26" t="s">
        <v>124</v>
      </c>
      <c r="B90" s="18"/>
      <c r="C90" s="24">
        <v>177812</v>
      </c>
      <c r="D90" s="18"/>
      <c r="E90" s="24">
        <v>177812</v>
      </c>
      <c r="F90" s="18"/>
      <c r="G90" s="104">
        <v>172377</v>
      </c>
    </row>
    <row r="91" spans="1:7" ht="19.5" customHeight="1">
      <c r="A91" s="26" t="s">
        <v>165</v>
      </c>
      <c r="B91" s="18"/>
      <c r="C91" s="24">
        <v>20140</v>
      </c>
      <c r="D91" s="18"/>
      <c r="E91" s="24">
        <v>20140</v>
      </c>
      <c r="F91" s="18"/>
      <c r="G91" s="24">
        <v>0</v>
      </c>
    </row>
    <row r="92" spans="1:7" ht="19.5" customHeight="1">
      <c r="A92" s="26" t="s">
        <v>167</v>
      </c>
      <c r="B92" s="18"/>
      <c r="C92" s="24">
        <v>161</v>
      </c>
      <c r="D92" s="18"/>
      <c r="E92" s="24">
        <v>161</v>
      </c>
      <c r="F92" s="18"/>
      <c r="G92" s="24">
        <v>0</v>
      </c>
    </row>
    <row r="93" spans="1:7" ht="5.25" customHeight="1">
      <c r="B93" s="18"/>
      <c r="C93" s="18"/>
      <c r="D93" s="18"/>
      <c r="E93" s="24"/>
      <c r="F93" s="24"/>
      <c r="G93" s="24"/>
    </row>
    <row r="94" spans="1:7" ht="20.100000000000001" customHeight="1">
      <c r="A94" s="19" t="s">
        <v>159</v>
      </c>
    </row>
    <row r="100" spans="2:15" s="19" customFormat="1" ht="20.100000000000001" customHeight="1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2:15" s="19" customFormat="1" ht="20.100000000000001" customHeight="1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2:15" s="19" customFormat="1" ht="20.100000000000001" customHeight="1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2:15" s="19" customFormat="1" ht="20.100000000000001" customHeight="1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2:15" s="19" customFormat="1" ht="20.100000000000001" customHeight="1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2:15" s="19" customFormat="1" ht="20.100000000000001" customHeight="1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2:15" s="19" customFormat="1" ht="20.100000000000001" customHeight="1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2:15" s="19" customFormat="1" ht="20.100000000000001" customHeight="1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2:15" s="19" customFormat="1" ht="20.100000000000001" customHeight="1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  <row r="109" spans="2:15" s="19" customFormat="1" ht="20.100000000000001" customHeight="1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2:15" s="19" customFormat="1" ht="20.100000000000001" customHeight="1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2:15" s="19" customFormat="1" ht="20.100000000000001" customHeight="1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2:15" s="19" customFormat="1" ht="20.100000000000001" customHeight="1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2:15" s="19" customFormat="1" ht="20.100000000000001" customHeight="1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2:15" s="19" customFormat="1" ht="20.100000000000001" customHeight="1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2:15" s="19" customFormat="1" ht="20.100000000000001" customHeight="1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2:15" s="19" customFormat="1" ht="20.100000000000001" customHeight="1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2:15" s="19" customFormat="1" ht="20.100000000000001" customHeight="1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</row>
    <row r="118" spans="2:15" s="19" customFormat="1" ht="20.100000000000001" customHeight="1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</row>
    <row r="119" spans="2:15" s="19" customFormat="1" ht="20.100000000000001" customHeight="1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</row>
    <row r="120" spans="2:15" s="19" customFormat="1" ht="20.100000000000001" customHeight="1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</row>
    <row r="121" spans="2:15" s="19" customFormat="1" ht="20.100000000000001" customHeight="1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</row>
    <row r="122" spans="2:15" s="19" customFormat="1" ht="20.100000000000001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</row>
    <row r="123" spans="2:15" s="19" customFormat="1" ht="20.100000000000001" customHeight="1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</row>
    <row r="124" spans="2:15" s="19" customFormat="1" ht="20.100000000000001" customHeight="1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</row>
    <row r="125" spans="2:15" s="19" customFormat="1" ht="20.100000000000001" customHeight="1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</row>
    <row r="126" spans="2:15" s="19" customFormat="1" ht="20.100000000000001" customHeight="1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</row>
    <row r="127" spans="2:15" s="19" customFormat="1" ht="20.100000000000001" customHeight="1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</row>
    <row r="128" spans="2:15" s="19" customFormat="1" ht="20.100000000000001" customHeight="1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</row>
    <row r="129" spans="2:15" s="19" customFormat="1" ht="20.100000000000001" customHeight="1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</row>
    <row r="130" spans="2:15" s="19" customFormat="1" ht="20.100000000000001" customHeight="1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2:15" s="19" customFormat="1" ht="20.100000000000001" customHeight="1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</row>
    <row r="132" spans="2:15" s="19" customFormat="1" ht="20.100000000000001" customHeight="1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</row>
    <row r="133" spans="2:15" s="19" customFormat="1" ht="20.100000000000001" customHeight="1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</row>
    <row r="134" spans="2:15" s="19" customFormat="1" ht="20.100000000000001" customHeight="1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2:15" s="19" customFormat="1" ht="20.100000000000001" customHeight="1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2:15" s="19" customFormat="1" ht="20.100000000000001" customHeight="1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</row>
    <row r="137" spans="2:15" s="19" customFormat="1" ht="20.100000000000001" customHeight="1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spans="2:15" s="19" customFormat="1" ht="20.100000000000001" customHeight="1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spans="2:15" s="19" customFormat="1" ht="20.100000000000001" customHeight="1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</row>
    <row r="140" spans="2:15" s="19" customFormat="1" ht="20.100000000000001" customHeight="1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</row>
    <row r="141" spans="2:15" s="19" customFormat="1" ht="20.100000000000001" customHeight="1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</row>
    <row r="142" spans="2:15" s="19" customFormat="1" ht="20.100000000000001" customHeight="1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</row>
    <row r="143" spans="2:15" s="19" customFormat="1" ht="20.100000000000001" customHeight="1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</row>
    <row r="144" spans="2:15" s="19" customFormat="1" ht="20.100000000000001" customHeight="1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</row>
    <row r="145" spans="2:15" s="19" customFormat="1" ht="20.100000000000001" customHeight="1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</row>
    <row r="146" spans="2:15" s="19" customFormat="1" ht="20.100000000000001" customHeight="1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</row>
    <row r="147" spans="2:15" s="19" customFormat="1" ht="20.100000000000001" customHeight="1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</row>
    <row r="148" spans="2:15" s="19" customFormat="1" ht="20.100000000000001" customHeight="1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</row>
    <row r="149" spans="2:15" s="19" customFormat="1" ht="20.100000000000001" customHeight="1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</row>
    <row r="150" spans="2:15" s="19" customFormat="1" ht="20.100000000000001" customHeight="1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</row>
    <row r="151" spans="2:15" s="19" customFormat="1" ht="20.100000000000001" customHeight="1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</row>
  </sheetData>
  <mergeCells count="2">
    <mergeCell ref="E6:G6"/>
    <mergeCell ref="E53:G53"/>
  </mergeCells>
  <pageMargins left="0.78740157480314965" right="0.39370078740157483" top="0.78740157480314965" bottom="0.39370078740157483" header="0.19685039370078741" footer="0.19685039370078741"/>
  <pageSetup paperSize="9" scale="85" fitToWidth="0" fitToHeight="0" orientation="portrait" r:id="rId1"/>
  <headerFooter>
    <evenHeader>&amp;R&amp;"Arial,Italic"&amp;12For internal use only</even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752e94e718747102aa02de871efcd122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7c615bb35d12ca67621ed86426991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16FB2-023C-4E57-858D-669654AE5EA8}">
  <ds:schemaRefs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cb6edeaf-2f52-4808-af44-85c5f52026aa"/>
    <ds:schemaRef ds:uri="http://purl.org/dc/elements/1.1/"/>
    <ds:schemaRef ds:uri="http://schemas.microsoft.com/office/2006/metadata/properties"/>
    <ds:schemaRef ds:uri="http://purl.org/dc/terms/"/>
    <ds:schemaRef ds:uri="dc66e44f-79af-4ec6-ab5d-7eabaebddb0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BF0977-259D-43A2-99F7-C70408F94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490652</vt:lpwstr>
  </property>
  <property fmtid="{D5CDD505-2E9C-101B-9397-08002B2CF9AE}" pid="4" name="OptimizationTime">
    <vt:lpwstr>20221108_1536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2022-11-04T15:35:26Z</cp:lastPrinted>
  <dcterms:created xsi:type="dcterms:W3CDTF">2011-03-08T09:02:15Z</dcterms:created>
  <dcterms:modified xsi:type="dcterms:W3CDTF">2022-11-08T08:30:33Z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