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Q3\FS\SET\"/>
    </mc:Choice>
  </mc:AlternateContent>
  <xr:revisionPtr revIDLastSave="0" documentId="13_ncr:1_{5D73BF31-2411-4759-B4BC-53BD96E38D0F}" xr6:coauthVersionLast="47" xr6:coauthVersionMax="47" xr10:uidLastSave="{00000000-0000-0000-0000-000000000000}"/>
  <bookViews>
    <workbookView xWindow="-110" yWindow="-110" windowWidth="19420" windowHeight="10560" tabRatio="808" xr2:uid="{DD9A94CB-2136-410F-82EA-9632A6B29814}"/>
  </bookViews>
  <sheets>
    <sheet name="1" sheetId="7" r:id="rId1"/>
    <sheet name="2" sheetId="2" r:id="rId2"/>
    <sheet name="3" sheetId="6" r:id="rId3"/>
    <sheet name="4" sheetId="4" r:id="rId4"/>
    <sheet name="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1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3">#REF!</definedName>
    <definedName name="\p" localSheetId="4">#REF!</definedName>
    <definedName name="\p">#REF!</definedName>
    <definedName name="______DAT13" localSheetId="3">#REF!</definedName>
    <definedName name="______DAT13" localSheetId="4">#REF!</definedName>
    <definedName name="______DAT13">#REF!</definedName>
    <definedName name="______FUR1" localSheetId="3">#REF!</definedName>
    <definedName name="______FUR1" localSheetId="4">#REF!</definedName>
    <definedName name="______FUR1">#REF!</definedName>
    <definedName name="______FUR2" localSheetId="3">#REF!</definedName>
    <definedName name="______FUR2" localSheetId="4">#REF!</definedName>
    <definedName name="______FUR2">#REF!</definedName>
    <definedName name="______FUR3" localSheetId="3">#REF!</definedName>
    <definedName name="______FUR3" localSheetId="4">#REF!</definedName>
    <definedName name="______FUR3">#REF!</definedName>
    <definedName name="______FUR4" localSheetId="3">#REF!</definedName>
    <definedName name="______FUR4" localSheetId="4">#REF!</definedName>
    <definedName name="______FUR4">#REF!</definedName>
    <definedName name="______FUR5" localSheetId="3">#REF!</definedName>
    <definedName name="______FUR5" localSheetId="4">#REF!</definedName>
    <definedName name="______FUR5">#REF!</definedName>
    <definedName name="______OFF1" localSheetId="3">#REF!</definedName>
    <definedName name="______OFF1" localSheetId="4">#REF!</definedName>
    <definedName name="______OFF1">#REF!</definedName>
    <definedName name="______OFF2" localSheetId="3">#REF!</definedName>
    <definedName name="______OFF2" localSheetId="4">#REF!</definedName>
    <definedName name="______OFF2">#REF!</definedName>
    <definedName name="______OFF3" localSheetId="3">#REF!</definedName>
    <definedName name="______OFF3" localSheetId="4">#REF!</definedName>
    <definedName name="______OFF3">#REF!</definedName>
    <definedName name="______OFF4" localSheetId="3">#REF!</definedName>
    <definedName name="______OFF4" localSheetId="4">#REF!</definedName>
    <definedName name="______OFF4">#REF!</definedName>
    <definedName name="_____DAT13" localSheetId="3">#REF!</definedName>
    <definedName name="_____FUR1" localSheetId="3">#REF!</definedName>
    <definedName name="_____FUR2" localSheetId="3">#REF!</definedName>
    <definedName name="_____FUR3" localSheetId="3">#REF!</definedName>
    <definedName name="_____FUR4" localSheetId="3">#REF!</definedName>
    <definedName name="_____FUR5" localSheetId="3">#REF!</definedName>
    <definedName name="_____OFF1" localSheetId="3">#REF!</definedName>
    <definedName name="_____OFF2" localSheetId="3">#REF!</definedName>
    <definedName name="_____OFF3" localSheetId="3">#REF!</definedName>
    <definedName name="_____OFF4" localSheetId="3">#REF!</definedName>
    <definedName name="____DAT13" localSheetId="3">#REF!</definedName>
    <definedName name="____DAT13" localSheetId="4">#REF!</definedName>
    <definedName name="____DAT13">#REF!</definedName>
    <definedName name="____FUR1" localSheetId="3">#REF!</definedName>
    <definedName name="____FUR1" localSheetId="4">#REF!</definedName>
    <definedName name="____FUR1">#REF!</definedName>
    <definedName name="____FUR2" localSheetId="3">#REF!</definedName>
    <definedName name="____FUR2" localSheetId="4">#REF!</definedName>
    <definedName name="____FUR2">#REF!</definedName>
    <definedName name="____FUR3" localSheetId="3">#REF!</definedName>
    <definedName name="____FUR3" localSheetId="4">#REF!</definedName>
    <definedName name="____FUR3">#REF!</definedName>
    <definedName name="____FUR4" localSheetId="3">#REF!</definedName>
    <definedName name="____FUR4" localSheetId="4">#REF!</definedName>
    <definedName name="____FUR4">#REF!</definedName>
    <definedName name="____FUR5" localSheetId="3">#REF!</definedName>
    <definedName name="____FUR5" localSheetId="4">#REF!</definedName>
    <definedName name="____FUR5">#REF!</definedName>
    <definedName name="____OFF1" localSheetId="3">#REF!</definedName>
    <definedName name="____OFF1" localSheetId="4">#REF!</definedName>
    <definedName name="____OFF1">#REF!</definedName>
    <definedName name="____OFF2" localSheetId="3">#REF!</definedName>
    <definedName name="____OFF2" localSheetId="4">#REF!</definedName>
    <definedName name="____OFF2">#REF!</definedName>
    <definedName name="____OFF3" localSheetId="3">#REF!</definedName>
    <definedName name="____OFF3" localSheetId="4">#REF!</definedName>
    <definedName name="____OFF3">#REF!</definedName>
    <definedName name="____OFF4" localSheetId="3">#REF!</definedName>
    <definedName name="____OFF4" localSheetId="4">#REF!</definedName>
    <definedName name="____OFF4">#REF!</definedName>
    <definedName name="___DAT1" localSheetId="3">#REF!</definedName>
    <definedName name="___DAT1" localSheetId="4">#REF!</definedName>
    <definedName name="___DAT1">#REF!</definedName>
    <definedName name="___DAT10" localSheetId="3">#REF!</definedName>
    <definedName name="___DAT10" localSheetId="4">#REF!</definedName>
    <definedName name="___DAT10">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 localSheetId="4">#REF!</definedName>
    <definedName name="___DAT2">#REF!</definedName>
    <definedName name="___DAT3" localSheetId="3">#REF!</definedName>
    <definedName name="___DAT3" localSheetId="4">#REF!</definedName>
    <definedName name="___DAT3">#REF!</definedName>
    <definedName name="___DAT4" localSheetId="3">#REF!</definedName>
    <definedName name="___DAT4" localSheetId="4">#REF!</definedName>
    <definedName name="___DAT4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 localSheetId="4">#REF!</definedName>
    <definedName name="___SUM1">#REF!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 localSheetId="4">#REF!</definedName>
    <definedName name="__DAT2">#REF!</definedName>
    <definedName name="__DAT3" localSheetId="3">#REF!</definedName>
    <definedName name="__DAT3" localSheetId="4">#REF!</definedName>
    <definedName name="__DAT3">#REF!</definedName>
    <definedName name="__DAT4" localSheetId="3">#REF!</definedName>
    <definedName name="__DAT4" localSheetId="4">#REF!</definedName>
    <definedName name="__DAT4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#REF!</definedName>
    <definedName name="__DAT9" localSheetId="4">#REF!</definedName>
    <definedName name="__DAT9">#REF!</definedName>
    <definedName name="__FUR1" localSheetId="3">#REF!</definedName>
    <definedName name="__FUR1" localSheetId="4">#REF!</definedName>
    <definedName name="__FUR1">#REF!</definedName>
    <definedName name="__FUR2" localSheetId="3">#REF!</definedName>
    <definedName name="__FUR2" localSheetId="4">#REF!</definedName>
    <definedName name="__FUR2">#REF!</definedName>
    <definedName name="__FUR3" localSheetId="3">#REF!</definedName>
    <definedName name="__FUR3" localSheetId="4">#REF!</definedName>
    <definedName name="__FUR3">#REF!</definedName>
    <definedName name="__FUR4" localSheetId="3">#REF!</definedName>
    <definedName name="__FUR4" localSheetId="4">#REF!</definedName>
    <definedName name="__FUR4">#REF!</definedName>
    <definedName name="__FUR5" localSheetId="3">#REF!</definedName>
    <definedName name="__FUR5" localSheetId="4">#REF!</definedName>
    <definedName name="__FUR5">#REF!</definedName>
    <definedName name="__OFF1" localSheetId="3">#REF!</definedName>
    <definedName name="__OFF1" localSheetId="4">#REF!</definedName>
    <definedName name="__OFF1">#REF!</definedName>
    <definedName name="__OFF2" localSheetId="3">#REF!</definedName>
    <definedName name="__OFF2" localSheetId="4">#REF!</definedName>
    <definedName name="__OFF2">#REF!</definedName>
    <definedName name="__OFF3" localSheetId="3">#REF!</definedName>
    <definedName name="__OFF3" localSheetId="4">#REF!</definedName>
    <definedName name="__OFF3">#REF!</definedName>
    <definedName name="__OFF4" localSheetId="3">#REF!</definedName>
    <definedName name="__OFF4" localSheetId="4">#REF!</definedName>
    <definedName name="__OFF4">#REF!</definedName>
    <definedName name="__SUM1" localSheetId="3">#REF!</definedName>
    <definedName name="__SUM1" localSheetId="4">#REF!</definedName>
    <definedName name="__SUM1">#REF!</definedName>
    <definedName name="_DAT1" localSheetId="1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3">#REF!</definedName>
    <definedName name="_DAT13" localSheetId="4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3">#REF!</definedName>
    <definedName name="PRINT" localSheetId="4">#REF!</definedName>
    <definedName name="PRINT">#REF!</definedName>
    <definedName name="_xlnm.Print_Area" localSheetId="0">'1'!$A$1:$J$101</definedName>
    <definedName name="_xlnm.Print_Area" localSheetId="1">'2'!$A$1:$J$128</definedName>
    <definedName name="_xlnm.Print_Area" localSheetId="2">'3'!$A$1:$T$63</definedName>
    <definedName name="_xlnm.Print_Area" localSheetId="3">'4'!$A$1:$M$51</definedName>
    <definedName name="_xlnm.Print_Area" localSheetId="4">'5'!$A$1:$J$91</definedName>
    <definedName name="_xlnm.Print_Area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2" l="1"/>
  <c r="D60" i="8"/>
  <c r="D82" i="8" l="1"/>
  <c r="D85" i="8"/>
  <c r="H85" i="8"/>
  <c r="D13" i="8" l="1"/>
  <c r="F13" i="8"/>
  <c r="D12" i="8"/>
  <c r="F12" i="8"/>
  <c r="D70" i="2" l="1"/>
  <c r="D91" i="8" l="1"/>
  <c r="H91" i="8"/>
  <c r="H13" i="8" l="1"/>
  <c r="J13" i="8"/>
  <c r="H12" i="8"/>
  <c r="J12" i="8"/>
  <c r="F70" i="2" l="1"/>
  <c r="D92" i="7" l="1"/>
  <c r="D36" i="7" l="1"/>
  <c r="J60" i="8" l="1"/>
  <c r="H60" i="8"/>
  <c r="F60" i="8"/>
  <c r="I91" i="8" l="1"/>
  <c r="J82" i="8"/>
  <c r="H82" i="8"/>
  <c r="F82" i="8"/>
  <c r="A1" i="8"/>
  <c r="A39" i="8" s="1"/>
  <c r="A62" i="8" s="1"/>
  <c r="H36" i="7" l="1"/>
  <c r="L43" i="6" l="1"/>
  <c r="P27" i="6"/>
  <c r="N55" i="6" l="1"/>
  <c r="T55" i="6" s="1"/>
  <c r="R56" i="6" l="1"/>
  <c r="L56" i="6"/>
  <c r="J56" i="6"/>
  <c r="H56" i="6"/>
  <c r="F56" i="6"/>
  <c r="D56" i="6"/>
  <c r="R59" i="6"/>
  <c r="I38" i="4" l="1"/>
  <c r="G38" i="4"/>
  <c r="E38" i="4"/>
  <c r="N43" i="6" l="1"/>
  <c r="T43" i="6" s="1"/>
  <c r="D67" i="7" l="1"/>
  <c r="K49" i="4" l="1"/>
  <c r="G49" i="4"/>
  <c r="E49" i="4"/>
  <c r="E51" i="4" s="1"/>
  <c r="C49" i="4"/>
  <c r="I48" i="4"/>
  <c r="M48" i="4" s="1"/>
  <c r="K44" i="4"/>
  <c r="I44" i="4"/>
  <c r="G44" i="4"/>
  <c r="E44" i="4"/>
  <c r="C44" i="4"/>
  <c r="C51" i="4" s="1"/>
  <c r="M43" i="4"/>
  <c r="M42" i="4"/>
  <c r="M38" i="4"/>
  <c r="R61" i="6"/>
  <c r="R63" i="6" s="1"/>
  <c r="L61" i="6"/>
  <c r="L63" i="6" s="1"/>
  <c r="H61" i="6"/>
  <c r="H63" i="6" s="1"/>
  <c r="F61" i="6"/>
  <c r="F63" i="6" s="1"/>
  <c r="D61" i="6"/>
  <c r="D63" i="6" s="1"/>
  <c r="J60" i="6"/>
  <c r="N53" i="6"/>
  <c r="R49" i="6"/>
  <c r="P49" i="6"/>
  <c r="L49" i="6"/>
  <c r="J49" i="6"/>
  <c r="H49" i="6"/>
  <c r="F49" i="6"/>
  <c r="D49" i="6"/>
  <c r="N48" i="6"/>
  <c r="T48" i="6" s="1"/>
  <c r="N47" i="6"/>
  <c r="J110" i="2"/>
  <c r="J111" i="2" s="1"/>
  <c r="J90" i="2"/>
  <c r="J76" i="2"/>
  <c r="J70" i="2"/>
  <c r="J20" i="2"/>
  <c r="J14" i="2"/>
  <c r="F110" i="2"/>
  <c r="F90" i="2"/>
  <c r="F76" i="2"/>
  <c r="F20" i="2"/>
  <c r="F14" i="2"/>
  <c r="I99" i="7"/>
  <c r="G99" i="7"/>
  <c r="E99" i="7"/>
  <c r="J93" i="7"/>
  <c r="J97" i="7" s="1"/>
  <c r="F93" i="7"/>
  <c r="F97" i="7" s="1"/>
  <c r="J67" i="7"/>
  <c r="H67" i="7"/>
  <c r="F67" i="7"/>
  <c r="J58" i="7"/>
  <c r="H58" i="7"/>
  <c r="F58" i="7"/>
  <c r="D58" i="7"/>
  <c r="F36" i="7"/>
  <c r="J35" i="7"/>
  <c r="J29" i="7"/>
  <c r="J22" i="7"/>
  <c r="H22" i="7"/>
  <c r="F22" i="7"/>
  <c r="D22" i="7"/>
  <c r="F111" i="2" l="1"/>
  <c r="G51" i="4"/>
  <c r="K51" i="4"/>
  <c r="J22" i="2"/>
  <c r="J25" i="2" s="1"/>
  <c r="J27" i="2" s="1"/>
  <c r="J42" i="2" s="1"/>
  <c r="F50" i="2"/>
  <c r="R27" i="6"/>
  <c r="J36" i="7"/>
  <c r="J38" i="7" s="1"/>
  <c r="F38" i="7"/>
  <c r="P53" i="6"/>
  <c r="P56" i="6" s="1"/>
  <c r="N56" i="6"/>
  <c r="N49" i="6"/>
  <c r="T49" i="6" s="1"/>
  <c r="F69" i="7"/>
  <c r="F99" i="7" s="1"/>
  <c r="J69" i="7"/>
  <c r="J99" i="7" s="1"/>
  <c r="M44" i="4"/>
  <c r="N60" i="6"/>
  <c r="P60" i="6" s="1"/>
  <c r="P61" i="6" s="1"/>
  <c r="T53" i="6"/>
  <c r="T56" i="6" s="1"/>
  <c r="T47" i="6"/>
  <c r="F78" i="2"/>
  <c r="F81" i="2" s="1"/>
  <c r="F83" i="2" s="1"/>
  <c r="F10" i="8" s="1"/>
  <c r="F23" i="8" s="1"/>
  <c r="F34" i="8" s="1"/>
  <c r="F36" i="8" s="1"/>
  <c r="F84" i="8" s="1"/>
  <c r="F86" i="8" s="1"/>
  <c r="F22" i="2"/>
  <c r="F25" i="2" s="1"/>
  <c r="F27" i="2" s="1"/>
  <c r="F45" i="2" s="1"/>
  <c r="J78" i="2"/>
  <c r="J81" i="2" s="1"/>
  <c r="J83" i="2" s="1"/>
  <c r="J10" i="8" s="1"/>
  <c r="J23" i="8" s="1"/>
  <c r="J34" i="8" s="1"/>
  <c r="J36" i="8" s="1"/>
  <c r="J84" i="8" s="1"/>
  <c r="J86" i="8" s="1"/>
  <c r="H69" i="7"/>
  <c r="D69" i="7"/>
  <c r="H38" i="7"/>
  <c r="D38" i="7"/>
  <c r="J31" i="2" l="1"/>
  <c r="J115" i="2"/>
  <c r="J127" i="2" s="1"/>
  <c r="J92" i="2"/>
  <c r="F112" i="2"/>
  <c r="F124" i="2" s="1"/>
  <c r="F92" i="2"/>
  <c r="F100" i="7"/>
  <c r="J100" i="7"/>
  <c r="P63" i="6"/>
  <c r="F101" i="7"/>
  <c r="J101" i="7"/>
  <c r="T60" i="6"/>
  <c r="F118" i="2"/>
  <c r="J112" i="2"/>
  <c r="F31" i="2"/>
  <c r="F51" i="2" s="1"/>
  <c r="F48" i="2" s="1"/>
  <c r="J48" i="2"/>
  <c r="J51" i="2" s="1"/>
  <c r="J45" i="2"/>
  <c r="J54" i="2"/>
  <c r="F54" i="2"/>
  <c r="J118" i="2" l="1"/>
  <c r="I21" i="4" s="1"/>
  <c r="J121" i="2"/>
  <c r="J124" i="2" s="1"/>
  <c r="F127" i="2"/>
  <c r="J27" i="6"/>
  <c r="D110" i="2"/>
  <c r="A57" i="2" l="1"/>
  <c r="I17" i="4" l="1"/>
  <c r="J18" i="6" l="1"/>
  <c r="D122" i="2" l="1"/>
  <c r="N23" i="6" l="1"/>
  <c r="N22" i="6"/>
  <c r="T22" i="6" s="1"/>
  <c r="N18" i="6"/>
  <c r="T18" i="6" s="1"/>
  <c r="N17" i="6"/>
  <c r="T17" i="6" s="1"/>
  <c r="L13" i="6"/>
  <c r="N11" i="6"/>
  <c r="T11" i="6" s="1"/>
  <c r="R24" i="6"/>
  <c r="J24" i="6"/>
  <c r="H24" i="6"/>
  <c r="L24" i="6"/>
  <c r="F24" i="6"/>
  <c r="D24" i="6"/>
  <c r="N24" i="6" l="1"/>
  <c r="M12" i="4" l="1"/>
  <c r="M16" i="4" l="1"/>
  <c r="K18" i="4"/>
  <c r="I18" i="4"/>
  <c r="G18" i="4"/>
  <c r="E18" i="4"/>
  <c r="C18" i="4"/>
  <c r="M17" i="4" l="1"/>
  <c r="M18" i="4" s="1"/>
  <c r="N12" i="6" l="1"/>
  <c r="T12" i="6" s="1"/>
  <c r="H13" i="6"/>
  <c r="J13" i="6"/>
  <c r="P13" i="6"/>
  <c r="R13" i="6"/>
  <c r="F13" i="6"/>
  <c r="D13" i="6"/>
  <c r="P24" i="6" l="1"/>
  <c r="T23" i="6"/>
  <c r="T24" i="6" s="1"/>
  <c r="N13" i="6"/>
  <c r="T13" i="6"/>
  <c r="H70" i="2"/>
  <c r="H14" i="2"/>
  <c r="D14" i="2"/>
  <c r="L29" i="6" l="1"/>
  <c r="L19" i="6"/>
  <c r="L31" i="6" s="1"/>
  <c r="H19" i="6"/>
  <c r="H29" i="6"/>
  <c r="F29" i="6"/>
  <c r="D29" i="6"/>
  <c r="R19" i="6"/>
  <c r="P19" i="6"/>
  <c r="N19" i="6"/>
  <c r="J19" i="6"/>
  <c r="F19" i="6"/>
  <c r="D19" i="6"/>
  <c r="H31" i="6" l="1"/>
  <c r="D31" i="6"/>
  <c r="F31" i="6"/>
  <c r="T19" i="6"/>
  <c r="K23" i="4" l="1"/>
  <c r="G23" i="4"/>
  <c r="E23" i="4"/>
  <c r="C23" i="4"/>
  <c r="I115" i="2"/>
  <c r="H110" i="2"/>
  <c r="J28" i="6"/>
  <c r="H90" i="2"/>
  <c r="D90" i="2"/>
  <c r="I78" i="2"/>
  <c r="G78" i="2"/>
  <c r="E78" i="2"/>
  <c r="H76" i="2"/>
  <c r="H78" i="2" s="1"/>
  <c r="H81" i="2" s="1"/>
  <c r="D76" i="2"/>
  <c r="D78" i="2" s="1"/>
  <c r="D81" i="2" s="1"/>
  <c r="D83" i="2" s="1"/>
  <c r="I42" i="2"/>
  <c r="D10" i="8" l="1"/>
  <c r="D23" i="8" s="1"/>
  <c r="D34" i="8" s="1"/>
  <c r="D36" i="8" s="1"/>
  <c r="D118" i="2"/>
  <c r="D115" i="2"/>
  <c r="H111" i="2"/>
  <c r="D92" i="2"/>
  <c r="D111" i="2"/>
  <c r="D112" i="2" s="1"/>
  <c r="D124" i="2" s="1"/>
  <c r="D121" i="2" s="1"/>
  <c r="R29" i="6"/>
  <c r="R31" i="6" s="1"/>
  <c r="H83" i="2"/>
  <c r="H90" i="7" s="1"/>
  <c r="N28" i="6"/>
  <c r="P28" i="6" s="1"/>
  <c r="T28" i="6" s="1"/>
  <c r="G25" i="4"/>
  <c r="E25" i="4"/>
  <c r="C25" i="4"/>
  <c r="K25" i="4"/>
  <c r="A97" i="2"/>
  <c r="D84" i="8" l="1"/>
  <c r="D86" i="8" s="1"/>
  <c r="D90" i="7"/>
  <c r="D93" i="7" s="1"/>
  <c r="D97" i="7" s="1"/>
  <c r="D99" i="7" s="1"/>
  <c r="H93" i="7"/>
  <c r="H97" i="7" s="1"/>
  <c r="H99" i="7" s="1"/>
  <c r="H10" i="8"/>
  <c r="H92" i="2"/>
  <c r="H23" i="8"/>
  <c r="H34" i="8" s="1"/>
  <c r="H36" i="8" s="1"/>
  <c r="H84" i="8" s="1"/>
  <c r="H86" i="8" s="1"/>
  <c r="J59" i="6"/>
  <c r="D126" i="2"/>
  <c r="D127" i="2" s="1"/>
  <c r="H124" i="2"/>
  <c r="H121" i="2" s="1"/>
  <c r="H118" i="2"/>
  <c r="H115" i="2" s="1"/>
  <c r="H126" i="2" s="1"/>
  <c r="H127" i="2" s="1"/>
  <c r="I22" i="4"/>
  <c r="M22" i="4" s="1"/>
  <c r="H112" i="2"/>
  <c r="N27" i="6"/>
  <c r="D101" i="7" l="1"/>
  <c r="D100" i="7"/>
  <c r="H100" i="7"/>
  <c r="H101" i="7"/>
  <c r="N59" i="6"/>
  <c r="T59" i="6" s="1"/>
  <c r="J61" i="6"/>
  <c r="I47" i="4"/>
  <c r="J29" i="6"/>
  <c r="J31" i="6" s="1"/>
  <c r="T27" i="6"/>
  <c r="P29" i="6"/>
  <c r="P31" i="6" s="1"/>
  <c r="I22" i="2"/>
  <c r="G22" i="2"/>
  <c r="E22" i="2"/>
  <c r="H20" i="2"/>
  <c r="H22" i="2" s="1"/>
  <c r="H25" i="2" s="1"/>
  <c r="H27" i="2" s="1"/>
  <c r="H42" i="2" s="1"/>
  <c r="D20" i="2"/>
  <c r="A33" i="2"/>
  <c r="H48" i="2" l="1"/>
  <c r="H53" i="2"/>
  <c r="H54" i="2" s="1"/>
  <c r="J63" i="6"/>
  <c r="N61" i="6"/>
  <c r="I49" i="4"/>
  <c r="I51" i="4" s="1"/>
  <c r="M47" i="4"/>
  <c r="M49" i="4" s="1"/>
  <c r="M51" i="4" s="1"/>
  <c r="N29" i="6"/>
  <c r="N31" i="6" s="1"/>
  <c r="T31" i="6" s="1"/>
  <c r="D22" i="2"/>
  <c r="D25" i="2" s="1"/>
  <c r="D27" i="2" s="1"/>
  <c r="D31" i="2" s="1"/>
  <c r="N63" i="6" l="1"/>
  <c r="T61" i="6"/>
  <c r="T63" i="6" s="1"/>
  <c r="T29" i="6"/>
  <c r="D45" i="2"/>
  <c r="D42" i="2" s="1"/>
  <c r="D51" i="2"/>
  <c r="D48" i="2" s="1"/>
  <c r="H45" i="2"/>
  <c r="H51" i="2"/>
  <c r="H31" i="2"/>
  <c r="D53" i="2" l="1"/>
  <c r="D54" i="2" s="1"/>
  <c r="M21" i="4"/>
  <c r="M23" i="4" s="1"/>
  <c r="M25" i="4" s="1"/>
  <c r="I23" i="4"/>
  <c r="I25" i="4" s="1"/>
</calcChain>
</file>

<file path=xl/sharedStrings.xml><?xml version="1.0" encoding="utf-8"?>
<sst xmlns="http://schemas.openxmlformats.org/spreadsheetml/2006/main" count="469" uniqueCount="237">
  <si>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</si>
  <si>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</si>
  <si>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</si>
  <si>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</si>
  <si>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</si>
  <si>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</si>
  <si>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</si>
  <si>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</si>
  <si>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</si>
  <si>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</si>
  <si>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</si>
  <si>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</si>
  <si>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</si>
  <si>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ที่ถึงกำหนดเบิกใช้ภายในหนึ่งปี</t>
  </si>
  <si>
    <t xml:space="preserve">ลูกหนี้การค้า 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</si>
  <si>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</si>
  <si>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</si>
  <si>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</si>
  <si>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</si>
  <si>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</si>
  <si>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</si>
  <si>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</si>
  <si>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</si>
  <si>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</si>
  <si>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</si>
  <si>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</si>
  <si>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</si>
  <si>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</si>
  <si>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</si>
  <si>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</si>
  <si>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</si>
  <si>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</si>
  <si>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</si>
  <si>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</si>
  <si>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</si>
  <si>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</si>
  <si>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</si>
  <si>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</si>
  <si>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</si>
  <si>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</si>
  <si>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เจ้าหนี้จากการซื้อเงินลงทุนในบริษัทย่อย</t>
  </si>
  <si>
    <t>เงินกู้ยืมระยะยาว</t>
  </si>
  <si>
    <t>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</si>
  <si>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</si>
  <si>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</si>
  <si>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</si>
  <si>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</si>
  <si>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</si>
  <si>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</si>
  <si>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</si>
  <si>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</si>
  <si>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</si>
  <si>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</si>
  <si>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</si>
  <si>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</si>
  <si>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</si>
  <si>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</si>
  <si>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</si>
  <si>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</si>
  <si>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</si>
  <si>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</si>
  <si>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</si>
  <si>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</si>
  <si>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</si>
  <si>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</si>
  <si>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</si>
  <si>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</si>
  <si>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</si>
  <si>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ส่วนของผู้ถือหุ้นเดิมก่อน</t>
  </si>
  <si>
    <t xml:space="preserve">   การปรับโครงสร้างธุรกิจ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</si>
  <si>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</si>
  <si>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</si>
  <si>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</si>
  <si>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</si>
  <si>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</si>
  <si>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</si>
  <si>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</si>
  <si>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</si>
  <si>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</si>
  <si>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</si>
  <si>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กำไรจากการจำหน่ายเงินลงทุนในบริษัทย่อย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</si>
  <si>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</si>
  <si>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</si>
  <si>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</si>
  <si>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</si>
  <si>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</si>
  <si>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</si>
  <si>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</si>
  <si>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</si>
  <si>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</si>
  <si>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</si>
  <si>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</si>
  <si>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</si>
  <si>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การแบ่งกำไร (ขาดทุน)</t>
  </si>
  <si>
    <t>ส่วนที่เป็นของบริษัทใหญ่</t>
  </si>
  <si>
    <t xml:space="preserve">    ส่วนของผู้ถือหุ้นเดิมก่อนการปรับโครงสร้างธุรกิจ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</si>
  <si>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</si>
  <si>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</si>
  <si>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</si>
  <si>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ส่วนของผู้ถือหุ้นเดิมก่อนการปรับโครงสร้างธุรกิจ</t>
  </si>
  <si>
    <t xml:space="preserve">    ส่วนที่เป็นของส่วนได้เสียที่ไม่มีอำนาจควบคุม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</si>
  <si>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</si>
  <si>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</si>
  <si>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</si>
  <si>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</si>
  <si>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กำไรหรือขาดทุนในภายหลัง</t>
  </si>
  <si>
    <t>ขาดทุนจากการวัดมูลค่าสินทรัพย์ทางการเงิน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</si>
  <si>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</si>
  <si>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</si>
  <si>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</si>
  <si>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</si>
  <si>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</si>
  <si>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</si>
  <si>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</si>
  <si>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</si>
  <si>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</si>
  <si>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</si>
  <si>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</si>
  <si>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</si>
  <si>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</si>
  <si>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</si>
  <si>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ส่วนของผู้ถือหุ้นเดิม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</si>
  <si>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</si>
  <si>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</si>
  <si>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</si>
  <si>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</si>
  <si>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</si>
  <si>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</si>
  <si>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ก่อนการปรับ</t>
  </si>
  <si>
    <t>ส่วนได้เสีย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</si>
  <si>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</si>
  <si>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</si>
  <si>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</si>
  <si>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</si>
  <si>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</si>
  <si>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</si>
  <si>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โครงสร้างธุรกิจ</t>
  </si>
  <si>
    <t>ที่ไม่มีอำนาจควบคุม</t>
  </si>
  <si>
    <t>ยอดคงเหลือ ณ วันที่ 1 มกราคม 2564 ตามที่รายงานในงวดก่อน</t>
  </si>
  <si>
    <t>ผลกระทบจากการปรับโครงสร้างธุรกิจ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</si>
  <si>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</si>
  <si>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</si>
  <si>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</si>
  <si>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</si>
  <si>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</si>
  <si>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</si>
  <si>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</si>
  <si>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</si>
  <si>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 xml:space="preserve">    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</si>
  <si>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</si>
  <si>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</si>
  <si>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</si>
  <si>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</si>
  <si>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1 มกราคม 2565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</si>
  <si>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</si>
  <si>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การได้มาซึ่งส่วนได้เสียที่ไม่มีอำนาจควบคุมโดยอำนาจ</t>
  </si>
  <si>
    <t xml:space="preserve">         ควบคุมไม่เปลี่ยนแแปลง</t>
  </si>
  <si>
    <t xml:space="preserve">งบการเงินเฉพาะกิจการ </t>
  </si>
  <si>
    <t>องค์ประกอบอื่นของ</t>
  </si>
  <si>
    <t>ส่วนของผู้ถือหุ้น</t>
  </si>
  <si>
    <t xml:space="preserve">ผลกำไร (ขาดทุน) </t>
  </si>
  <si>
    <t>จากการวัดมูลค่า</t>
  </si>
  <si>
    <t>สินทรัพย์ทางการเงิน</t>
  </si>
  <si>
    <t>ยอดคงเหลือ ณ วันที่ 1 มกราคม 2564</t>
  </si>
  <si>
    <t xml:space="preserve">     ขาดทุน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</si>
  <si>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</si>
  <si>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</si>
  <si>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</si>
  <si>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</si>
  <si>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</si>
  <si>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กำไรจากการจำหน่ายเงินลงทุนชั่วคราว</t>
  </si>
  <si>
    <t>(กลับรายการ) ผลขาดทุนจากการด้อยค่าที่รับรู้ในกำไรหรือขาดทุน</t>
  </si>
  <si>
    <t>ค่าใช้จ่ายผลประโยชน์พนักงาน</t>
  </si>
  <si>
    <t>กำไรจากการยกเลิกสัญญาเช่า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</si>
  <si>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</si>
  <si>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</si>
  <si>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</si>
  <si>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</si>
  <si>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อะไหล่และวัสดุสิ้นเปลือง</t>
  </si>
  <si>
    <t>เจ้าหนี้อื่น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</si>
  <si>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</si>
  <si>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</si>
  <si>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</si>
  <si>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</si>
  <si>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</si>
  <si>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เงินฝากสถาบันการเงินที่มีข้อจำกัดในการเบิกใช้ลดลง (เพิ่มขึ้น)</t>
  </si>
  <si>
    <t>เงินสดรับจากการขายเงินลงทุนชั่วคราว</t>
  </si>
  <si>
    <t>เงินสดรับชำระคืนจากเงินให้กู้ยืมระยะสั้น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</si>
  <si>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</si>
  <si>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</si>
  <si>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</si>
  <si>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</si>
  <si>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</si>
  <si>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</si>
  <si>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</si>
  <si>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เงินสดรับจากหุ้นกู้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</si>
  <si>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</si>
  <si>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</si>
  <si>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</si>
  <si>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</si>
  <si>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</si>
  <si>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</si>
  <si>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เงินสดรับจากการเพิ่มทุนหุ้นสามัญ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</si>
  <si>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</si>
  <si>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</si>
  <si>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รายการที่ไม่เป็นเงินสดที่สำคัญ</t>
  </si>
  <si>
    <t>เจ้าหนี้ค่าอาคารและอุปกรณ์</t>
  </si>
  <si>
    <t>ค่าความนิยม</t>
  </si>
  <si>
    <t xml:space="preserve">ยอดคงเหลือ ณ วันที่ 1 มกราคม 2564 </t>
  </si>
  <si>
    <t xml:space="preserve">    รวมการเปลี่ยนแปลงส่วนได้เสียในบริษัทย่อยและจากการปรับโครงสร้างธุรกิจ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</si>
  <si>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</si>
  <si>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</si>
  <si>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การได้มาซึ่งบริษัทย่อยที่มีส่วนได้เสียที่ไม่มีอำนาจควบคุม</t>
  </si>
  <si>
    <t>2, 3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</si>
  <si>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</si>
  <si>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</si>
  <si>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(กำไร) ขาดทุนจากการจำหน่ายสินทรัพย์</t>
  </si>
  <si>
    <t>3, 6</t>
  </si>
  <si>
    <t>3, 4, 6</t>
  </si>
  <si>
    <t>ส่วนของผู้ถือหุ้นเดิมก่อนการปรับโครงสร้างธุรกิจ</t>
  </si>
  <si>
    <t>กระแสเงินสดสุทธิได้มาจากกิจกรรมจัดหาเงิน</t>
  </si>
  <si>
    <t>รายได้ตามสัญญาเช่า</t>
  </si>
  <si>
    <t>ดอกเบี้ยจ่ายและต้นทุนทางการเงินอื่น</t>
  </si>
  <si>
    <t>ลูกหนี้จากการยกเลิกสัญญาเช่า</t>
  </si>
  <si>
    <t>เงินสดรับจากลูกหนี้จากการจำหน่ายเงินลงทุน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</si>
  <si>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</si>
  <si>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เงินสดจ่ายเพื่อการลงทุนในบริษัทย่อยสุทธิจากเงินสดที่ได้มา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</si>
  <si>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</si>
  <si>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</si>
  <si>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</si>
  <si>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</si>
  <si>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</si>
  <si>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</si>
  <si>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</t>
  </si>
  <si>
    <t>วันที่ 30 กันยายน</t>
  </si>
  <si>
    <t>กำไรที่ยังไม่เกิดขึ้นจริงของเงินลงทุนชั่วคราว</t>
  </si>
  <si>
    <t>เงินสดจ่ายซื้อเงินลงทุนชั่วคราว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</si>
</sst>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#,##0.000\ ;\(#,##0.000\)"/>
    <numFmt numFmtId="168" formatCode="_(* #,##0.000_);_(* \(#,##0.000\);_(* &quot;-&quot;??_);_(@_)"/>
    <numFmt numFmtId="169" formatCode="#,##0.0000\ ;\(#,##0.0000\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1"/>
      <name val="Times New Roman"/>
      <family val="1"/>
    </font>
    <font>
      <b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.5"/>
      <name val="Times New Roman"/>
      <family val="1"/>
    </font>
    <font>
      <sz val="14.5"/>
      <name val="Times New Roman"/>
      <family val="1"/>
    </font>
    <font>
      <i/>
      <sz val="14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296">
    <xf numFmtId="0" fontId="0" fillId="0" borderId="0" xfId="0"/>
    <xf numFmtId="0" fontId="3" fillId="2" borderId="0" xfId="0" applyFont="1" applyFill="1"/>
    <xf numFmtId="43" fontId="3" fillId="2" borderId="0" xfId="1" applyFont="1" applyFill="1" applyBorder="1" applyAlignment="1"/>
    <xf numFmtId="0" fontId="0" fillId="2" borderId="0" xfId="0" applyFill="1"/>
    <xf numFmtId="0" fontId="5" fillId="2" borderId="0" xfId="0" applyFont="1" applyFill="1"/>
    <xf numFmtId="0" fontId="3" fillId="0" borderId="0" xfId="0" applyFont="1"/>
    <xf numFmtId="43" fontId="0" fillId="2" borderId="0" xfId="0" applyNumberFormat="1" applyFill="1"/>
    <xf numFmtId="43" fontId="0" fillId="2" borderId="0" xfId="1" applyFont="1" applyFill="1" applyBorder="1" applyAlignment="1"/>
    <xf numFmtId="0" fontId="7" fillId="0" borderId="0" xfId="0" applyFont="1"/>
    <xf numFmtId="0" fontId="7" fillId="0" borderId="0" xfId="0" applyFont="1" applyAlignment="1">
      <alignment horizontal="left"/>
    </xf>
    <xf numFmtId="164" fontId="6" fillId="2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9" fillId="0" borderId="0" xfId="0" applyFont="1"/>
    <xf numFmtId="0" fontId="3" fillId="2" borderId="0" xfId="0" applyFont="1" applyFill="1" applyAlignment="1">
      <alignment horizontal="center"/>
    </xf>
    <xf numFmtId="0" fontId="10" fillId="0" borderId="0" xfId="0" applyFont="1" applyAlignment="1">
      <alignment horizontal="justify"/>
    </xf>
    <xf numFmtId="0" fontId="7" fillId="2" borderId="0" xfId="0" applyFont="1" applyFill="1"/>
    <xf numFmtId="0" fontId="7" fillId="0" borderId="0" xfId="0" applyFont="1" applyAlignment="1">
      <alignment horizontal="justify"/>
    </xf>
    <xf numFmtId="0" fontId="11" fillId="2" borderId="0" xfId="0" applyFont="1" applyFill="1"/>
    <xf numFmtId="0" fontId="12" fillId="2" borderId="0" xfId="0" applyFont="1" applyFill="1"/>
    <xf numFmtId="0" fontId="10" fillId="0" borderId="0" xfId="0" applyFont="1" applyAlignment="1">
      <alignment horizontal="left"/>
    </xf>
    <xf numFmtId="0" fontId="10" fillId="2" borderId="0" xfId="0" applyFont="1" applyFill="1"/>
    <xf numFmtId="0" fontId="10" fillId="0" borderId="0" xfId="0" applyFont="1"/>
    <xf numFmtId="164" fontId="7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1" applyNumberFormat="1" applyFont="1"/>
    <xf numFmtId="0" fontId="13" fillId="2" borderId="0" xfId="0" applyFont="1" applyFill="1"/>
    <xf numFmtId="0" fontId="15" fillId="2" borderId="0" xfId="0" applyFont="1" applyFill="1" applyAlignment="1">
      <alignment horizontal="center"/>
    </xf>
    <xf numFmtId="0" fontId="14" fillId="0" borderId="0" xfId="0" applyFont="1"/>
    <xf numFmtId="0" fontId="13" fillId="2" borderId="0" xfId="0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0" fontId="0" fillId="0" borderId="0" xfId="2" applyFont="1"/>
    <xf numFmtId="0" fontId="3" fillId="0" borderId="0" xfId="2" applyAlignment="1">
      <alignment horizontal="center"/>
    </xf>
    <xf numFmtId="164" fontId="3" fillId="0" borderId="3" xfId="3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>
      <alignment horizontal="right"/>
    </xf>
    <xf numFmtId="164" fontId="16" fillId="0" borderId="0" xfId="3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4" fontId="7" fillId="0" borderId="1" xfId="1" applyNumberFormat="1" applyFont="1" applyFill="1" applyBorder="1" applyAlignment="1">
      <alignment horizontal="right"/>
    </xf>
    <xf numFmtId="0" fontId="10" fillId="0" borderId="0" xfId="6" applyFont="1"/>
    <xf numFmtId="0" fontId="7" fillId="0" borderId="0" xfId="6" applyFont="1"/>
    <xf numFmtId="0" fontId="9" fillId="0" borderId="0" xfId="6" applyFont="1" applyAlignment="1">
      <alignment horizontal="center"/>
    </xf>
    <xf numFmtId="0" fontId="3" fillId="0" borderId="0" xfId="6"/>
    <xf numFmtId="164" fontId="3" fillId="0" borderId="0" xfId="6" applyNumberFormat="1"/>
    <xf numFmtId="0" fontId="3" fillId="0" borderId="0" xfId="6" applyAlignment="1">
      <alignment vertical="top" wrapText="1"/>
    </xf>
    <xf numFmtId="0" fontId="5" fillId="0" borderId="0" xfId="6" applyFont="1" applyAlignment="1">
      <alignment horizontal="center" vertical="top" wrapText="1"/>
    </xf>
    <xf numFmtId="0" fontId="5" fillId="0" borderId="0" xfId="6" applyFont="1" applyAlignment="1">
      <alignment horizontal="center"/>
    </xf>
    <xf numFmtId="0" fontId="3" fillId="0" borderId="0" xfId="6" applyAlignment="1">
      <alignment horizontal="center" vertical="top" wrapText="1"/>
    </xf>
    <xf numFmtId="0" fontId="0" fillId="0" borderId="0" xfId="6" applyFont="1" applyAlignment="1">
      <alignment vertical="top"/>
    </xf>
    <xf numFmtId="0" fontId="0" fillId="0" borderId="0" xfId="6" applyFont="1" applyAlignment="1">
      <alignment horizontal="center" vertical="top" wrapText="1"/>
    </xf>
    <xf numFmtId="0" fontId="3" fillId="0" borderId="0" xfId="6" applyAlignment="1">
      <alignment horizontal="center"/>
    </xf>
    <xf numFmtId="0" fontId="0" fillId="0" borderId="0" xfId="6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0" fillId="0" borderId="0" xfId="6" applyFont="1"/>
    <xf numFmtId="0" fontId="9" fillId="0" borderId="0" xfId="6" applyFont="1" applyAlignment="1">
      <alignment horizontal="center" vertical="top" wrapText="1"/>
    </xf>
    <xf numFmtId="165" fontId="0" fillId="0" borderId="0" xfId="0" applyNumberFormat="1" applyAlignment="1">
      <alignment horizontal="right"/>
    </xf>
    <xf numFmtId="165" fontId="3" fillId="0" borderId="0" xfId="6" applyNumberFormat="1"/>
    <xf numFmtId="43" fontId="3" fillId="0" borderId="0" xfId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3" fillId="0" borderId="3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0" fontId="7" fillId="0" borderId="0" xfId="2" applyFont="1" applyAlignment="1">
      <alignment horizontal="center"/>
    </xf>
    <xf numFmtId="43" fontId="3" fillId="0" borderId="0" xfId="1" applyFont="1" applyFill="1" applyBorder="1" applyAlignment="1"/>
    <xf numFmtId="164" fontId="3" fillId="0" borderId="3" xfId="5" applyNumberFormat="1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0" xfId="5" applyFont="1" applyFill="1" applyBorder="1" applyAlignment="1"/>
    <xf numFmtId="0" fontId="10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3" fillId="0" borderId="0" xfId="6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6" applyAlignment="1">
      <alignment vertical="center" wrapText="1"/>
    </xf>
    <xf numFmtId="0" fontId="5" fillId="0" borderId="0" xfId="6" applyFont="1" applyAlignment="1">
      <alignment horizontal="center" vertical="center"/>
    </xf>
    <xf numFmtId="0" fontId="3" fillId="0" borderId="0" xfId="6" applyAlignment="1">
      <alignment horizontal="center" vertical="center" wrapText="1"/>
    </xf>
    <xf numFmtId="0" fontId="0" fillId="0" borderId="0" xfId="6" applyFont="1" applyAlignment="1">
      <alignment vertical="center"/>
    </xf>
    <xf numFmtId="0" fontId="7" fillId="0" borderId="0" xfId="6" applyFont="1" applyAlignment="1">
      <alignment horizontal="right" vertical="center" wrapText="1"/>
    </xf>
    <xf numFmtId="0" fontId="5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6" applyFont="1" applyAlignment="1">
      <alignment vertical="center" wrapText="1"/>
    </xf>
    <xf numFmtId="165" fontId="7" fillId="0" borderId="0" xfId="0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6" applyNumberFormat="1" applyAlignment="1">
      <alignment vertical="center"/>
    </xf>
    <xf numFmtId="0" fontId="9" fillId="0" borderId="0" xfId="6" applyFont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7" fillId="0" borderId="2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165" fontId="3" fillId="0" borderId="0" xfId="6" applyNumberFormat="1" applyAlignment="1">
      <alignment vertical="center"/>
    </xf>
    <xf numFmtId="164" fontId="0" fillId="0" borderId="0" xfId="3" applyNumberFormat="1" applyFont="1" applyFill="1" applyBorder="1" applyAlignment="1">
      <alignment horizontal="right"/>
    </xf>
    <xf numFmtId="164" fontId="0" fillId="0" borderId="3" xfId="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167" fontId="3" fillId="0" borderId="0" xfId="3" applyNumberFormat="1" applyFont="1" applyFill="1" applyBorder="1" applyAlignment="1">
      <alignment horizontal="right"/>
    </xf>
    <xf numFmtId="0" fontId="3" fillId="0" borderId="0" xfId="2" applyAlignment="1">
      <alignment horizontal="left"/>
    </xf>
    <xf numFmtId="164" fontId="0" fillId="0" borderId="0" xfId="1" applyNumberFormat="1" applyFont="1" applyFill="1" applyAlignment="1">
      <alignment horizontal="right"/>
    </xf>
    <xf numFmtId="0" fontId="0" fillId="0" borderId="0" xfId="6" applyFont="1" applyAlignment="1">
      <alignment horizontal="center" vertical="top"/>
    </xf>
    <xf numFmtId="164" fontId="0" fillId="0" borderId="0" xfId="1" applyNumberFormat="1" applyFont="1" applyFill="1" applyAlignment="1">
      <alignment horizontal="left" vertical="top"/>
    </xf>
    <xf numFmtId="164" fontId="5" fillId="0" borderId="0" xfId="1" applyNumberFormat="1" applyFont="1" applyFill="1" applyAlignment="1">
      <alignment horizontal="center" vertical="top" wrapText="1"/>
    </xf>
    <xf numFmtId="43" fontId="3" fillId="0" borderId="0" xfId="1" applyFont="1"/>
    <xf numFmtId="164" fontId="0" fillId="2" borderId="0" xfId="0" applyNumberFormat="1" applyFill="1"/>
    <xf numFmtId="10" fontId="7" fillId="0" borderId="0" xfId="8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8" fontId="16" fillId="0" borderId="0" xfId="3" applyNumberFormat="1" applyFont="1" applyFill="1" applyBorder="1" applyAlignment="1">
      <alignment horizontal="right"/>
    </xf>
    <xf numFmtId="0" fontId="3" fillId="0" borderId="0" xfId="2"/>
    <xf numFmtId="165" fontId="7" fillId="0" borderId="0" xfId="2" applyNumberFormat="1" applyFont="1" applyAlignment="1">
      <alignment horizontal="right"/>
    </xf>
    <xf numFmtId="0" fontId="5" fillId="0" borderId="0" xfId="2" applyFont="1"/>
    <xf numFmtId="0" fontId="0" fillId="0" borderId="0" xfId="0" applyAlignment="1">
      <alignment horizontal="center"/>
    </xf>
    <xf numFmtId="0" fontId="7" fillId="0" borderId="0" xfId="2" applyFont="1"/>
    <xf numFmtId="0" fontId="5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5" fillId="0" borderId="0" xfId="0" quotePrefix="1" applyFont="1" applyAlignment="1">
      <alignment horizontal="center"/>
    </xf>
    <xf numFmtId="0" fontId="9" fillId="0" borderId="0" xfId="2" applyFont="1"/>
    <xf numFmtId="0" fontId="7" fillId="0" borderId="0" xfId="2" quotePrefix="1" applyFont="1" applyAlignment="1">
      <alignment horizontal="left"/>
    </xf>
    <xf numFmtId="0" fontId="0" fillId="0" borderId="0" xfId="2" applyFont="1" applyAlignment="1">
      <alignment horizontal="left" indent="1"/>
    </xf>
    <xf numFmtId="0" fontId="0" fillId="0" borderId="0" xfId="2" applyFont="1" applyAlignment="1">
      <alignment horizontal="left"/>
    </xf>
    <xf numFmtId="164" fontId="3" fillId="0" borderId="5" xfId="3" applyNumberFormat="1" applyFont="1" applyFill="1" applyBorder="1" applyAlignment="1">
      <alignment horizontal="right"/>
    </xf>
    <xf numFmtId="164" fontId="7" fillId="0" borderId="3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0" fontId="7" fillId="0" borderId="0" xfId="6" quotePrefix="1" applyFont="1" applyAlignment="1">
      <alignment horizontal="center" vertical="top" wrapText="1"/>
    </xf>
    <xf numFmtId="164" fontId="3" fillId="0" borderId="0" xfId="5" applyNumberFormat="1" applyFont="1" applyFill="1" applyBorder="1" applyAlignment="1"/>
    <xf numFmtId="0" fontId="3" fillId="0" borderId="0" xfId="6" applyAlignment="1">
      <alignment horizontal="center" vertical="top"/>
    </xf>
    <xf numFmtId="43" fontId="0" fillId="0" borderId="0" xfId="1" applyFont="1" applyFill="1" applyAlignment="1">
      <alignment horizontal="right"/>
    </xf>
    <xf numFmtId="4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right"/>
    </xf>
    <xf numFmtId="169" fontId="7" fillId="0" borderId="0" xfId="3" applyNumberFormat="1" applyFont="1" applyFill="1" applyBorder="1" applyAlignment="1">
      <alignment horizontal="right"/>
    </xf>
    <xf numFmtId="167" fontId="7" fillId="0" borderId="0" xfId="3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43" fontId="0" fillId="0" borderId="0" xfId="0" applyNumberFormat="1"/>
    <xf numFmtId="0" fontId="6" fillId="2" borderId="0" xfId="0" applyFont="1" applyFill="1"/>
    <xf numFmtId="0" fontId="18" fillId="2" borderId="0" xfId="0" applyFont="1" applyFill="1"/>
    <xf numFmtId="0" fontId="18" fillId="2" borderId="0" xfId="0" applyFont="1" applyFill="1" applyAlignment="1">
      <alignment horizontal="center"/>
    </xf>
    <xf numFmtId="0" fontId="14" fillId="0" borderId="0" xfId="0" applyFont="1" applyAlignment="1">
      <alignment horizontal="justify"/>
    </xf>
    <xf numFmtId="0" fontId="19" fillId="2" borderId="0" xfId="0" applyFont="1" applyFill="1" applyAlignment="1">
      <alignment horizontal="center"/>
    </xf>
    <xf numFmtId="0" fontId="20" fillId="2" borderId="0" xfId="0" applyFont="1" applyFill="1"/>
    <xf numFmtId="0" fontId="9" fillId="2" borderId="0" xfId="0" applyFont="1" applyFill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left" indent="1"/>
    </xf>
    <xf numFmtId="164" fontId="19" fillId="2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19" fillId="2" borderId="0" xfId="1" applyNumberFormat="1" applyFont="1" applyFill="1" applyBorder="1" applyAlignment="1"/>
    <xf numFmtId="0" fontId="8" fillId="2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/>
    <xf numFmtId="164" fontId="3" fillId="0" borderId="1" xfId="1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166" fontId="0" fillId="0" borderId="0" xfId="0" applyNumberFormat="1"/>
    <xf numFmtId="166" fontId="3" fillId="0" borderId="0" xfId="6" applyNumberFormat="1" applyAlignment="1">
      <alignment vertical="center"/>
    </xf>
    <xf numFmtId="0" fontId="5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6" applyFont="1" applyAlignment="1">
      <alignment horizontal="center" vertical="top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1" fillId="0" borderId="0" xfId="10" applyFont="1"/>
    <xf numFmtId="0" fontId="11" fillId="0" borderId="0" xfId="10" applyFont="1" applyAlignment="1">
      <alignment horizontal="justify"/>
    </xf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right"/>
    </xf>
    <xf numFmtId="165" fontId="3" fillId="0" borderId="0" xfId="10" applyNumberFormat="1" applyFont="1" applyAlignment="1">
      <alignment horizontal="right"/>
    </xf>
    <xf numFmtId="164" fontId="3" fillId="0" borderId="0" xfId="10" applyNumberFormat="1" applyFont="1"/>
    <xf numFmtId="165" fontId="3" fillId="0" borderId="5" xfId="10" applyNumberFormat="1" applyFont="1" applyBorder="1" applyAlignment="1">
      <alignment horizontal="right"/>
    </xf>
    <xf numFmtId="165" fontId="7" fillId="0" borderId="2" xfId="10" applyNumberFormat="1" applyFont="1" applyBorder="1" applyAlignment="1">
      <alignment horizontal="right"/>
    </xf>
    <xf numFmtId="165" fontId="7" fillId="0" borderId="0" xfId="10" applyNumberFormat="1" applyFont="1" applyAlignment="1">
      <alignment horizontal="right"/>
    </xf>
    <xf numFmtId="165" fontId="3" fillId="0" borderId="0" xfId="10" applyNumberFormat="1" applyFont="1"/>
    <xf numFmtId="165" fontId="11" fillId="0" borderId="0" xfId="10" applyNumberFormat="1" applyFont="1"/>
    <xf numFmtId="165" fontId="11" fillId="0" borderId="0" xfId="10" applyNumberFormat="1" applyFont="1" applyAlignment="1">
      <alignment horizontal="right"/>
    </xf>
    <xf numFmtId="164" fontId="11" fillId="0" borderId="0" xfId="10" applyNumberFormat="1" applyFont="1"/>
    <xf numFmtId="37" fontId="3" fillId="0" borderId="0" xfId="10" applyNumberFormat="1" applyFont="1"/>
    <xf numFmtId="43" fontId="3" fillId="0" borderId="0" xfId="10" applyNumberFormat="1" applyFont="1"/>
    <xf numFmtId="165" fontId="16" fillId="0" borderId="0" xfId="10" applyNumberFormat="1" applyFont="1" applyAlignment="1">
      <alignment horizontal="right"/>
    </xf>
    <xf numFmtId="165" fontId="7" fillId="0" borderId="1" xfId="10" applyNumberFormat="1" applyFont="1" applyBorder="1" applyAlignment="1">
      <alignment horizontal="right"/>
    </xf>
    <xf numFmtId="165" fontId="7" fillId="0" borderId="4" xfId="10" applyNumberFormat="1" applyFont="1" applyBorder="1" applyAlignment="1">
      <alignment horizontal="right"/>
    </xf>
    <xf numFmtId="0" fontId="10" fillId="0" borderId="0" xfId="10" applyFont="1" applyBorder="1" applyAlignment="1">
      <alignment horizontal="justify"/>
    </xf>
    <xf numFmtId="0" fontId="11" fillId="0" borderId="0" xfId="10" applyFont="1" applyBorder="1"/>
    <xf numFmtId="0" fontId="7" fillId="0" borderId="0" xfId="10" applyFont="1" applyBorder="1" applyAlignment="1">
      <alignment horizontal="justify"/>
    </xf>
    <xf numFmtId="0" fontId="3" fillId="0" borderId="0" xfId="10" applyFont="1" applyBorder="1"/>
    <xf numFmtId="0" fontId="3" fillId="0" borderId="0" xfId="10" applyFont="1" applyBorder="1" applyAlignment="1">
      <alignment horizontal="center"/>
    </xf>
    <xf numFmtId="0" fontId="7" fillId="0" borderId="0" xfId="10" applyFont="1" applyBorder="1"/>
    <xf numFmtId="0" fontId="5" fillId="0" borderId="0" xfId="10" applyFont="1" applyBorder="1" applyAlignment="1">
      <alignment horizontal="center"/>
    </xf>
    <xf numFmtId="0" fontId="9" fillId="0" borderId="0" xfId="10" applyFont="1" applyBorder="1"/>
    <xf numFmtId="0" fontId="3" fillId="0" borderId="0" xfId="10" applyFont="1" applyBorder="1" applyAlignment="1">
      <alignment horizontal="right"/>
    </xf>
    <xf numFmtId="0" fontId="16" fillId="0" borderId="0" xfId="10" quotePrefix="1" applyFont="1" applyBorder="1" applyAlignment="1">
      <alignment horizontal="left"/>
    </xf>
    <xf numFmtId="0" fontId="5" fillId="0" borderId="0" xfId="10" applyFont="1" applyBorder="1"/>
    <xf numFmtId="0" fontId="0" fillId="0" borderId="0" xfId="10" applyFont="1" applyBorder="1"/>
    <xf numFmtId="0" fontId="3" fillId="0" borderId="0" xfId="10" applyFont="1" applyBorder="1" applyAlignment="1">
      <alignment horizontal="left"/>
    </xf>
    <xf numFmtId="0" fontId="0" fillId="0" borderId="0" xfId="10" applyFont="1" applyBorder="1" applyAlignment="1">
      <alignment horizontal="left"/>
    </xf>
    <xf numFmtId="0" fontId="0" fillId="0" borderId="0" xfId="2" applyFont="1" applyBorder="1"/>
    <xf numFmtId="0" fontId="0" fillId="0" borderId="0" xfId="10" quotePrefix="1" applyFont="1" applyBorder="1" applyAlignment="1">
      <alignment horizontal="left"/>
    </xf>
    <xf numFmtId="0" fontId="7" fillId="0" borderId="0" xfId="10" quotePrefix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0" fillId="2" borderId="0" xfId="0" applyFont="1" applyFill="1"/>
    <xf numFmtId="165" fontId="7" fillId="0" borderId="0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7" fillId="0" borderId="0" xfId="10" applyNumberFormat="1" applyFont="1" applyBorder="1" applyAlignment="1">
      <alignment horizontal="right"/>
    </xf>
    <xf numFmtId="0" fontId="0" fillId="0" borderId="0" xfId="10" applyFont="1"/>
    <xf numFmtId="164" fontId="3" fillId="3" borderId="0" xfId="1" applyNumberFormat="1" applyFont="1" applyFill="1" applyBorder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5" xfId="10" applyNumberFormat="1" applyFont="1" applyFill="1" applyBorder="1" applyAlignment="1">
      <alignment horizontal="right"/>
    </xf>
    <xf numFmtId="0" fontId="3" fillId="0" borderId="0" xfId="6" applyFont="1" applyAlignment="1">
      <alignment vertical="center"/>
    </xf>
    <xf numFmtId="0" fontId="3" fillId="0" borderId="0" xfId="6" applyFont="1"/>
    <xf numFmtId="0" fontId="0" fillId="0" borderId="0" xfId="10" quotePrefix="1" applyFont="1" applyFill="1" applyBorder="1" applyAlignment="1">
      <alignment horizontal="left"/>
    </xf>
    <xf numFmtId="164" fontId="0" fillId="3" borderId="0" xfId="1" applyNumberFormat="1" applyFont="1" applyFill="1" applyBorder="1" applyAlignment="1">
      <alignment horizontal="right"/>
    </xf>
    <xf numFmtId="0" fontId="7" fillId="0" borderId="0" xfId="6" applyFont="1" applyAlignment="1">
      <alignment wrapText="1"/>
    </xf>
    <xf numFmtId="164" fontId="3" fillId="0" borderId="0" xfId="10" applyNumberFormat="1" applyFont="1" applyFill="1"/>
    <xf numFmtId="43" fontId="3" fillId="0" borderId="0" xfId="10" applyNumberFormat="1" applyFont="1" applyFill="1"/>
    <xf numFmtId="0" fontId="3" fillId="0" borderId="0" xfId="2" applyFill="1"/>
    <xf numFmtId="164" fontId="3" fillId="0" borderId="0" xfId="0" applyNumberFormat="1" applyFont="1" applyFill="1" applyAlignment="1">
      <alignment horizontal="right"/>
    </xf>
    <xf numFmtId="37" fontId="3" fillId="0" borderId="0" xfId="10" applyNumberFormat="1" applyFont="1" applyFill="1"/>
    <xf numFmtId="0" fontId="3" fillId="0" borderId="0" xfId="10" applyFont="1" applyFill="1"/>
    <xf numFmtId="165" fontId="16" fillId="0" borderId="0" xfId="10" applyNumberFormat="1" applyFont="1" applyFill="1"/>
    <xf numFmtId="165" fontId="7" fillId="0" borderId="0" xfId="2" applyNumberFormat="1" applyFont="1" applyFill="1" applyAlignment="1">
      <alignment horizontal="right"/>
    </xf>
    <xf numFmtId="0" fontId="7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43" fontId="14" fillId="0" borderId="0" xfId="0" applyNumberFormat="1" applyFont="1" applyFill="1"/>
    <xf numFmtId="43" fontId="13" fillId="0" borderId="0" xfId="0" applyNumberFormat="1" applyFont="1" applyFill="1" applyAlignment="1">
      <alignment horizontal="center"/>
    </xf>
    <xf numFmtId="43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7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3" fillId="0" borderId="0" xfId="10" applyNumberFormat="1" applyFont="1" applyFill="1" applyAlignment="1">
      <alignment horizontal="right"/>
    </xf>
    <xf numFmtId="0" fontId="0" fillId="0" borderId="0" xfId="10" applyFont="1" applyFill="1" applyBorder="1" applyAlignment="1">
      <alignment horizontal="left"/>
    </xf>
    <xf numFmtId="165" fontId="7" fillId="0" borderId="2" xfId="10" applyNumberFormat="1" applyFont="1" applyFill="1" applyBorder="1" applyAlignment="1">
      <alignment horizontal="right"/>
    </xf>
    <xf numFmtId="0" fontId="7" fillId="0" borderId="0" xfId="2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3" fillId="0" borderId="0" xfId="2" quotePrefix="1" applyFill="1" applyAlignment="1">
      <alignment horizontal="left" indent="1"/>
    </xf>
    <xf numFmtId="0" fontId="0" fillId="0" borderId="0" xfId="2" quotePrefix="1" applyFont="1" applyFill="1" applyAlignment="1">
      <alignment horizontal="left" indent="1"/>
    </xf>
    <xf numFmtId="0" fontId="0" fillId="0" borderId="0" xfId="2" applyFont="1" applyFill="1" applyAlignment="1">
      <alignment horizontal="left" indent="1"/>
    </xf>
    <xf numFmtId="164" fontId="7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43" fontId="14" fillId="0" borderId="0" xfId="0" applyNumberFormat="1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6" quotePrefix="1" applyFont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5" fillId="0" borderId="0" xfId="6" applyFont="1" applyAlignment="1">
      <alignment horizontal="center" vertical="top" wrapText="1"/>
    </xf>
    <xf numFmtId="0" fontId="7" fillId="0" borderId="0" xfId="6" applyFont="1" applyAlignment="1">
      <alignment horizontal="left" vertical="top" wrapText="1"/>
    </xf>
    <xf numFmtId="0" fontId="7" fillId="0" borderId="0" xfId="6" quotePrefix="1" applyFont="1" applyAlignment="1">
      <alignment horizontal="center" vertical="center" wrapText="1"/>
    </xf>
    <xf numFmtId="0" fontId="3" fillId="0" borderId="3" xfId="6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0" fillId="0" borderId="0" xfId="10" applyFont="1" applyBorder="1" applyAlignment="1">
      <alignment horizontal="left"/>
    </xf>
    <xf numFmtId="0" fontId="5" fillId="0" borderId="0" xfId="10" applyFont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1">
    <cellStyle name="Comma" xfId="1" builtinId="3"/>
    <cellStyle name="Comma 12 2 2" xfId="3" xr:uid="{5B7E1E1B-9291-4188-8210-67936B03EA61}"/>
    <cellStyle name="Comma 2" xfId="9" xr:uid="{3597F9B4-1B3A-41F0-8AF5-1A3AD913DCCA}"/>
    <cellStyle name="Comma 2 2" xfId="5" xr:uid="{FE77DC72-8499-44E6-AA90-9459F0215DB4}"/>
    <cellStyle name="Normal" xfId="0" builtinId="0"/>
    <cellStyle name="Normal 2" xfId="2" xr:uid="{1B9C43BA-1D1E-44D0-973C-39BE9E58F91E}"/>
    <cellStyle name="Normal 3" xfId="7" xr:uid="{4EAABADC-D74A-4ECA-8AD2-2115DCDB783F}"/>
    <cellStyle name="Normal 3 2" xfId="10" xr:uid="{A80DF7F0-B77E-4A68-85B1-88DF6A13C2F7}"/>
    <cellStyle name="Normal_K-12t-THA099 A05AF FINAL" xfId="6" xr:uid="{F1A9EFFD-D450-4BD1-A460-314DE906F01A}"/>
    <cellStyle name="Percent" xfId="8" builtinId="5"/>
    <cellStyle name="Percent 2" xfId="4" xr:uid="{484E59AC-4949-4FD5-97D3-B35EC32910C1}"/>
  </cellStyles>
  <dxfs count="0"/>
  <tableStyles count="0" defaultTableStyle="TableStyleMedium2" defaultPivotStyle="PivotStyleLight16"/>
  <colors>
    <mruColors>
      <color rgb="FF66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katesawasdi/AppData/Local/Temp/wzab10/SKE63Q2%20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PL 6-9 (Q2)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2"/>
      <sheetData sheetId="3"/>
      <sheetData sheetId="4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28F7-9E7A-4BF4-ABCF-55A738465330}">
  <sheetPr>
    <tabColor rgb="FF002060"/>
  </sheetPr>
  <dimension ref="A1:K102"/>
  <sheetViews>
    <sheetView showGridLines="0" tabSelected="1" zoomScale="80" zoomScaleNormal="80" zoomScaleSheetLayoutView="85" workbookViewId="0">
      <selection activeCell="O6" sqref="O6"/>
    </sheetView>
  </sheetViews>
  <sheetFormatPr defaultColWidth="9.09765625" defaultRowHeight="21.5"/>
  <cols>
    <col min="1" max="1" width="42.69921875" style="5" customWidth="1"/>
    <col min="2" max="2" width="7.8984375" style="4" customWidth="1"/>
    <col min="3" max="3" width="1.09765625" style="1" customWidth="1"/>
    <col min="4" max="4" width="13.3984375" style="6" customWidth="1"/>
    <col min="5" max="5" width="1.09765625" style="6" customWidth="1"/>
    <col min="6" max="6" width="13" style="6" customWidth="1"/>
    <col min="7" max="7" width="1.09765625" style="6" customWidth="1"/>
    <col min="8" max="8" width="13.3984375" style="160" customWidth="1"/>
    <col min="9" max="9" width="1.09765625" style="6" customWidth="1"/>
    <col min="10" max="10" width="13" style="6" customWidth="1"/>
    <col min="11" max="11" width="1.09765625" style="1" customWidth="1"/>
    <col min="12" max="16384" width="9.09765625" style="1"/>
  </cols>
  <sheetData>
    <row r="1" spans="1:11" ht="22.5" customHeight="1">
      <c r="A1" s="21" t="s">
        <v>0</v>
      </c>
      <c r="B1" s="20"/>
      <c r="C1" s="17"/>
    </row>
    <row r="2" spans="1:11" ht="22.5" customHeight="1">
      <c r="A2" s="19" t="s">
        <v>1</v>
      </c>
      <c r="C2" s="17"/>
    </row>
    <row r="3" spans="1:11" ht="20.149999999999999" customHeight="1">
      <c r="K3" s="161"/>
    </row>
    <row r="4" spans="1:11" s="25" customFormat="1" ht="20.149999999999999" customHeight="1">
      <c r="A4" s="27"/>
      <c r="B4" s="26"/>
      <c r="C4" s="28"/>
      <c r="D4" s="274" t="s">
        <v>2</v>
      </c>
      <c r="E4" s="274"/>
      <c r="F4" s="274"/>
      <c r="G4" s="254"/>
      <c r="H4" s="274" t="s">
        <v>3</v>
      </c>
      <c r="I4" s="274"/>
      <c r="J4" s="274"/>
      <c r="K4" s="162"/>
    </row>
    <row r="5" spans="1:11" s="25" customFormat="1" ht="20.149999999999999" customHeight="1">
      <c r="A5" s="27"/>
      <c r="B5" s="26"/>
      <c r="C5" s="28"/>
      <c r="D5" s="255" t="s">
        <v>227</v>
      </c>
      <c r="E5" s="255"/>
      <c r="F5" s="255" t="s">
        <v>4</v>
      </c>
      <c r="G5" s="256"/>
      <c r="H5" s="255" t="s">
        <v>227</v>
      </c>
      <c r="I5" s="255"/>
      <c r="J5" s="255" t="s">
        <v>4</v>
      </c>
      <c r="K5" s="163"/>
    </row>
    <row r="6" spans="1:11" s="25" customFormat="1" ht="20.149999999999999" customHeight="1">
      <c r="A6" s="164" t="s">
        <v>5</v>
      </c>
      <c r="B6" s="26" t="s">
        <v>6</v>
      </c>
      <c r="C6" s="28"/>
      <c r="D6" s="257">
        <v>2565</v>
      </c>
      <c r="E6" s="257"/>
      <c r="F6" s="257">
        <v>2564</v>
      </c>
      <c r="G6" s="257"/>
      <c r="H6" s="257">
        <v>2565</v>
      </c>
      <c r="I6" s="257"/>
      <c r="J6" s="257">
        <v>2564</v>
      </c>
      <c r="K6" s="165"/>
    </row>
    <row r="7" spans="1:11" s="25" customFormat="1" ht="20.149999999999999" customHeight="1">
      <c r="A7" s="164"/>
      <c r="B7" s="26"/>
      <c r="C7" s="28"/>
      <c r="D7" s="255" t="s">
        <v>7</v>
      </c>
      <c r="E7" s="255"/>
      <c r="F7" s="256"/>
      <c r="G7" s="255"/>
      <c r="H7" s="255" t="s">
        <v>7</v>
      </c>
      <c r="I7" s="255"/>
      <c r="J7" s="255"/>
      <c r="K7" s="165"/>
    </row>
    <row r="8" spans="1:11" s="25" customFormat="1" ht="20.149999999999999" customHeight="1">
      <c r="A8" s="27"/>
      <c r="B8" s="26"/>
      <c r="C8" s="28"/>
      <c r="D8" s="275" t="s">
        <v>8</v>
      </c>
      <c r="E8" s="275"/>
      <c r="F8" s="275"/>
      <c r="G8" s="275"/>
      <c r="H8" s="275"/>
      <c r="I8" s="275"/>
      <c r="J8" s="275"/>
      <c r="K8" s="166"/>
    </row>
    <row r="9" spans="1:11" ht="21.75" customHeight="1">
      <c r="A9" s="167" t="s">
        <v>9</v>
      </c>
      <c r="B9" s="23"/>
      <c r="C9" s="168"/>
      <c r="D9" s="258"/>
      <c r="E9" s="258"/>
      <c r="F9" s="258"/>
      <c r="G9" s="258"/>
      <c r="H9" s="258"/>
      <c r="I9" s="258"/>
      <c r="J9" s="258"/>
      <c r="K9" s="2"/>
    </row>
    <row r="10" spans="1:11" ht="21.75" customHeight="1">
      <c r="A10" s="3" t="s">
        <v>10</v>
      </c>
      <c r="B10" s="129"/>
      <c r="D10" s="35">
        <v>91550</v>
      </c>
      <c r="E10" s="35"/>
      <c r="F10" s="35">
        <v>25247</v>
      </c>
      <c r="G10" s="35"/>
      <c r="H10" s="35">
        <v>34537</v>
      </c>
      <c r="I10" s="35"/>
      <c r="J10" s="35">
        <v>8166</v>
      </c>
      <c r="K10" s="2"/>
    </row>
    <row r="11" spans="1:11" ht="21.75" customHeight="1">
      <c r="A11" s="1" t="s">
        <v>11</v>
      </c>
      <c r="B11" s="129">
        <v>10</v>
      </c>
      <c r="D11" s="35">
        <v>30027</v>
      </c>
      <c r="E11" s="35"/>
      <c r="F11" s="35">
        <v>22</v>
      </c>
      <c r="G11" s="35"/>
      <c r="H11" s="35">
        <v>0</v>
      </c>
      <c r="I11" s="35"/>
      <c r="J11" s="35">
        <v>0</v>
      </c>
      <c r="K11" s="2"/>
    </row>
    <row r="12" spans="1:11" ht="21.75" customHeight="1">
      <c r="A12" s="3" t="s">
        <v>12</v>
      </c>
      <c r="B12" s="129"/>
      <c r="D12" s="35"/>
      <c r="E12" s="35"/>
      <c r="F12" s="35"/>
      <c r="G12" s="35"/>
      <c r="H12" s="35"/>
      <c r="I12" s="35"/>
      <c r="J12" s="35"/>
      <c r="K12" s="2"/>
    </row>
    <row r="13" spans="1:11" ht="21.75" customHeight="1">
      <c r="A13" s="169" t="s">
        <v>13</v>
      </c>
      <c r="B13" s="129">
        <v>6</v>
      </c>
      <c r="D13" s="174">
        <v>0</v>
      </c>
      <c r="E13" s="35"/>
      <c r="F13" s="35">
        <v>4314</v>
      </c>
      <c r="G13" s="35"/>
      <c r="H13" s="11">
        <v>0</v>
      </c>
      <c r="I13" s="35"/>
      <c r="J13" s="11">
        <v>0</v>
      </c>
      <c r="K13" s="2"/>
    </row>
    <row r="14" spans="1:11" ht="21.75" customHeight="1">
      <c r="A14" s="1" t="s">
        <v>14</v>
      </c>
      <c r="B14" s="129"/>
      <c r="D14" s="174">
        <v>80469</v>
      </c>
      <c r="E14" s="35"/>
      <c r="F14" s="35">
        <v>89927</v>
      </c>
      <c r="G14" s="35"/>
      <c r="H14" s="35">
        <v>20775</v>
      </c>
      <c r="I14" s="35"/>
      <c r="J14" s="35">
        <v>19030</v>
      </c>
      <c r="K14" s="2"/>
    </row>
    <row r="15" spans="1:11" ht="21.75" customHeight="1">
      <c r="A15" s="3" t="s">
        <v>15</v>
      </c>
      <c r="B15" s="129"/>
      <c r="D15" s="35"/>
      <c r="E15" s="35"/>
      <c r="F15" s="35"/>
      <c r="G15" s="35"/>
      <c r="H15" s="35"/>
      <c r="I15" s="35"/>
      <c r="J15" s="35"/>
      <c r="K15" s="2"/>
    </row>
    <row r="16" spans="1:11" ht="21.75" customHeight="1">
      <c r="A16" t="s">
        <v>16</v>
      </c>
      <c r="B16" s="129" t="s">
        <v>213</v>
      </c>
      <c r="D16" s="35">
        <v>10793</v>
      </c>
      <c r="E16" s="35"/>
      <c r="F16" s="35">
        <v>21206</v>
      </c>
      <c r="G16" s="35"/>
      <c r="H16" s="35">
        <v>10793</v>
      </c>
      <c r="I16" s="35"/>
      <c r="J16" s="35">
        <v>20820</v>
      </c>
      <c r="K16" s="2"/>
    </row>
    <row r="17" spans="1:11" ht="21.75" customHeight="1">
      <c r="A17" t="s">
        <v>17</v>
      </c>
      <c r="B17" s="23" t="s">
        <v>213</v>
      </c>
      <c r="D17" s="11">
        <v>66920</v>
      </c>
      <c r="E17" s="35"/>
      <c r="F17" s="35">
        <v>47400</v>
      </c>
      <c r="G17" s="35"/>
      <c r="H17" s="35">
        <v>47103</v>
      </c>
      <c r="I17" s="35"/>
      <c r="J17" s="35">
        <v>15364</v>
      </c>
      <c r="K17" s="2"/>
    </row>
    <row r="18" spans="1:11" ht="21.75" customHeight="1">
      <c r="A18" t="s">
        <v>18</v>
      </c>
      <c r="B18" s="23"/>
      <c r="D18" s="35">
        <v>2185</v>
      </c>
      <c r="E18" s="35"/>
      <c r="F18" s="35">
        <v>3187</v>
      </c>
      <c r="G18" s="35"/>
      <c r="H18" s="35">
        <v>2185</v>
      </c>
      <c r="I18" s="35"/>
      <c r="J18" s="35">
        <v>3187</v>
      </c>
      <c r="K18" s="2"/>
    </row>
    <row r="19" spans="1:11" ht="21.75" customHeight="1">
      <c r="A19" t="s">
        <v>19</v>
      </c>
      <c r="B19" s="23">
        <v>2</v>
      </c>
      <c r="D19" s="174">
        <v>113</v>
      </c>
      <c r="E19" s="35"/>
      <c r="F19" s="35">
        <v>235</v>
      </c>
      <c r="G19" s="35"/>
      <c r="H19" s="35">
        <v>80113</v>
      </c>
      <c r="I19" s="35"/>
      <c r="J19" s="35">
        <v>10000</v>
      </c>
      <c r="K19" s="2"/>
    </row>
    <row r="20" spans="1:11" ht="21.75" customHeight="1">
      <c r="A20" s="3" t="s">
        <v>20</v>
      </c>
      <c r="B20" s="23"/>
      <c r="D20" s="35">
        <v>2443</v>
      </c>
      <c r="E20" s="35"/>
      <c r="F20" s="35">
        <v>5092</v>
      </c>
      <c r="G20" s="35"/>
      <c r="H20" s="35">
        <v>663</v>
      </c>
      <c r="I20" s="35"/>
      <c r="J20" s="35">
        <v>663</v>
      </c>
      <c r="K20" s="2"/>
    </row>
    <row r="21" spans="1:11" ht="21.75" customHeight="1">
      <c r="A21" s="3" t="s">
        <v>21</v>
      </c>
      <c r="B21" s="23"/>
      <c r="D21" s="35">
        <v>2943</v>
      </c>
      <c r="E21" s="35"/>
      <c r="F21" s="35">
        <v>3324</v>
      </c>
      <c r="G21" s="35"/>
      <c r="H21" s="35">
        <v>1346</v>
      </c>
      <c r="I21" s="35"/>
      <c r="J21" s="35">
        <v>1674</v>
      </c>
      <c r="K21" s="2"/>
    </row>
    <row r="22" spans="1:11" ht="21.75" customHeight="1">
      <c r="A22" s="15" t="s">
        <v>22</v>
      </c>
      <c r="B22" s="23"/>
      <c r="D22" s="22">
        <f>SUM(D10:D21)</f>
        <v>287443</v>
      </c>
      <c r="E22" s="259"/>
      <c r="F22" s="22">
        <f>SUM(F10:F21)</f>
        <v>199954</v>
      </c>
      <c r="G22" s="259"/>
      <c r="H22" s="22">
        <f>SUM(H10:H21)</f>
        <v>197515</v>
      </c>
      <c r="I22" s="259"/>
      <c r="J22" s="22">
        <f>SUM(J10:J21)</f>
        <v>78904</v>
      </c>
      <c r="K22" s="2"/>
    </row>
    <row r="23" spans="1:11" ht="11.15" customHeight="1">
      <c r="A23" s="15"/>
      <c r="B23" s="23"/>
      <c r="D23" s="243"/>
      <c r="E23" s="243"/>
      <c r="F23" s="243"/>
      <c r="G23" s="243"/>
      <c r="H23" s="243"/>
      <c r="I23" s="243"/>
      <c r="J23" s="243"/>
      <c r="K23" s="2"/>
    </row>
    <row r="24" spans="1:11" ht="21.75" customHeight="1">
      <c r="A24" s="167" t="s">
        <v>23</v>
      </c>
      <c r="B24" s="23"/>
      <c r="D24" s="243"/>
      <c r="E24" s="243"/>
      <c r="F24" s="243"/>
      <c r="G24" s="243"/>
      <c r="H24" s="243"/>
      <c r="I24" s="243"/>
      <c r="J24" s="243"/>
      <c r="K24" s="2"/>
    </row>
    <row r="25" spans="1:11">
      <c r="A25" s="3" t="s">
        <v>12</v>
      </c>
      <c r="B25" s="23">
        <v>6</v>
      </c>
      <c r="D25" s="243">
        <v>20160</v>
      </c>
      <c r="E25" s="243"/>
      <c r="F25" s="243">
        <v>17274</v>
      </c>
      <c r="G25" s="243"/>
      <c r="H25" s="243">
        <v>500</v>
      </c>
      <c r="I25" s="243"/>
      <c r="J25" s="243">
        <v>500</v>
      </c>
      <c r="K25" s="2"/>
    </row>
    <row r="26" spans="1:11" ht="21.75" customHeight="1">
      <c r="A26" s="3" t="s">
        <v>24</v>
      </c>
      <c r="B26" s="23">
        <v>5</v>
      </c>
      <c r="D26" s="35">
        <v>0</v>
      </c>
      <c r="E26" s="35"/>
      <c r="F26" s="35">
        <v>0</v>
      </c>
      <c r="G26" s="35"/>
      <c r="H26" s="35">
        <v>821389</v>
      </c>
      <c r="I26" s="35"/>
      <c r="J26" s="35">
        <v>632839</v>
      </c>
      <c r="K26" s="2"/>
    </row>
    <row r="27" spans="1:11" ht="21.75" customHeight="1">
      <c r="A27" s="3" t="s">
        <v>15</v>
      </c>
      <c r="B27" s="23" t="s">
        <v>213</v>
      </c>
      <c r="D27" s="35">
        <v>60052</v>
      </c>
      <c r="E27" s="35"/>
      <c r="F27" s="35">
        <v>157054</v>
      </c>
      <c r="G27" s="35"/>
      <c r="H27" s="35">
        <v>60052</v>
      </c>
      <c r="I27" s="35"/>
      <c r="J27" s="35">
        <v>156581</v>
      </c>
      <c r="K27" s="2"/>
    </row>
    <row r="28" spans="1:11" ht="21.75" customHeight="1">
      <c r="A28" s="3" t="s">
        <v>25</v>
      </c>
      <c r="B28" s="23"/>
      <c r="D28" s="35">
        <v>8109</v>
      </c>
      <c r="E28" s="35"/>
      <c r="F28" s="35">
        <v>12927</v>
      </c>
      <c r="G28" s="35"/>
      <c r="H28" s="35">
        <v>8109</v>
      </c>
      <c r="I28" s="35"/>
      <c r="J28" s="35">
        <v>12927</v>
      </c>
      <c r="K28" s="2"/>
    </row>
    <row r="29" spans="1:11" ht="21.75" customHeight="1">
      <c r="A29" t="s">
        <v>26</v>
      </c>
      <c r="B29" s="23">
        <v>2</v>
      </c>
      <c r="D29" s="35">
        <v>4961</v>
      </c>
      <c r="E29" s="35"/>
      <c r="F29" s="35">
        <v>4047</v>
      </c>
      <c r="G29" s="35"/>
      <c r="H29" s="35">
        <v>253008</v>
      </c>
      <c r="I29" s="35"/>
      <c r="J29" s="35">
        <f>286654+1</f>
        <v>286655</v>
      </c>
      <c r="K29" s="2"/>
    </row>
    <row r="30" spans="1:11" ht="21.75" customHeight="1">
      <c r="A30" s="3" t="s">
        <v>27</v>
      </c>
      <c r="B30" s="23"/>
      <c r="D30" s="35">
        <v>2808</v>
      </c>
      <c r="E30" s="35"/>
      <c r="F30" s="35">
        <v>2897</v>
      </c>
      <c r="G30" s="35"/>
      <c r="H30" s="35">
        <v>2808</v>
      </c>
      <c r="I30" s="35"/>
      <c r="J30" s="35">
        <v>2897</v>
      </c>
      <c r="K30" s="2"/>
    </row>
    <row r="31" spans="1:11" ht="21.75" customHeight="1">
      <c r="A31" s="3" t="s">
        <v>28</v>
      </c>
      <c r="B31" s="23" t="s">
        <v>217</v>
      </c>
      <c r="D31" s="35">
        <v>218126</v>
      </c>
      <c r="E31" s="35"/>
      <c r="F31" s="35">
        <v>171618</v>
      </c>
      <c r="G31" s="35"/>
      <c r="H31" s="35">
        <v>64059</v>
      </c>
      <c r="I31" s="35"/>
      <c r="J31" s="35">
        <v>0</v>
      </c>
      <c r="K31" s="2"/>
    </row>
    <row r="32" spans="1:11" ht="21.75" customHeight="1">
      <c r="A32" s="1" t="s">
        <v>29</v>
      </c>
      <c r="B32" s="23" t="s">
        <v>218</v>
      </c>
      <c r="D32" s="35">
        <v>1074522</v>
      </c>
      <c r="E32" s="35"/>
      <c r="F32" s="35">
        <v>900520</v>
      </c>
      <c r="G32" s="35"/>
      <c r="H32" s="35">
        <v>111313</v>
      </c>
      <c r="I32" s="35"/>
      <c r="J32" s="35">
        <v>133310</v>
      </c>
      <c r="K32" s="2"/>
    </row>
    <row r="33" spans="1:11" ht="21.75" customHeight="1">
      <c r="A33" s="1" t="s">
        <v>30</v>
      </c>
      <c r="B33" s="23"/>
      <c r="D33" s="35">
        <v>98426</v>
      </c>
      <c r="E33" s="35"/>
      <c r="F33" s="35">
        <v>100354</v>
      </c>
      <c r="G33" s="35"/>
      <c r="H33" s="35">
        <v>2611</v>
      </c>
      <c r="I33" s="35"/>
      <c r="J33" s="35">
        <v>3551</v>
      </c>
      <c r="K33" s="2"/>
    </row>
    <row r="34" spans="1:11" ht="21.75" customHeight="1">
      <c r="A34" s="227" t="s">
        <v>207</v>
      </c>
      <c r="B34" s="23">
        <v>5</v>
      </c>
      <c r="D34" s="35">
        <v>33137</v>
      </c>
      <c r="E34" s="35"/>
      <c r="F34" s="35">
        <v>0</v>
      </c>
      <c r="G34" s="35"/>
      <c r="H34" s="35">
        <v>0</v>
      </c>
      <c r="I34" s="35"/>
      <c r="J34" s="35">
        <v>0</v>
      </c>
      <c r="K34" s="2"/>
    </row>
    <row r="35" spans="1:11" ht="21.75" customHeight="1">
      <c r="A35" s="3" t="s">
        <v>31</v>
      </c>
      <c r="B35" s="23"/>
      <c r="D35" s="35">
        <v>25357</v>
      </c>
      <c r="E35" s="35"/>
      <c r="F35" s="35">
        <v>20320</v>
      </c>
      <c r="G35" s="35"/>
      <c r="H35" s="35">
        <v>24552</v>
      </c>
      <c r="I35" s="35"/>
      <c r="J35" s="11">
        <f>19515</f>
        <v>19515</v>
      </c>
      <c r="K35" s="2"/>
    </row>
    <row r="36" spans="1:11" ht="21.75" customHeight="1">
      <c r="A36" s="15" t="s">
        <v>32</v>
      </c>
      <c r="B36" s="23"/>
      <c r="D36" s="22">
        <f>SUM(D25:D35)</f>
        <v>1545658</v>
      </c>
      <c r="E36" s="259"/>
      <c r="F36" s="22">
        <f>SUM(F25:F35)</f>
        <v>1387011</v>
      </c>
      <c r="G36" s="259"/>
      <c r="H36" s="22">
        <f>SUM(H25:H35)</f>
        <v>1348401</v>
      </c>
      <c r="I36" s="259"/>
      <c r="J36" s="22">
        <f>SUM(J25:J35)</f>
        <v>1248775</v>
      </c>
      <c r="K36" s="2"/>
    </row>
    <row r="37" spans="1:11" ht="7.5" customHeight="1">
      <c r="A37" s="15"/>
      <c r="B37" s="23"/>
      <c r="D37" s="35"/>
      <c r="E37" s="243"/>
      <c r="F37" s="35"/>
      <c r="G37" s="243"/>
      <c r="H37" s="35"/>
      <c r="I37" s="243"/>
      <c r="J37" s="35"/>
      <c r="K37" s="2"/>
    </row>
    <row r="38" spans="1:11" ht="21.75" customHeight="1" thickBot="1">
      <c r="A38" s="15" t="s">
        <v>33</v>
      </c>
      <c r="B38" s="23"/>
      <c r="D38" s="39">
        <f>SUM(D22+D36)</f>
        <v>1833101</v>
      </c>
      <c r="E38" s="259"/>
      <c r="F38" s="39">
        <f>SUM(F22+F36)</f>
        <v>1586965</v>
      </c>
      <c r="G38" s="259"/>
      <c r="H38" s="39">
        <f>SUM(H22+H36)</f>
        <v>1545916</v>
      </c>
      <c r="I38" s="259"/>
      <c r="J38" s="39">
        <f>SUM(J22+J36)</f>
        <v>1327679</v>
      </c>
      <c r="K38" s="2"/>
    </row>
    <row r="39" spans="1:11" ht="21.75" customHeight="1" thickTop="1">
      <c r="A39" s="8"/>
      <c r="B39" s="159"/>
      <c r="D39" s="36"/>
      <c r="E39" s="259"/>
      <c r="F39" s="36"/>
      <c r="G39" s="259"/>
      <c r="H39" s="36"/>
      <c r="I39" s="259"/>
      <c r="J39" s="36"/>
      <c r="K39" s="170"/>
    </row>
    <row r="40" spans="1:11" ht="22.5" customHeight="1">
      <c r="A40" s="21" t="s">
        <v>0</v>
      </c>
      <c r="B40" s="20"/>
      <c r="D40" s="260"/>
      <c r="E40" s="260"/>
      <c r="F40" s="260"/>
      <c r="G40" s="260"/>
      <c r="H40" s="260"/>
      <c r="I40" s="260"/>
      <c r="J40" s="260"/>
      <c r="K40" s="170"/>
    </row>
    <row r="41" spans="1:11" ht="22.5" customHeight="1">
      <c r="A41" s="19" t="s">
        <v>1</v>
      </c>
      <c r="B41" s="18"/>
      <c r="D41" s="260"/>
      <c r="E41" s="260"/>
      <c r="F41" s="260"/>
      <c r="G41" s="260"/>
      <c r="H41" s="260"/>
      <c r="I41" s="260"/>
      <c r="J41" s="260"/>
      <c r="K41" s="170"/>
    </row>
    <row r="42" spans="1:11" ht="22.5" customHeight="1">
      <c r="D42" s="260"/>
      <c r="E42" s="260"/>
      <c r="F42" s="260"/>
      <c r="G42" s="260"/>
      <c r="H42" s="260"/>
      <c r="I42" s="260"/>
      <c r="J42" s="260"/>
      <c r="K42" s="170"/>
    </row>
    <row r="43" spans="1:11" ht="21.75" customHeight="1">
      <c r="A43" s="8"/>
      <c r="B43" s="159"/>
      <c r="C43" s="17"/>
      <c r="D43" s="272" t="s">
        <v>2</v>
      </c>
      <c r="E43" s="272"/>
      <c r="F43" s="272"/>
      <c r="G43" s="261"/>
      <c r="H43" s="272" t="s">
        <v>3</v>
      </c>
      <c r="I43" s="272"/>
      <c r="J43" s="272"/>
      <c r="K43" s="172"/>
    </row>
    <row r="44" spans="1:11" ht="21.75" customHeight="1">
      <c r="A44" s="8"/>
      <c r="B44" s="159"/>
      <c r="C44" s="17"/>
      <c r="D44" s="255" t="s">
        <v>227</v>
      </c>
      <c r="E44" s="255"/>
      <c r="F44" s="255" t="s">
        <v>4</v>
      </c>
      <c r="G44" s="256"/>
      <c r="H44" s="255" t="s">
        <v>227</v>
      </c>
      <c r="I44" s="255"/>
      <c r="J44" s="255" t="s">
        <v>4</v>
      </c>
      <c r="K44" s="172"/>
    </row>
    <row r="45" spans="1:11" ht="25.5" customHeight="1">
      <c r="A45" s="14" t="s">
        <v>34</v>
      </c>
      <c r="B45" s="159" t="s">
        <v>6</v>
      </c>
      <c r="D45" s="257">
        <v>2565</v>
      </c>
      <c r="E45" s="257"/>
      <c r="F45" s="257">
        <v>2564</v>
      </c>
      <c r="G45" s="257"/>
      <c r="H45" s="257">
        <v>2565</v>
      </c>
      <c r="I45" s="257"/>
      <c r="J45" s="257">
        <v>2564</v>
      </c>
      <c r="K45" s="170"/>
    </row>
    <row r="46" spans="1:11" ht="25.5" customHeight="1">
      <c r="A46" s="14"/>
      <c r="B46" s="159"/>
      <c r="D46" s="262" t="s">
        <v>7</v>
      </c>
      <c r="E46" s="262"/>
      <c r="F46" s="260"/>
      <c r="G46" s="262"/>
      <c r="H46" s="262" t="s">
        <v>7</v>
      </c>
      <c r="I46" s="262"/>
      <c r="J46" s="262"/>
      <c r="K46" s="170"/>
    </row>
    <row r="47" spans="1:11" ht="21.75" customHeight="1">
      <c r="A47" s="8"/>
      <c r="B47" s="159"/>
      <c r="C47" s="13"/>
      <c r="D47" s="273" t="s">
        <v>8</v>
      </c>
      <c r="E47" s="273"/>
      <c r="F47" s="273"/>
      <c r="G47" s="273"/>
      <c r="H47" s="273"/>
      <c r="I47" s="273"/>
      <c r="J47" s="273"/>
      <c r="K47" s="170"/>
    </row>
    <row r="48" spans="1:11" ht="21.75" customHeight="1">
      <c r="A48" s="167" t="s">
        <v>35</v>
      </c>
      <c r="B48" s="23"/>
      <c r="C48" s="13"/>
      <c r="D48" s="35"/>
      <c r="E48" s="243"/>
      <c r="F48" s="35"/>
      <c r="G48" s="243"/>
      <c r="H48" s="35"/>
      <c r="I48" s="243"/>
      <c r="J48" s="35"/>
      <c r="K48" s="2"/>
    </row>
    <row r="49" spans="1:11" ht="21.75" hidden="1" customHeight="1">
      <c r="A49" t="s">
        <v>36</v>
      </c>
      <c r="B49" s="23">
        <v>5</v>
      </c>
      <c r="C49" s="126"/>
      <c r="D49" s="35"/>
      <c r="E49" s="243"/>
      <c r="F49" s="35"/>
      <c r="G49" s="243"/>
      <c r="H49" s="35"/>
      <c r="I49" s="243"/>
      <c r="J49" s="35">
        <v>0</v>
      </c>
      <c r="K49" s="2"/>
    </row>
    <row r="50" spans="1:11" ht="21.75" customHeight="1">
      <c r="A50" s="3" t="s">
        <v>37</v>
      </c>
      <c r="B50" s="23">
        <v>2</v>
      </c>
      <c r="C50" s="126"/>
      <c r="D50" s="35">
        <v>55000</v>
      </c>
      <c r="E50" s="243"/>
      <c r="F50" s="35">
        <v>5000</v>
      </c>
      <c r="G50" s="243"/>
      <c r="H50" s="35">
        <v>81800</v>
      </c>
      <c r="I50" s="243"/>
      <c r="J50" s="35">
        <v>30800</v>
      </c>
      <c r="K50" s="2"/>
    </row>
    <row r="51" spans="1:11" ht="21.75" customHeight="1">
      <c r="A51" s="5" t="s">
        <v>38</v>
      </c>
      <c r="B51" s="129">
        <v>2</v>
      </c>
      <c r="C51" s="126"/>
      <c r="D51" s="35">
        <v>20980</v>
      </c>
      <c r="E51" s="35"/>
      <c r="F51" s="35">
        <v>30812</v>
      </c>
      <c r="G51" s="35"/>
      <c r="H51" s="35">
        <v>8488</v>
      </c>
      <c r="I51" s="35"/>
      <c r="J51" s="35">
        <v>7467</v>
      </c>
      <c r="K51" s="2"/>
    </row>
    <row r="52" spans="1:11" ht="21.75" customHeight="1">
      <c r="A52" t="s">
        <v>39</v>
      </c>
      <c r="B52" s="129">
        <v>2</v>
      </c>
      <c r="C52" s="5"/>
      <c r="D52" s="35">
        <v>30519</v>
      </c>
      <c r="E52" s="35"/>
      <c r="F52" s="35">
        <v>18209</v>
      </c>
      <c r="G52" s="35"/>
      <c r="H52" s="35">
        <v>20272</v>
      </c>
      <c r="I52" s="174"/>
      <c r="J52" s="35">
        <v>7507</v>
      </c>
      <c r="K52" s="2"/>
    </row>
    <row r="53" spans="1:11" ht="21.75" hidden="1" customHeight="1">
      <c r="A53" t="s">
        <v>40</v>
      </c>
      <c r="B53" s="129">
        <v>2</v>
      </c>
      <c r="C53" s="5"/>
      <c r="D53" s="35"/>
      <c r="E53" s="35"/>
      <c r="F53" s="35">
        <v>0</v>
      </c>
      <c r="G53" s="35"/>
      <c r="H53" s="35"/>
      <c r="I53" s="174"/>
      <c r="J53" s="35">
        <v>0</v>
      </c>
      <c r="K53" s="2"/>
    </row>
    <row r="54" spans="1:11" ht="21.75" customHeight="1">
      <c r="A54" t="s">
        <v>41</v>
      </c>
      <c r="B54" s="129"/>
      <c r="C54" s="5"/>
      <c r="D54" s="35"/>
      <c r="E54" s="35"/>
      <c r="F54" s="35"/>
      <c r="G54" s="35"/>
      <c r="H54" s="35"/>
      <c r="I54" s="174"/>
      <c r="J54" s="35"/>
      <c r="K54" s="2"/>
    </row>
    <row r="55" spans="1:11" ht="21.75" customHeight="1">
      <c r="A55" s="5" t="s">
        <v>16</v>
      </c>
      <c r="B55" s="23"/>
      <c r="C55" s="5"/>
      <c r="D55" s="35">
        <v>40264</v>
      </c>
      <c r="E55" s="35"/>
      <c r="F55" s="35">
        <v>123098</v>
      </c>
      <c r="G55" s="35"/>
      <c r="H55" s="35">
        <v>938</v>
      </c>
      <c r="I55" s="35"/>
      <c r="J55" s="35">
        <v>61214</v>
      </c>
      <c r="K55" s="2"/>
    </row>
    <row r="56" spans="1:11" ht="21.75" customHeight="1">
      <c r="A56" t="s">
        <v>42</v>
      </c>
      <c r="B56" s="23"/>
      <c r="C56" s="5"/>
      <c r="D56" s="35"/>
      <c r="E56" s="35"/>
      <c r="F56" s="35"/>
      <c r="G56" s="35"/>
      <c r="H56" s="35"/>
      <c r="I56" s="35"/>
      <c r="J56" s="35"/>
      <c r="K56" s="2"/>
    </row>
    <row r="57" spans="1:11" ht="21.75" customHeight="1">
      <c r="A57" t="s">
        <v>43</v>
      </c>
      <c r="B57" s="23">
        <v>2</v>
      </c>
      <c r="C57" s="5"/>
      <c r="D57" s="35">
        <v>13124</v>
      </c>
      <c r="E57" s="35"/>
      <c r="F57" s="35">
        <v>17021</v>
      </c>
      <c r="G57" s="35"/>
      <c r="H57" s="35">
        <v>4792</v>
      </c>
      <c r="I57" s="174"/>
      <c r="J57" s="35">
        <v>3990</v>
      </c>
      <c r="K57" s="2"/>
    </row>
    <row r="58" spans="1:11" ht="21.75" customHeight="1">
      <c r="A58" s="8" t="s">
        <v>44</v>
      </c>
      <c r="B58" s="23"/>
      <c r="C58" s="5"/>
      <c r="D58" s="22">
        <f>SUM(D50:D57)</f>
        <v>159887</v>
      </c>
      <c r="E58" s="36"/>
      <c r="F58" s="22">
        <f>SUM(F50:F57)</f>
        <v>194140</v>
      </c>
      <c r="G58" s="36"/>
      <c r="H58" s="22">
        <f>SUM(H50:H57)</f>
        <v>116290</v>
      </c>
      <c r="I58" s="36"/>
      <c r="J58" s="22">
        <f>SUM(J50:J57)</f>
        <v>110978</v>
      </c>
      <c r="K58" s="2"/>
    </row>
    <row r="59" spans="1:11" ht="21.75" customHeight="1">
      <c r="A59" s="8"/>
      <c r="B59" s="23"/>
      <c r="C59" s="5"/>
      <c r="D59" s="35"/>
      <c r="E59" s="35"/>
      <c r="F59" s="35"/>
      <c r="G59" s="35"/>
      <c r="H59" s="35"/>
      <c r="I59" s="35"/>
      <c r="J59" s="35"/>
      <c r="K59" s="2"/>
    </row>
    <row r="60" spans="1:11" ht="21.75" customHeight="1">
      <c r="A60" s="12" t="s">
        <v>45</v>
      </c>
      <c r="B60" s="23"/>
      <c r="C60" s="5"/>
      <c r="D60" s="35"/>
      <c r="E60" s="35"/>
      <c r="F60" s="35"/>
      <c r="G60" s="35"/>
      <c r="H60" s="35"/>
      <c r="I60" s="35"/>
      <c r="J60" s="35"/>
      <c r="K60" s="2"/>
    </row>
    <row r="61" spans="1:11" ht="21.75" customHeight="1">
      <c r="A61" s="5" t="s">
        <v>41</v>
      </c>
      <c r="B61" s="23"/>
      <c r="C61" s="5"/>
      <c r="D61" s="35">
        <v>217449</v>
      </c>
      <c r="E61" s="35"/>
      <c r="F61" s="35">
        <v>254400</v>
      </c>
      <c r="G61" s="35"/>
      <c r="H61" s="35">
        <v>13875</v>
      </c>
      <c r="I61" s="35"/>
      <c r="J61" s="35">
        <v>107865</v>
      </c>
      <c r="K61" s="2"/>
    </row>
    <row r="62" spans="1:11" ht="21.75" customHeight="1">
      <c r="A62" s="5" t="s">
        <v>46</v>
      </c>
      <c r="B62" s="23">
        <v>6</v>
      </c>
      <c r="C62" s="5"/>
      <c r="D62" s="35">
        <v>294603</v>
      </c>
      <c r="E62" s="35"/>
      <c r="F62" s="35">
        <v>0</v>
      </c>
      <c r="G62" s="35"/>
      <c r="H62" s="35">
        <v>294603</v>
      </c>
      <c r="I62" s="35"/>
      <c r="J62" s="35">
        <v>0</v>
      </c>
      <c r="K62" s="2"/>
    </row>
    <row r="63" spans="1:11" ht="21.75" customHeight="1">
      <c r="A63" s="3" t="s">
        <v>47</v>
      </c>
      <c r="B63" s="23">
        <v>2</v>
      </c>
      <c r="C63" s="5"/>
      <c r="D63" s="35">
        <v>15022</v>
      </c>
      <c r="E63" s="35"/>
      <c r="F63" s="35">
        <v>20815</v>
      </c>
      <c r="G63" s="35"/>
      <c r="H63" s="35">
        <v>5146</v>
      </c>
      <c r="I63" s="35"/>
      <c r="J63" s="35">
        <v>5148</v>
      </c>
      <c r="K63" s="2"/>
    </row>
    <row r="64" spans="1:11" ht="21.75" customHeight="1">
      <c r="A64" s="1" t="s">
        <v>48</v>
      </c>
      <c r="B64" s="23"/>
      <c r="C64" s="5"/>
      <c r="D64" s="35">
        <v>19915</v>
      </c>
      <c r="E64" s="35"/>
      <c r="F64" s="35">
        <v>29328</v>
      </c>
      <c r="G64" s="35"/>
      <c r="H64" s="35">
        <v>1044</v>
      </c>
      <c r="I64" s="35"/>
      <c r="J64" s="35">
        <v>9008</v>
      </c>
      <c r="K64" s="2"/>
    </row>
    <row r="65" spans="1:11" ht="21.75" customHeight="1">
      <c r="A65" s="3" t="s">
        <v>49</v>
      </c>
      <c r="B65" s="23"/>
      <c r="C65" s="5"/>
      <c r="D65" s="35">
        <v>2567</v>
      </c>
      <c r="E65" s="35"/>
      <c r="F65" s="35">
        <v>2085</v>
      </c>
      <c r="G65" s="35"/>
      <c r="H65" s="35">
        <v>1033</v>
      </c>
      <c r="I65" s="35"/>
      <c r="J65" s="35">
        <v>873</v>
      </c>
      <c r="K65" s="2"/>
    </row>
    <row r="66" spans="1:11" ht="21.75" customHeight="1">
      <c r="A66" s="3" t="s">
        <v>50</v>
      </c>
      <c r="B66" s="23"/>
      <c r="C66" s="5"/>
      <c r="D66" s="35">
        <v>1751</v>
      </c>
      <c r="E66" s="35"/>
      <c r="F66" s="35">
        <v>1090</v>
      </c>
      <c r="G66" s="35"/>
      <c r="H66" s="35">
        <v>1090</v>
      </c>
      <c r="I66" s="35"/>
      <c r="J66" s="11">
        <v>1090</v>
      </c>
      <c r="K66" s="2"/>
    </row>
    <row r="67" spans="1:11" ht="21.75" customHeight="1">
      <c r="A67" s="15" t="s">
        <v>51</v>
      </c>
      <c r="B67" s="23"/>
      <c r="C67" s="5"/>
      <c r="D67" s="22">
        <f>SUM(D61:D66)</f>
        <v>551307</v>
      </c>
      <c r="E67" s="36"/>
      <c r="F67" s="22">
        <f>SUM(F61:F66)</f>
        <v>307718</v>
      </c>
      <c r="G67" s="36"/>
      <c r="H67" s="22">
        <f>SUM(H61:H66)</f>
        <v>316791</v>
      </c>
      <c r="I67" s="36"/>
      <c r="J67" s="22">
        <f>SUM(J61:J66)</f>
        <v>123984</v>
      </c>
      <c r="K67" s="2"/>
    </row>
    <row r="68" spans="1:11" ht="21.75" customHeight="1">
      <c r="A68" s="15"/>
      <c r="B68" s="23"/>
      <c r="D68" s="36"/>
      <c r="E68" s="36"/>
      <c r="F68" s="36"/>
      <c r="G68" s="36"/>
      <c r="H68" s="36"/>
      <c r="I68" s="36"/>
      <c r="J68" s="36"/>
      <c r="K68" s="2"/>
    </row>
    <row r="69" spans="1:11" ht="21.75" customHeight="1">
      <c r="A69" s="15" t="s">
        <v>52</v>
      </c>
      <c r="B69" s="23"/>
      <c r="D69" s="140">
        <f>SUM(D58+D67)</f>
        <v>711194</v>
      </c>
      <c r="E69" s="36"/>
      <c r="F69" s="140">
        <f>SUM(F58+F67)</f>
        <v>501858</v>
      </c>
      <c r="G69" s="36"/>
      <c r="H69" s="140">
        <f>SUM(H58+H67)</f>
        <v>433081</v>
      </c>
      <c r="I69" s="36"/>
      <c r="J69" s="140">
        <f>SUM(J58+J67)</f>
        <v>234962</v>
      </c>
      <c r="K69" s="2"/>
    </row>
    <row r="70" spans="1:11" ht="21.75" customHeight="1">
      <c r="A70" s="8"/>
      <c r="B70" s="159"/>
      <c r="D70" s="36"/>
      <c r="E70" s="36"/>
      <c r="F70" s="36"/>
      <c r="G70" s="36"/>
      <c r="H70" s="36"/>
      <c r="I70" s="36"/>
      <c r="J70" s="36"/>
      <c r="K70" s="170"/>
    </row>
    <row r="71" spans="1:11" ht="21.75" customHeight="1">
      <c r="A71" s="8"/>
      <c r="B71" s="159"/>
      <c r="D71" s="36"/>
      <c r="E71" s="36"/>
      <c r="F71" s="36"/>
      <c r="G71" s="36"/>
      <c r="H71" s="36"/>
      <c r="I71" s="36"/>
      <c r="J71" s="36"/>
      <c r="K71" s="10"/>
    </row>
    <row r="72" spans="1:11" ht="22.5" customHeight="1">
      <c r="A72" s="21" t="s">
        <v>0</v>
      </c>
      <c r="B72" s="20"/>
      <c r="C72" s="17"/>
      <c r="D72" s="260"/>
      <c r="E72" s="260"/>
      <c r="F72" s="260"/>
      <c r="G72" s="260"/>
      <c r="H72" s="260"/>
      <c r="I72" s="260"/>
      <c r="J72" s="260"/>
      <c r="K72" s="10"/>
    </row>
    <row r="73" spans="1:11" ht="22.5" customHeight="1">
      <c r="A73" s="19" t="s">
        <v>1</v>
      </c>
      <c r="B73" s="18"/>
      <c r="C73" s="17"/>
      <c r="D73" s="260"/>
      <c r="E73" s="260"/>
      <c r="F73" s="260"/>
      <c r="G73" s="260"/>
      <c r="H73" s="260"/>
      <c r="I73" s="260"/>
      <c r="J73" s="260"/>
      <c r="K73" s="175"/>
    </row>
    <row r="74" spans="1:11" ht="22">
      <c r="A74" s="16"/>
      <c r="D74" s="260"/>
      <c r="E74" s="260"/>
      <c r="F74" s="260"/>
      <c r="G74" s="260"/>
      <c r="H74" s="260"/>
      <c r="I74" s="260"/>
      <c r="J74" s="260"/>
      <c r="K74" s="175"/>
    </row>
    <row r="75" spans="1:11" ht="22.5" customHeight="1">
      <c r="A75" s="8"/>
      <c r="B75" s="159"/>
      <c r="C75" s="13"/>
      <c r="D75" s="272" t="s">
        <v>2</v>
      </c>
      <c r="E75" s="272"/>
      <c r="F75" s="272"/>
      <c r="G75" s="261"/>
      <c r="H75" s="272" t="s">
        <v>3</v>
      </c>
      <c r="I75" s="272"/>
      <c r="J75" s="272"/>
      <c r="K75" s="161"/>
    </row>
    <row r="76" spans="1:11" ht="22.5" customHeight="1">
      <c r="A76" s="8"/>
      <c r="B76" s="159"/>
      <c r="C76" s="13"/>
      <c r="D76" s="255" t="s">
        <v>227</v>
      </c>
      <c r="E76" s="255"/>
      <c r="F76" s="255" t="s">
        <v>4</v>
      </c>
      <c r="G76" s="256"/>
      <c r="H76" s="255" t="s">
        <v>227</v>
      </c>
      <c r="I76" s="255"/>
      <c r="J76" s="255" t="s">
        <v>4</v>
      </c>
      <c r="K76" s="161"/>
    </row>
    <row r="77" spans="1:11" ht="25.5" customHeight="1">
      <c r="A77" s="14" t="s">
        <v>53</v>
      </c>
      <c r="B77" s="159" t="s">
        <v>6</v>
      </c>
      <c r="C77" s="13"/>
      <c r="D77" s="257">
        <v>2565</v>
      </c>
      <c r="E77" s="257"/>
      <c r="F77" s="257">
        <v>2564</v>
      </c>
      <c r="G77" s="257"/>
      <c r="H77" s="257">
        <v>2565</v>
      </c>
      <c r="I77" s="257"/>
      <c r="J77" s="257">
        <v>2564</v>
      </c>
      <c r="K77" s="176"/>
    </row>
    <row r="78" spans="1:11" ht="25.5" customHeight="1">
      <c r="A78" s="14"/>
      <c r="B78" s="159"/>
      <c r="C78" s="13"/>
      <c r="D78" s="262" t="s">
        <v>7</v>
      </c>
      <c r="E78" s="262"/>
      <c r="F78" s="260"/>
      <c r="G78" s="262"/>
      <c r="H78" s="262" t="s">
        <v>7</v>
      </c>
      <c r="I78" s="262"/>
      <c r="J78" s="262"/>
      <c r="K78" s="173"/>
    </row>
    <row r="79" spans="1:11" ht="22.5" customHeight="1">
      <c r="A79" s="8"/>
      <c r="B79" s="159"/>
      <c r="C79" s="13"/>
      <c r="D79" s="273" t="s">
        <v>8</v>
      </c>
      <c r="E79" s="273"/>
      <c r="F79" s="273"/>
      <c r="G79" s="273"/>
      <c r="H79" s="273"/>
      <c r="I79" s="273"/>
      <c r="J79" s="273"/>
      <c r="K79" s="173"/>
    </row>
    <row r="80" spans="1:11" ht="22.5" customHeight="1">
      <c r="A80" s="167" t="s">
        <v>54</v>
      </c>
      <c r="B80" s="23"/>
      <c r="D80" s="243"/>
      <c r="E80" s="243"/>
      <c r="F80" s="243"/>
      <c r="G80" s="243"/>
      <c r="H80" s="243"/>
      <c r="I80" s="243"/>
      <c r="J80" s="243"/>
      <c r="K80" s="2"/>
    </row>
    <row r="81" spans="1:11" ht="22.5" customHeight="1">
      <c r="A81" s="1" t="s">
        <v>55</v>
      </c>
      <c r="B81" s="23">
        <v>7</v>
      </c>
      <c r="D81" s="35"/>
      <c r="E81" s="35"/>
      <c r="F81" s="35"/>
      <c r="G81" s="35"/>
      <c r="H81" s="35"/>
      <c r="I81" s="35"/>
      <c r="J81" s="35"/>
      <c r="K81" s="2"/>
    </row>
    <row r="82" spans="1:11" ht="22.5" customHeight="1">
      <c r="A82" t="s">
        <v>56</v>
      </c>
      <c r="B82" s="23"/>
      <c r="D82" s="35"/>
      <c r="E82" s="35"/>
      <c r="F82" s="35"/>
      <c r="G82" s="35"/>
      <c r="H82" s="35"/>
      <c r="I82" s="35"/>
      <c r="J82" s="35"/>
      <c r="K82" s="2"/>
    </row>
    <row r="83" spans="1:11" ht="22.5" customHeight="1" thickBot="1">
      <c r="A83" s="177" t="s">
        <v>57</v>
      </c>
      <c r="B83" s="23"/>
      <c r="C83" s="5"/>
      <c r="D83" s="178">
        <v>669600</v>
      </c>
      <c r="E83" s="35"/>
      <c r="F83" s="178">
        <v>558000</v>
      </c>
      <c r="G83" s="35"/>
      <c r="H83" s="178">
        <v>669600</v>
      </c>
      <c r="I83" s="35"/>
      <c r="J83" s="178">
        <v>558000</v>
      </c>
      <c r="K83" s="2"/>
    </row>
    <row r="84" spans="1:11" ht="22.5" customHeight="1" thickTop="1">
      <c r="A84" t="s">
        <v>58</v>
      </c>
      <c r="B84" s="23"/>
      <c r="C84" s="5"/>
      <c r="D84" s="35"/>
      <c r="E84" s="35"/>
      <c r="F84" s="35"/>
      <c r="G84" s="35"/>
      <c r="H84" s="35"/>
      <c r="I84" s="35"/>
      <c r="J84" s="35"/>
      <c r="K84" s="2"/>
    </row>
    <row r="85" spans="1:11" ht="22.5" customHeight="1">
      <c r="A85" s="177" t="s">
        <v>59</v>
      </c>
      <c r="B85" s="177"/>
      <c r="C85" s="5"/>
      <c r="D85" s="35">
        <v>558000</v>
      </c>
      <c r="E85" s="35"/>
      <c r="F85" s="35">
        <v>558000</v>
      </c>
      <c r="G85" s="35"/>
      <c r="H85" s="35">
        <v>558000</v>
      </c>
      <c r="I85" s="35"/>
      <c r="J85" s="35">
        <v>558000</v>
      </c>
      <c r="K85" s="2"/>
    </row>
    <row r="86" spans="1:11" ht="22.5" customHeight="1">
      <c r="A86" t="s">
        <v>60</v>
      </c>
      <c r="B86" s="23"/>
      <c r="C86" s="5"/>
      <c r="D86" s="35">
        <v>353419</v>
      </c>
      <c r="E86" s="35"/>
      <c r="F86" s="35">
        <v>353419</v>
      </c>
      <c r="G86" s="35"/>
      <c r="H86" s="35">
        <v>353419</v>
      </c>
      <c r="I86" s="35"/>
      <c r="J86" s="35">
        <v>353419</v>
      </c>
      <c r="K86" s="2"/>
    </row>
    <row r="87" spans="1:11" ht="22.5" customHeight="1">
      <c r="A87" s="1" t="s">
        <v>61</v>
      </c>
      <c r="B87" s="23"/>
      <c r="D87" s="35"/>
      <c r="E87" s="35"/>
      <c r="F87" s="35"/>
      <c r="G87" s="35"/>
      <c r="H87" s="35"/>
      <c r="I87" s="35"/>
      <c r="J87" s="35"/>
      <c r="K87" s="2"/>
    </row>
    <row r="88" spans="1:11" ht="22.5" customHeight="1">
      <c r="A88" s="5" t="s">
        <v>62</v>
      </c>
      <c r="B88" s="23"/>
      <c r="D88" s="35"/>
      <c r="E88" s="35"/>
      <c r="F88" s="35"/>
      <c r="G88" s="35"/>
      <c r="H88" s="35"/>
      <c r="I88" s="35"/>
      <c r="J88" s="35"/>
      <c r="K88" s="2"/>
    </row>
    <row r="89" spans="1:11" ht="22.5" customHeight="1">
      <c r="A89" s="5" t="s">
        <v>63</v>
      </c>
      <c r="B89" s="23"/>
      <c r="D89" s="35">
        <v>33904</v>
      </c>
      <c r="E89" s="35"/>
      <c r="F89" s="35">
        <v>33904</v>
      </c>
      <c r="G89" s="35"/>
      <c r="H89" s="35">
        <v>33904</v>
      </c>
      <c r="I89" s="35"/>
      <c r="J89" s="35">
        <v>33904</v>
      </c>
      <c r="K89" s="2"/>
    </row>
    <row r="90" spans="1:11" ht="22.5" customHeight="1">
      <c r="A90" s="5" t="s">
        <v>64</v>
      </c>
      <c r="B90" s="23"/>
      <c r="D90" s="35">
        <f>F90+'2'!D115</f>
        <v>158701</v>
      </c>
      <c r="E90" s="35"/>
      <c r="F90" s="35">
        <v>146464</v>
      </c>
      <c r="G90" s="35"/>
      <c r="H90" s="35">
        <f>J90+'2'!H83</f>
        <v>167512</v>
      </c>
      <c r="I90" s="35"/>
      <c r="J90" s="35">
        <v>147394</v>
      </c>
      <c r="K90" s="2"/>
    </row>
    <row r="91" spans="1:11" ht="22.5" customHeight="1">
      <c r="A91" s="5" t="s">
        <v>65</v>
      </c>
      <c r="B91" s="23"/>
      <c r="D91" s="35"/>
      <c r="E91" s="35"/>
      <c r="F91" s="35"/>
      <c r="G91" s="35"/>
      <c r="H91" s="35"/>
      <c r="I91" s="35"/>
      <c r="J91" s="35"/>
      <c r="K91" s="2"/>
    </row>
    <row r="92" spans="1:11" ht="22.5" customHeight="1">
      <c r="A92" s="1" t="s">
        <v>66</v>
      </c>
      <c r="B92" s="23"/>
      <c r="D92" s="61">
        <f>'3'!L31</f>
        <v>-82459</v>
      </c>
      <c r="E92" s="35"/>
      <c r="F92" s="61">
        <v>-82459</v>
      </c>
      <c r="G92" s="35"/>
      <c r="H92" s="61">
        <v>0</v>
      </c>
      <c r="I92" s="35"/>
      <c r="J92" s="61">
        <v>0</v>
      </c>
      <c r="K92" s="2"/>
    </row>
    <row r="93" spans="1:11" ht="22.5" customHeight="1">
      <c r="A93" s="15" t="s">
        <v>67</v>
      </c>
      <c r="B93" s="23"/>
      <c r="D93" s="36">
        <f>SUM(D85:D92)</f>
        <v>1021565</v>
      </c>
      <c r="E93" s="36"/>
      <c r="F93" s="36">
        <f>SUM(F85:F92)</f>
        <v>1009328</v>
      </c>
      <c r="G93" s="36"/>
      <c r="H93" s="36">
        <f>SUM(H85:H92)</f>
        <v>1112835</v>
      </c>
      <c r="I93" s="36"/>
      <c r="J93" s="36">
        <f>SUM(J85:J92)</f>
        <v>1092717</v>
      </c>
      <c r="K93" s="2"/>
    </row>
    <row r="94" spans="1:11" ht="22.5" hidden="1" customHeight="1">
      <c r="A94" s="3" t="s">
        <v>68</v>
      </c>
      <c r="B94" s="23"/>
      <c r="D94" s="36"/>
      <c r="E94" s="36"/>
      <c r="F94" s="36"/>
      <c r="G94" s="36"/>
      <c r="H94" s="36"/>
      <c r="I94" s="36"/>
      <c r="J94" s="36"/>
      <c r="K94" s="2"/>
    </row>
    <row r="95" spans="1:11" ht="22.5" hidden="1" customHeight="1">
      <c r="A95" s="3" t="s">
        <v>69</v>
      </c>
      <c r="B95" s="23">
        <v>3</v>
      </c>
      <c r="D95" s="35"/>
      <c r="E95" s="36"/>
      <c r="F95" s="35">
        <v>0</v>
      </c>
      <c r="G95" s="36"/>
      <c r="H95" s="35"/>
      <c r="I95" s="35"/>
      <c r="J95" s="35">
        <v>0</v>
      </c>
      <c r="K95" s="2"/>
    </row>
    <row r="96" spans="1:11" ht="22.5" customHeight="1">
      <c r="A96" s="3" t="s">
        <v>70</v>
      </c>
      <c r="B96" s="23"/>
      <c r="D96" s="61">
        <v>100342</v>
      </c>
      <c r="E96" s="35"/>
      <c r="F96" s="61">
        <v>75779</v>
      </c>
      <c r="G96" s="35"/>
      <c r="H96" s="61">
        <v>0</v>
      </c>
      <c r="I96" s="35"/>
      <c r="J96" s="61">
        <v>0</v>
      </c>
      <c r="K96" s="2"/>
    </row>
    <row r="97" spans="1:11" ht="22.5" customHeight="1">
      <c r="A97" s="179" t="s">
        <v>71</v>
      </c>
      <c r="B97" s="180"/>
      <c r="D97" s="22">
        <f>SUM(D93:D96)</f>
        <v>1121907</v>
      </c>
      <c r="E97" s="36"/>
      <c r="F97" s="22">
        <f>SUM(F93:F96)</f>
        <v>1085107</v>
      </c>
      <c r="G97" s="36"/>
      <c r="H97" s="22">
        <f>SUM(H93:H96)</f>
        <v>1112835</v>
      </c>
      <c r="I97" s="36"/>
      <c r="J97" s="22">
        <f>SUM(J93:J96)</f>
        <v>1092717</v>
      </c>
      <c r="K97" s="2"/>
    </row>
    <row r="98" spans="1:11" ht="22.5" customHeight="1">
      <c r="A98" s="15"/>
      <c r="B98" s="23"/>
      <c r="D98" s="243"/>
      <c r="E98" s="243"/>
      <c r="F98" s="243"/>
      <c r="G98" s="243"/>
      <c r="H98" s="243"/>
      <c r="I98" s="243"/>
      <c r="J98" s="243"/>
      <c r="K98" s="2"/>
    </row>
    <row r="99" spans="1:11" ht="22.5" thickBot="1">
      <c r="A99" s="15" t="s">
        <v>72</v>
      </c>
      <c r="B99" s="23"/>
      <c r="D99" s="39">
        <f>D97+D69</f>
        <v>1833101</v>
      </c>
      <c r="E99" s="259">
        <f t="shared" ref="E99:I99" si="0">E97+E70</f>
        <v>0</v>
      </c>
      <c r="F99" s="39">
        <f>F97+F69</f>
        <v>1586965</v>
      </c>
      <c r="G99" s="259">
        <f t="shared" si="0"/>
        <v>0</v>
      </c>
      <c r="H99" s="39">
        <f>H97+H69</f>
        <v>1545916</v>
      </c>
      <c r="I99" s="259">
        <f t="shared" si="0"/>
        <v>0</v>
      </c>
      <c r="J99" s="39">
        <f>J97+J69</f>
        <v>1327679</v>
      </c>
      <c r="K99" s="2"/>
    </row>
    <row r="100" spans="1:11" ht="22" hidden="1" thickTop="1">
      <c r="D100" s="7">
        <f>D99-D38</f>
        <v>0</v>
      </c>
      <c r="E100" s="7"/>
      <c r="F100" s="7">
        <f>F99-F38</f>
        <v>0</v>
      </c>
      <c r="G100" s="7"/>
      <c r="H100" s="7">
        <f>H99-H38</f>
        <v>0</v>
      </c>
      <c r="I100" s="7"/>
      <c r="J100" s="7">
        <f>J99-J38</f>
        <v>0</v>
      </c>
    </row>
    <row r="101" spans="1:11" ht="22" hidden="1" thickTop="1">
      <c r="D101" s="6">
        <f>D38-D99</f>
        <v>0</v>
      </c>
      <c r="F101" s="6">
        <f>F38-F99</f>
        <v>0</v>
      </c>
      <c r="H101" s="6">
        <f>H38-H99</f>
        <v>0</v>
      </c>
      <c r="J101" s="6">
        <f>J38-J99</f>
        <v>0</v>
      </c>
    </row>
    <row r="102" spans="1:11" ht="22" thickTop="1">
      <c r="D102" s="116"/>
      <c r="F102" s="116"/>
      <c r="H102" s="116"/>
      <c r="J102" s="116"/>
    </row>
  </sheetData>
  <mergeCells count="9">
    <mergeCell ref="D75:F75"/>
    <mergeCell ref="H75:J75"/>
    <mergeCell ref="D79:J79"/>
    <mergeCell ref="D4:F4"/>
    <mergeCell ref="H4:J4"/>
    <mergeCell ref="D8:J8"/>
    <mergeCell ref="D43:F43"/>
    <mergeCell ref="H43:J43"/>
    <mergeCell ref="D47:J47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35AB-3B39-4E6E-A6ED-41265A892922}">
  <sheetPr codeName="Sheet2">
    <tabColor rgb="FF002060"/>
  </sheetPr>
  <dimension ref="A1:J129"/>
  <sheetViews>
    <sheetView showGridLines="0" zoomScale="80" zoomScaleNormal="80" zoomScaleSheetLayoutView="80" workbookViewId="0">
      <selection activeCell="N5" sqref="N5"/>
    </sheetView>
  </sheetViews>
  <sheetFormatPr defaultRowHeight="22.5" customHeight="1"/>
  <cols>
    <col min="1" max="1" width="46.3984375" style="120" customWidth="1"/>
    <col min="2" max="2" width="8.3984375" style="122" customWidth="1"/>
    <col min="3" max="3" width="1.09765625" style="120" customWidth="1"/>
    <col min="4" max="4" width="13.09765625" style="120" customWidth="1"/>
    <col min="5" max="5" width="1.09765625" style="120" customWidth="1"/>
    <col min="6" max="6" width="13.09765625" style="120" customWidth="1"/>
    <col min="7" max="7" width="1.09765625" style="120" customWidth="1"/>
    <col min="8" max="8" width="12.59765625" style="120" customWidth="1"/>
    <col min="9" max="9" width="1.09765625" style="120" customWidth="1"/>
    <col min="10" max="10" width="12.59765625" style="120" customWidth="1"/>
    <col min="11" max="175" width="8.69921875" style="120"/>
    <col min="176" max="176" width="47" style="120" customWidth="1"/>
    <col min="177" max="177" width="7.8984375" style="120" customWidth="1"/>
    <col min="178" max="178" width="0" style="120" hidden="1" customWidth="1"/>
    <col min="179" max="179" width="18" style="120" customWidth="1"/>
    <col min="180" max="180" width="1.09765625" style="120" customWidth="1"/>
    <col min="181" max="181" width="18" style="120" customWidth="1"/>
    <col min="182" max="182" width="1.09765625" style="120" customWidth="1"/>
    <col min="183" max="183" width="18" style="120" customWidth="1"/>
    <col min="184" max="184" width="1.09765625" style="120" customWidth="1"/>
    <col min="185" max="185" width="18" style="120" customWidth="1"/>
    <col min="186" max="186" width="8.69921875" style="120"/>
    <col min="187" max="187" width="19.3984375" style="120" bestFit="1" customWidth="1"/>
    <col min="188" max="188" width="14.59765625" style="120" bestFit="1" customWidth="1"/>
    <col min="189" max="190" width="10" style="120" bestFit="1" customWidth="1"/>
    <col min="191" max="431" width="8.69921875" style="120"/>
    <col min="432" max="432" width="47" style="120" customWidth="1"/>
    <col min="433" max="433" width="7.8984375" style="120" customWidth="1"/>
    <col min="434" max="434" width="0" style="120" hidden="1" customWidth="1"/>
    <col min="435" max="435" width="18" style="120" customWidth="1"/>
    <col min="436" max="436" width="1.09765625" style="120" customWidth="1"/>
    <col min="437" max="437" width="18" style="120" customWidth="1"/>
    <col min="438" max="438" width="1.09765625" style="120" customWidth="1"/>
    <col min="439" max="439" width="18" style="120" customWidth="1"/>
    <col min="440" max="440" width="1.09765625" style="120" customWidth="1"/>
    <col min="441" max="441" width="18" style="120" customWidth="1"/>
    <col min="442" max="442" width="8.69921875" style="120"/>
    <col min="443" max="443" width="19.3984375" style="120" bestFit="1" customWidth="1"/>
    <col min="444" max="444" width="14.59765625" style="120" bestFit="1" customWidth="1"/>
    <col min="445" max="446" width="10" style="120" bestFit="1" customWidth="1"/>
    <col min="447" max="687" width="8.69921875" style="120"/>
    <col min="688" max="688" width="47" style="120" customWidth="1"/>
    <col min="689" max="689" width="7.8984375" style="120" customWidth="1"/>
    <col min="690" max="690" width="0" style="120" hidden="1" customWidth="1"/>
    <col min="691" max="691" width="18" style="120" customWidth="1"/>
    <col min="692" max="692" width="1.09765625" style="120" customWidth="1"/>
    <col min="693" max="693" width="18" style="120" customWidth="1"/>
    <col min="694" max="694" width="1.09765625" style="120" customWidth="1"/>
    <col min="695" max="695" width="18" style="120" customWidth="1"/>
    <col min="696" max="696" width="1.09765625" style="120" customWidth="1"/>
    <col min="697" max="697" width="18" style="120" customWidth="1"/>
    <col min="698" max="698" width="8.69921875" style="120"/>
    <col min="699" max="699" width="19.3984375" style="120" bestFit="1" customWidth="1"/>
    <col min="700" max="700" width="14.59765625" style="120" bestFit="1" customWidth="1"/>
    <col min="701" max="702" width="10" style="120" bestFit="1" customWidth="1"/>
    <col min="703" max="943" width="8.69921875" style="120"/>
    <col min="944" max="944" width="47" style="120" customWidth="1"/>
    <col min="945" max="945" width="7.8984375" style="120" customWidth="1"/>
    <col min="946" max="946" width="0" style="120" hidden="1" customWidth="1"/>
    <col min="947" max="947" width="18" style="120" customWidth="1"/>
    <col min="948" max="948" width="1.09765625" style="120" customWidth="1"/>
    <col min="949" max="949" width="18" style="120" customWidth="1"/>
    <col min="950" max="950" width="1.09765625" style="120" customWidth="1"/>
    <col min="951" max="951" width="18" style="120" customWidth="1"/>
    <col min="952" max="952" width="1.09765625" style="120" customWidth="1"/>
    <col min="953" max="953" width="18" style="120" customWidth="1"/>
    <col min="954" max="954" width="8.69921875" style="120"/>
    <col min="955" max="955" width="19.3984375" style="120" bestFit="1" customWidth="1"/>
    <col min="956" max="956" width="14.59765625" style="120" bestFit="1" customWidth="1"/>
    <col min="957" max="958" width="10" style="120" bestFit="1" customWidth="1"/>
    <col min="959" max="1199" width="8.69921875" style="120"/>
    <col min="1200" max="1200" width="47" style="120" customWidth="1"/>
    <col min="1201" max="1201" width="7.8984375" style="120" customWidth="1"/>
    <col min="1202" max="1202" width="0" style="120" hidden="1" customWidth="1"/>
    <col min="1203" max="1203" width="18" style="120" customWidth="1"/>
    <col min="1204" max="1204" width="1.09765625" style="120" customWidth="1"/>
    <col min="1205" max="1205" width="18" style="120" customWidth="1"/>
    <col min="1206" max="1206" width="1.09765625" style="120" customWidth="1"/>
    <col min="1207" max="1207" width="18" style="120" customWidth="1"/>
    <col min="1208" max="1208" width="1.09765625" style="120" customWidth="1"/>
    <col min="1209" max="1209" width="18" style="120" customWidth="1"/>
    <col min="1210" max="1210" width="8.69921875" style="120"/>
    <col min="1211" max="1211" width="19.3984375" style="120" bestFit="1" customWidth="1"/>
    <col min="1212" max="1212" width="14.59765625" style="120" bestFit="1" customWidth="1"/>
    <col min="1213" max="1214" width="10" style="120" bestFit="1" customWidth="1"/>
    <col min="1215" max="1455" width="8.69921875" style="120"/>
    <col min="1456" max="1456" width="47" style="120" customWidth="1"/>
    <col min="1457" max="1457" width="7.8984375" style="120" customWidth="1"/>
    <col min="1458" max="1458" width="0" style="120" hidden="1" customWidth="1"/>
    <col min="1459" max="1459" width="18" style="120" customWidth="1"/>
    <col min="1460" max="1460" width="1.09765625" style="120" customWidth="1"/>
    <col min="1461" max="1461" width="18" style="120" customWidth="1"/>
    <col min="1462" max="1462" width="1.09765625" style="120" customWidth="1"/>
    <col min="1463" max="1463" width="18" style="120" customWidth="1"/>
    <col min="1464" max="1464" width="1.09765625" style="120" customWidth="1"/>
    <col min="1465" max="1465" width="18" style="120" customWidth="1"/>
    <col min="1466" max="1466" width="8.69921875" style="120"/>
    <col min="1467" max="1467" width="19.3984375" style="120" bestFit="1" customWidth="1"/>
    <col min="1468" max="1468" width="14.59765625" style="120" bestFit="1" customWidth="1"/>
    <col min="1469" max="1470" width="10" style="120" bestFit="1" customWidth="1"/>
    <col min="1471" max="1711" width="8.69921875" style="120"/>
    <col min="1712" max="1712" width="47" style="120" customWidth="1"/>
    <col min="1713" max="1713" width="7.8984375" style="120" customWidth="1"/>
    <col min="1714" max="1714" width="0" style="120" hidden="1" customWidth="1"/>
    <col min="1715" max="1715" width="18" style="120" customWidth="1"/>
    <col min="1716" max="1716" width="1.09765625" style="120" customWidth="1"/>
    <col min="1717" max="1717" width="18" style="120" customWidth="1"/>
    <col min="1718" max="1718" width="1.09765625" style="120" customWidth="1"/>
    <col min="1719" max="1719" width="18" style="120" customWidth="1"/>
    <col min="1720" max="1720" width="1.09765625" style="120" customWidth="1"/>
    <col min="1721" max="1721" width="18" style="120" customWidth="1"/>
    <col min="1722" max="1722" width="8.69921875" style="120"/>
    <col min="1723" max="1723" width="19.3984375" style="120" bestFit="1" customWidth="1"/>
    <col min="1724" max="1724" width="14.59765625" style="120" bestFit="1" customWidth="1"/>
    <col min="1725" max="1726" width="10" style="120" bestFit="1" customWidth="1"/>
    <col min="1727" max="1967" width="8.69921875" style="120"/>
    <col min="1968" max="1968" width="47" style="120" customWidth="1"/>
    <col min="1969" max="1969" width="7.8984375" style="120" customWidth="1"/>
    <col min="1970" max="1970" width="0" style="120" hidden="1" customWidth="1"/>
    <col min="1971" max="1971" width="18" style="120" customWidth="1"/>
    <col min="1972" max="1972" width="1.09765625" style="120" customWidth="1"/>
    <col min="1973" max="1973" width="18" style="120" customWidth="1"/>
    <col min="1974" max="1974" width="1.09765625" style="120" customWidth="1"/>
    <col min="1975" max="1975" width="18" style="120" customWidth="1"/>
    <col min="1976" max="1976" width="1.09765625" style="120" customWidth="1"/>
    <col min="1977" max="1977" width="18" style="120" customWidth="1"/>
    <col min="1978" max="1978" width="8.69921875" style="120"/>
    <col min="1979" max="1979" width="19.3984375" style="120" bestFit="1" customWidth="1"/>
    <col min="1980" max="1980" width="14.59765625" style="120" bestFit="1" customWidth="1"/>
    <col min="1981" max="1982" width="10" style="120" bestFit="1" customWidth="1"/>
    <col min="1983" max="2223" width="8.69921875" style="120"/>
    <col min="2224" max="2224" width="47" style="120" customWidth="1"/>
    <col min="2225" max="2225" width="7.8984375" style="120" customWidth="1"/>
    <col min="2226" max="2226" width="0" style="120" hidden="1" customWidth="1"/>
    <col min="2227" max="2227" width="18" style="120" customWidth="1"/>
    <col min="2228" max="2228" width="1.09765625" style="120" customWidth="1"/>
    <col min="2229" max="2229" width="18" style="120" customWidth="1"/>
    <col min="2230" max="2230" width="1.09765625" style="120" customWidth="1"/>
    <col min="2231" max="2231" width="18" style="120" customWidth="1"/>
    <col min="2232" max="2232" width="1.09765625" style="120" customWidth="1"/>
    <col min="2233" max="2233" width="18" style="120" customWidth="1"/>
    <col min="2234" max="2234" width="8.69921875" style="120"/>
    <col min="2235" max="2235" width="19.3984375" style="120" bestFit="1" customWidth="1"/>
    <col min="2236" max="2236" width="14.59765625" style="120" bestFit="1" customWidth="1"/>
    <col min="2237" max="2238" width="10" style="120" bestFit="1" customWidth="1"/>
    <col min="2239" max="2479" width="8.69921875" style="120"/>
    <col min="2480" max="2480" width="47" style="120" customWidth="1"/>
    <col min="2481" max="2481" width="7.8984375" style="120" customWidth="1"/>
    <col min="2482" max="2482" width="0" style="120" hidden="1" customWidth="1"/>
    <col min="2483" max="2483" width="18" style="120" customWidth="1"/>
    <col min="2484" max="2484" width="1.09765625" style="120" customWidth="1"/>
    <col min="2485" max="2485" width="18" style="120" customWidth="1"/>
    <col min="2486" max="2486" width="1.09765625" style="120" customWidth="1"/>
    <col min="2487" max="2487" width="18" style="120" customWidth="1"/>
    <col min="2488" max="2488" width="1.09765625" style="120" customWidth="1"/>
    <col min="2489" max="2489" width="18" style="120" customWidth="1"/>
    <col min="2490" max="2490" width="8.69921875" style="120"/>
    <col min="2491" max="2491" width="19.3984375" style="120" bestFit="1" customWidth="1"/>
    <col min="2492" max="2492" width="14.59765625" style="120" bestFit="1" customWidth="1"/>
    <col min="2493" max="2494" width="10" style="120" bestFit="1" customWidth="1"/>
    <col min="2495" max="2735" width="8.69921875" style="120"/>
    <col min="2736" max="2736" width="47" style="120" customWidth="1"/>
    <col min="2737" max="2737" width="7.8984375" style="120" customWidth="1"/>
    <col min="2738" max="2738" width="0" style="120" hidden="1" customWidth="1"/>
    <col min="2739" max="2739" width="18" style="120" customWidth="1"/>
    <col min="2740" max="2740" width="1.09765625" style="120" customWidth="1"/>
    <col min="2741" max="2741" width="18" style="120" customWidth="1"/>
    <col min="2742" max="2742" width="1.09765625" style="120" customWidth="1"/>
    <col min="2743" max="2743" width="18" style="120" customWidth="1"/>
    <col min="2744" max="2744" width="1.09765625" style="120" customWidth="1"/>
    <col min="2745" max="2745" width="18" style="120" customWidth="1"/>
    <col min="2746" max="2746" width="8.69921875" style="120"/>
    <col min="2747" max="2747" width="19.3984375" style="120" bestFit="1" customWidth="1"/>
    <col min="2748" max="2748" width="14.59765625" style="120" bestFit="1" customWidth="1"/>
    <col min="2749" max="2750" width="10" style="120" bestFit="1" customWidth="1"/>
    <col min="2751" max="2991" width="8.69921875" style="120"/>
    <col min="2992" max="2992" width="47" style="120" customWidth="1"/>
    <col min="2993" max="2993" width="7.8984375" style="120" customWidth="1"/>
    <col min="2994" max="2994" width="0" style="120" hidden="1" customWidth="1"/>
    <col min="2995" max="2995" width="18" style="120" customWidth="1"/>
    <col min="2996" max="2996" width="1.09765625" style="120" customWidth="1"/>
    <col min="2997" max="2997" width="18" style="120" customWidth="1"/>
    <col min="2998" max="2998" width="1.09765625" style="120" customWidth="1"/>
    <col min="2999" max="2999" width="18" style="120" customWidth="1"/>
    <col min="3000" max="3000" width="1.09765625" style="120" customWidth="1"/>
    <col min="3001" max="3001" width="18" style="120" customWidth="1"/>
    <col min="3002" max="3002" width="8.69921875" style="120"/>
    <col min="3003" max="3003" width="19.3984375" style="120" bestFit="1" customWidth="1"/>
    <col min="3004" max="3004" width="14.59765625" style="120" bestFit="1" customWidth="1"/>
    <col min="3005" max="3006" width="10" style="120" bestFit="1" customWidth="1"/>
    <col min="3007" max="3247" width="8.69921875" style="120"/>
    <col min="3248" max="3248" width="47" style="120" customWidth="1"/>
    <col min="3249" max="3249" width="7.8984375" style="120" customWidth="1"/>
    <col min="3250" max="3250" width="0" style="120" hidden="1" customWidth="1"/>
    <col min="3251" max="3251" width="18" style="120" customWidth="1"/>
    <col min="3252" max="3252" width="1.09765625" style="120" customWidth="1"/>
    <col min="3253" max="3253" width="18" style="120" customWidth="1"/>
    <col min="3254" max="3254" width="1.09765625" style="120" customWidth="1"/>
    <col min="3255" max="3255" width="18" style="120" customWidth="1"/>
    <col min="3256" max="3256" width="1.09765625" style="120" customWidth="1"/>
    <col min="3257" max="3257" width="18" style="120" customWidth="1"/>
    <col min="3258" max="3258" width="8.69921875" style="120"/>
    <col min="3259" max="3259" width="19.3984375" style="120" bestFit="1" customWidth="1"/>
    <col min="3260" max="3260" width="14.59765625" style="120" bestFit="1" customWidth="1"/>
    <col min="3261" max="3262" width="10" style="120" bestFit="1" customWidth="1"/>
    <col min="3263" max="3503" width="8.69921875" style="120"/>
    <col min="3504" max="3504" width="47" style="120" customWidth="1"/>
    <col min="3505" max="3505" width="7.8984375" style="120" customWidth="1"/>
    <col min="3506" max="3506" width="0" style="120" hidden="1" customWidth="1"/>
    <col min="3507" max="3507" width="18" style="120" customWidth="1"/>
    <col min="3508" max="3508" width="1.09765625" style="120" customWidth="1"/>
    <col min="3509" max="3509" width="18" style="120" customWidth="1"/>
    <col min="3510" max="3510" width="1.09765625" style="120" customWidth="1"/>
    <col min="3511" max="3511" width="18" style="120" customWidth="1"/>
    <col min="3512" max="3512" width="1.09765625" style="120" customWidth="1"/>
    <col min="3513" max="3513" width="18" style="120" customWidth="1"/>
    <col min="3514" max="3514" width="8.69921875" style="120"/>
    <col min="3515" max="3515" width="19.3984375" style="120" bestFit="1" customWidth="1"/>
    <col min="3516" max="3516" width="14.59765625" style="120" bestFit="1" customWidth="1"/>
    <col min="3517" max="3518" width="10" style="120" bestFit="1" customWidth="1"/>
    <col min="3519" max="3759" width="8.69921875" style="120"/>
    <col min="3760" max="3760" width="47" style="120" customWidth="1"/>
    <col min="3761" max="3761" width="7.8984375" style="120" customWidth="1"/>
    <col min="3762" max="3762" width="0" style="120" hidden="1" customWidth="1"/>
    <col min="3763" max="3763" width="18" style="120" customWidth="1"/>
    <col min="3764" max="3764" width="1.09765625" style="120" customWidth="1"/>
    <col min="3765" max="3765" width="18" style="120" customWidth="1"/>
    <col min="3766" max="3766" width="1.09765625" style="120" customWidth="1"/>
    <col min="3767" max="3767" width="18" style="120" customWidth="1"/>
    <col min="3768" max="3768" width="1.09765625" style="120" customWidth="1"/>
    <col min="3769" max="3769" width="18" style="120" customWidth="1"/>
    <col min="3770" max="3770" width="8.69921875" style="120"/>
    <col min="3771" max="3771" width="19.3984375" style="120" bestFit="1" customWidth="1"/>
    <col min="3772" max="3772" width="14.59765625" style="120" bestFit="1" customWidth="1"/>
    <col min="3773" max="3774" width="10" style="120" bestFit="1" customWidth="1"/>
    <col min="3775" max="4015" width="8.69921875" style="120"/>
    <col min="4016" max="4016" width="47" style="120" customWidth="1"/>
    <col min="4017" max="4017" width="7.8984375" style="120" customWidth="1"/>
    <col min="4018" max="4018" width="0" style="120" hidden="1" customWidth="1"/>
    <col min="4019" max="4019" width="18" style="120" customWidth="1"/>
    <col min="4020" max="4020" width="1.09765625" style="120" customWidth="1"/>
    <col min="4021" max="4021" width="18" style="120" customWidth="1"/>
    <col min="4022" max="4022" width="1.09765625" style="120" customWidth="1"/>
    <col min="4023" max="4023" width="18" style="120" customWidth="1"/>
    <col min="4024" max="4024" width="1.09765625" style="120" customWidth="1"/>
    <col min="4025" max="4025" width="18" style="120" customWidth="1"/>
    <col min="4026" max="4026" width="8.69921875" style="120"/>
    <col min="4027" max="4027" width="19.3984375" style="120" bestFit="1" customWidth="1"/>
    <col min="4028" max="4028" width="14.59765625" style="120" bestFit="1" customWidth="1"/>
    <col min="4029" max="4030" width="10" style="120" bestFit="1" customWidth="1"/>
    <col min="4031" max="4271" width="8.69921875" style="120"/>
    <col min="4272" max="4272" width="47" style="120" customWidth="1"/>
    <col min="4273" max="4273" width="7.8984375" style="120" customWidth="1"/>
    <col min="4274" max="4274" width="0" style="120" hidden="1" customWidth="1"/>
    <col min="4275" max="4275" width="18" style="120" customWidth="1"/>
    <col min="4276" max="4276" width="1.09765625" style="120" customWidth="1"/>
    <col min="4277" max="4277" width="18" style="120" customWidth="1"/>
    <col min="4278" max="4278" width="1.09765625" style="120" customWidth="1"/>
    <col min="4279" max="4279" width="18" style="120" customWidth="1"/>
    <col min="4280" max="4280" width="1.09765625" style="120" customWidth="1"/>
    <col min="4281" max="4281" width="18" style="120" customWidth="1"/>
    <col min="4282" max="4282" width="8.69921875" style="120"/>
    <col min="4283" max="4283" width="19.3984375" style="120" bestFit="1" customWidth="1"/>
    <col min="4284" max="4284" width="14.59765625" style="120" bestFit="1" customWidth="1"/>
    <col min="4285" max="4286" width="10" style="120" bestFit="1" customWidth="1"/>
    <col min="4287" max="4527" width="8.69921875" style="120"/>
    <col min="4528" max="4528" width="47" style="120" customWidth="1"/>
    <col min="4529" max="4529" width="7.8984375" style="120" customWidth="1"/>
    <col min="4530" max="4530" width="0" style="120" hidden="1" customWidth="1"/>
    <col min="4531" max="4531" width="18" style="120" customWidth="1"/>
    <col min="4532" max="4532" width="1.09765625" style="120" customWidth="1"/>
    <col min="4533" max="4533" width="18" style="120" customWidth="1"/>
    <col min="4534" max="4534" width="1.09765625" style="120" customWidth="1"/>
    <col min="4535" max="4535" width="18" style="120" customWidth="1"/>
    <col min="4536" max="4536" width="1.09765625" style="120" customWidth="1"/>
    <col min="4537" max="4537" width="18" style="120" customWidth="1"/>
    <col min="4538" max="4538" width="8.69921875" style="120"/>
    <col min="4539" max="4539" width="19.3984375" style="120" bestFit="1" customWidth="1"/>
    <col min="4540" max="4540" width="14.59765625" style="120" bestFit="1" customWidth="1"/>
    <col min="4541" max="4542" width="10" style="120" bestFit="1" customWidth="1"/>
    <col min="4543" max="4783" width="8.69921875" style="120"/>
    <col min="4784" max="4784" width="47" style="120" customWidth="1"/>
    <col min="4785" max="4785" width="7.8984375" style="120" customWidth="1"/>
    <col min="4786" max="4786" width="0" style="120" hidden="1" customWidth="1"/>
    <col min="4787" max="4787" width="18" style="120" customWidth="1"/>
    <col min="4788" max="4788" width="1.09765625" style="120" customWidth="1"/>
    <col min="4789" max="4789" width="18" style="120" customWidth="1"/>
    <col min="4790" max="4790" width="1.09765625" style="120" customWidth="1"/>
    <col min="4791" max="4791" width="18" style="120" customWidth="1"/>
    <col min="4792" max="4792" width="1.09765625" style="120" customWidth="1"/>
    <col min="4793" max="4793" width="18" style="120" customWidth="1"/>
    <col min="4794" max="4794" width="8.69921875" style="120"/>
    <col min="4795" max="4795" width="19.3984375" style="120" bestFit="1" customWidth="1"/>
    <col min="4796" max="4796" width="14.59765625" style="120" bestFit="1" customWidth="1"/>
    <col min="4797" max="4798" width="10" style="120" bestFit="1" customWidth="1"/>
    <col min="4799" max="5039" width="8.69921875" style="120"/>
    <col min="5040" max="5040" width="47" style="120" customWidth="1"/>
    <col min="5041" max="5041" width="7.8984375" style="120" customWidth="1"/>
    <col min="5042" max="5042" width="0" style="120" hidden="1" customWidth="1"/>
    <col min="5043" max="5043" width="18" style="120" customWidth="1"/>
    <col min="5044" max="5044" width="1.09765625" style="120" customWidth="1"/>
    <col min="5045" max="5045" width="18" style="120" customWidth="1"/>
    <col min="5046" max="5046" width="1.09765625" style="120" customWidth="1"/>
    <col min="5047" max="5047" width="18" style="120" customWidth="1"/>
    <col min="5048" max="5048" width="1.09765625" style="120" customWidth="1"/>
    <col min="5049" max="5049" width="18" style="120" customWidth="1"/>
    <col min="5050" max="5050" width="8.69921875" style="120"/>
    <col min="5051" max="5051" width="19.3984375" style="120" bestFit="1" customWidth="1"/>
    <col min="5052" max="5052" width="14.59765625" style="120" bestFit="1" customWidth="1"/>
    <col min="5053" max="5054" width="10" style="120" bestFit="1" customWidth="1"/>
    <col min="5055" max="5295" width="8.69921875" style="120"/>
    <col min="5296" max="5296" width="47" style="120" customWidth="1"/>
    <col min="5297" max="5297" width="7.8984375" style="120" customWidth="1"/>
    <col min="5298" max="5298" width="0" style="120" hidden="1" customWidth="1"/>
    <col min="5299" max="5299" width="18" style="120" customWidth="1"/>
    <col min="5300" max="5300" width="1.09765625" style="120" customWidth="1"/>
    <col min="5301" max="5301" width="18" style="120" customWidth="1"/>
    <col min="5302" max="5302" width="1.09765625" style="120" customWidth="1"/>
    <col min="5303" max="5303" width="18" style="120" customWidth="1"/>
    <col min="5304" max="5304" width="1.09765625" style="120" customWidth="1"/>
    <col min="5305" max="5305" width="18" style="120" customWidth="1"/>
    <col min="5306" max="5306" width="8.69921875" style="120"/>
    <col min="5307" max="5307" width="19.3984375" style="120" bestFit="1" customWidth="1"/>
    <col min="5308" max="5308" width="14.59765625" style="120" bestFit="1" customWidth="1"/>
    <col min="5309" max="5310" width="10" style="120" bestFit="1" customWidth="1"/>
    <col min="5311" max="5551" width="8.69921875" style="120"/>
    <col min="5552" max="5552" width="47" style="120" customWidth="1"/>
    <col min="5553" max="5553" width="7.8984375" style="120" customWidth="1"/>
    <col min="5554" max="5554" width="0" style="120" hidden="1" customWidth="1"/>
    <col min="5555" max="5555" width="18" style="120" customWidth="1"/>
    <col min="5556" max="5556" width="1.09765625" style="120" customWidth="1"/>
    <col min="5557" max="5557" width="18" style="120" customWidth="1"/>
    <col min="5558" max="5558" width="1.09765625" style="120" customWidth="1"/>
    <col min="5559" max="5559" width="18" style="120" customWidth="1"/>
    <col min="5560" max="5560" width="1.09765625" style="120" customWidth="1"/>
    <col min="5561" max="5561" width="18" style="120" customWidth="1"/>
    <col min="5562" max="5562" width="8.69921875" style="120"/>
    <col min="5563" max="5563" width="19.3984375" style="120" bestFit="1" customWidth="1"/>
    <col min="5564" max="5564" width="14.59765625" style="120" bestFit="1" customWidth="1"/>
    <col min="5565" max="5566" width="10" style="120" bestFit="1" customWidth="1"/>
    <col min="5567" max="5807" width="8.69921875" style="120"/>
    <col min="5808" max="5808" width="47" style="120" customWidth="1"/>
    <col min="5809" max="5809" width="7.8984375" style="120" customWidth="1"/>
    <col min="5810" max="5810" width="0" style="120" hidden="1" customWidth="1"/>
    <col min="5811" max="5811" width="18" style="120" customWidth="1"/>
    <col min="5812" max="5812" width="1.09765625" style="120" customWidth="1"/>
    <col min="5813" max="5813" width="18" style="120" customWidth="1"/>
    <col min="5814" max="5814" width="1.09765625" style="120" customWidth="1"/>
    <col min="5815" max="5815" width="18" style="120" customWidth="1"/>
    <col min="5816" max="5816" width="1.09765625" style="120" customWidth="1"/>
    <col min="5817" max="5817" width="18" style="120" customWidth="1"/>
    <col min="5818" max="5818" width="8.69921875" style="120"/>
    <col min="5819" max="5819" width="19.3984375" style="120" bestFit="1" customWidth="1"/>
    <col min="5820" max="5820" width="14.59765625" style="120" bestFit="1" customWidth="1"/>
    <col min="5821" max="5822" width="10" style="120" bestFit="1" customWidth="1"/>
    <col min="5823" max="6063" width="8.69921875" style="120"/>
    <col min="6064" max="6064" width="47" style="120" customWidth="1"/>
    <col min="6065" max="6065" width="7.8984375" style="120" customWidth="1"/>
    <col min="6066" max="6066" width="0" style="120" hidden="1" customWidth="1"/>
    <col min="6067" max="6067" width="18" style="120" customWidth="1"/>
    <col min="6068" max="6068" width="1.09765625" style="120" customWidth="1"/>
    <col min="6069" max="6069" width="18" style="120" customWidth="1"/>
    <col min="6070" max="6070" width="1.09765625" style="120" customWidth="1"/>
    <col min="6071" max="6071" width="18" style="120" customWidth="1"/>
    <col min="6072" max="6072" width="1.09765625" style="120" customWidth="1"/>
    <col min="6073" max="6073" width="18" style="120" customWidth="1"/>
    <col min="6074" max="6074" width="8.69921875" style="120"/>
    <col min="6075" max="6075" width="19.3984375" style="120" bestFit="1" customWidth="1"/>
    <col min="6076" max="6076" width="14.59765625" style="120" bestFit="1" customWidth="1"/>
    <col min="6077" max="6078" width="10" style="120" bestFit="1" customWidth="1"/>
    <col min="6079" max="6319" width="8.69921875" style="120"/>
    <col min="6320" max="6320" width="47" style="120" customWidth="1"/>
    <col min="6321" max="6321" width="7.8984375" style="120" customWidth="1"/>
    <col min="6322" max="6322" width="0" style="120" hidden="1" customWidth="1"/>
    <col min="6323" max="6323" width="18" style="120" customWidth="1"/>
    <col min="6324" max="6324" width="1.09765625" style="120" customWidth="1"/>
    <col min="6325" max="6325" width="18" style="120" customWidth="1"/>
    <col min="6326" max="6326" width="1.09765625" style="120" customWidth="1"/>
    <col min="6327" max="6327" width="18" style="120" customWidth="1"/>
    <col min="6328" max="6328" width="1.09765625" style="120" customWidth="1"/>
    <col min="6329" max="6329" width="18" style="120" customWidth="1"/>
    <col min="6330" max="6330" width="8.69921875" style="120"/>
    <col min="6331" max="6331" width="19.3984375" style="120" bestFit="1" customWidth="1"/>
    <col min="6332" max="6332" width="14.59765625" style="120" bestFit="1" customWidth="1"/>
    <col min="6333" max="6334" width="10" style="120" bestFit="1" customWidth="1"/>
    <col min="6335" max="6575" width="8.69921875" style="120"/>
    <col min="6576" max="6576" width="47" style="120" customWidth="1"/>
    <col min="6577" max="6577" width="7.8984375" style="120" customWidth="1"/>
    <col min="6578" max="6578" width="0" style="120" hidden="1" customWidth="1"/>
    <col min="6579" max="6579" width="18" style="120" customWidth="1"/>
    <col min="6580" max="6580" width="1.09765625" style="120" customWidth="1"/>
    <col min="6581" max="6581" width="18" style="120" customWidth="1"/>
    <col min="6582" max="6582" width="1.09765625" style="120" customWidth="1"/>
    <col min="6583" max="6583" width="18" style="120" customWidth="1"/>
    <col min="6584" max="6584" width="1.09765625" style="120" customWidth="1"/>
    <col min="6585" max="6585" width="18" style="120" customWidth="1"/>
    <col min="6586" max="6586" width="8.69921875" style="120"/>
    <col min="6587" max="6587" width="19.3984375" style="120" bestFit="1" customWidth="1"/>
    <col min="6588" max="6588" width="14.59765625" style="120" bestFit="1" customWidth="1"/>
    <col min="6589" max="6590" width="10" style="120" bestFit="1" customWidth="1"/>
    <col min="6591" max="6831" width="8.69921875" style="120"/>
    <col min="6832" max="6832" width="47" style="120" customWidth="1"/>
    <col min="6833" max="6833" width="7.8984375" style="120" customWidth="1"/>
    <col min="6834" max="6834" width="0" style="120" hidden="1" customWidth="1"/>
    <col min="6835" max="6835" width="18" style="120" customWidth="1"/>
    <col min="6836" max="6836" width="1.09765625" style="120" customWidth="1"/>
    <col min="6837" max="6837" width="18" style="120" customWidth="1"/>
    <col min="6838" max="6838" width="1.09765625" style="120" customWidth="1"/>
    <col min="6839" max="6839" width="18" style="120" customWidth="1"/>
    <col min="6840" max="6840" width="1.09765625" style="120" customWidth="1"/>
    <col min="6841" max="6841" width="18" style="120" customWidth="1"/>
    <col min="6842" max="6842" width="8.69921875" style="120"/>
    <col min="6843" max="6843" width="19.3984375" style="120" bestFit="1" customWidth="1"/>
    <col min="6844" max="6844" width="14.59765625" style="120" bestFit="1" customWidth="1"/>
    <col min="6845" max="6846" width="10" style="120" bestFit="1" customWidth="1"/>
    <col min="6847" max="7087" width="8.69921875" style="120"/>
    <col min="7088" max="7088" width="47" style="120" customWidth="1"/>
    <col min="7089" max="7089" width="7.8984375" style="120" customWidth="1"/>
    <col min="7090" max="7090" width="0" style="120" hidden="1" customWidth="1"/>
    <col min="7091" max="7091" width="18" style="120" customWidth="1"/>
    <col min="7092" max="7092" width="1.09765625" style="120" customWidth="1"/>
    <col min="7093" max="7093" width="18" style="120" customWidth="1"/>
    <col min="7094" max="7094" width="1.09765625" style="120" customWidth="1"/>
    <col min="7095" max="7095" width="18" style="120" customWidth="1"/>
    <col min="7096" max="7096" width="1.09765625" style="120" customWidth="1"/>
    <col min="7097" max="7097" width="18" style="120" customWidth="1"/>
    <col min="7098" max="7098" width="8.69921875" style="120"/>
    <col min="7099" max="7099" width="19.3984375" style="120" bestFit="1" customWidth="1"/>
    <col min="7100" max="7100" width="14.59765625" style="120" bestFit="1" customWidth="1"/>
    <col min="7101" max="7102" width="10" style="120" bestFit="1" customWidth="1"/>
    <col min="7103" max="7343" width="8.69921875" style="120"/>
    <col min="7344" max="7344" width="47" style="120" customWidth="1"/>
    <col min="7345" max="7345" width="7.8984375" style="120" customWidth="1"/>
    <col min="7346" max="7346" width="0" style="120" hidden="1" customWidth="1"/>
    <col min="7347" max="7347" width="18" style="120" customWidth="1"/>
    <col min="7348" max="7348" width="1.09765625" style="120" customWidth="1"/>
    <col min="7349" max="7349" width="18" style="120" customWidth="1"/>
    <col min="7350" max="7350" width="1.09765625" style="120" customWidth="1"/>
    <col min="7351" max="7351" width="18" style="120" customWidth="1"/>
    <col min="7352" max="7352" width="1.09765625" style="120" customWidth="1"/>
    <col min="7353" max="7353" width="18" style="120" customWidth="1"/>
    <col min="7354" max="7354" width="8.69921875" style="120"/>
    <col min="7355" max="7355" width="19.3984375" style="120" bestFit="1" customWidth="1"/>
    <col min="7356" max="7356" width="14.59765625" style="120" bestFit="1" customWidth="1"/>
    <col min="7357" max="7358" width="10" style="120" bestFit="1" customWidth="1"/>
    <col min="7359" max="7599" width="8.69921875" style="120"/>
    <col min="7600" max="7600" width="47" style="120" customWidth="1"/>
    <col min="7601" max="7601" width="7.8984375" style="120" customWidth="1"/>
    <col min="7602" max="7602" width="0" style="120" hidden="1" customWidth="1"/>
    <col min="7603" max="7603" width="18" style="120" customWidth="1"/>
    <col min="7604" max="7604" width="1.09765625" style="120" customWidth="1"/>
    <col min="7605" max="7605" width="18" style="120" customWidth="1"/>
    <col min="7606" max="7606" width="1.09765625" style="120" customWidth="1"/>
    <col min="7607" max="7607" width="18" style="120" customWidth="1"/>
    <col min="7608" max="7608" width="1.09765625" style="120" customWidth="1"/>
    <col min="7609" max="7609" width="18" style="120" customWidth="1"/>
    <col min="7610" max="7610" width="8.69921875" style="120"/>
    <col min="7611" max="7611" width="19.3984375" style="120" bestFit="1" customWidth="1"/>
    <col min="7612" max="7612" width="14.59765625" style="120" bestFit="1" customWidth="1"/>
    <col min="7613" max="7614" width="10" style="120" bestFit="1" customWidth="1"/>
    <col min="7615" max="7855" width="8.69921875" style="120"/>
    <col min="7856" max="7856" width="47" style="120" customWidth="1"/>
    <col min="7857" max="7857" width="7.8984375" style="120" customWidth="1"/>
    <col min="7858" max="7858" width="0" style="120" hidden="1" customWidth="1"/>
    <col min="7859" max="7859" width="18" style="120" customWidth="1"/>
    <col min="7860" max="7860" width="1.09765625" style="120" customWidth="1"/>
    <col min="7861" max="7861" width="18" style="120" customWidth="1"/>
    <col min="7862" max="7862" width="1.09765625" style="120" customWidth="1"/>
    <col min="7863" max="7863" width="18" style="120" customWidth="1"/>
    <col min="7864" max="7864" width="1.09765625" style="120" customWidth="1"/>
    <col min="7865" max="7865" width="18" style="120" customWidth="1"/>
    <col min="7866" max="7866" width="8.69921875" style="120"/>
    <col min="7867" max="7867" width="19.3984375" style="120" bestFit="1" customWidth="1"/>
    <col min="7868" max="7868" width="14.59765625" style="120" bestFit="1" customWidth="1"/>
    <col min="7869" max="7870" width="10" style="120" bestFit="1" customWidth="1"/>
    <col min="7871" max="8111" width="8.69921875" style="120"/>
    <col min="8112" max="8112" width="47" style="120" customWidth="1"/>
    <col min="8113" max="8113" width="7.8984375" style="120" customWidth="1"/>
    <col min="8114" max="8114" width="0" style="120" hidden="1" customWidth="1"/>
    <col min="8115" max="8115" width="18" style="120" customWidth="1"/>
    <col min="8116" max="8116" width="1.09765625" style="120" customWidth="1"/>
    <col min="8117" max="8117" width="18" style="120" customWidth="1"/>
    <col min="8118" max="8118" width="1.09765625" style="120" customWidth="1"/>
    <col min="8119" max="8119" width="18" style="120" customWidth="1"/>
    <col min="8120" max="8120" width="1.09765625" style="120" customWidth="1"/>
    <col min="8121" max="8121" width="18" style="120" customWidth="1"/>
    <col min="8122" max="8122" width="8.69921875" style="120"/>
    <col min="8123" max="8123" width="19.3984375" style="120" bestFit="1" customWidth="1"/>
    <col min="8124" max="8124" width="14.59765625" style="120" bestFit="1" customWidth="1"/>
    <col min="8125" max="8126" width="10" style="120" bestFit="1" customWidth="1"/>
    <col min="8127" max="8367" width="8.69921875" style="120"/>
    <col min="8368" max="8368" width="47" style="120" customWidth="1"/>
    <col min="8369" max="8369" width="7.8984375" style="120" customWidth="1"/>
    <col min="8370" max="8370" width="0" style="120" hidden="1" customWidth="1"/>
    <col min="8371" max="8371" width="18" style="120" customWidth="1"/>
    <col min="8372" max="8372" width="1.09765625" style="120" customWidth="1"/>
    <col min="8373" max="8373" width="18" style="120" customWidth="1"/>
    <col min="8374" max="8374" width="1.09765625" style="120" customWidth="1"/>
    <col min="8375" max="8375" width="18" style="120" customWidth="1"/>
    <col min="8376" max="8376" width="1.09765625" style="120" customWidth="1"/>
    <col min="8377" max="8377" width="18" style="120" customWidth="1"/>
    <col min="8378" max="8378" width="8.69921875" style="120"/>
    <col min="8379" max="8379" width="19.3984375" style="120" bestFit="1" customWidth="1"/>
    <col min="8380" max="8380" width="14.59765625" style="120" bestFit="1" customWidth="1"/>
    <col min="8381" max="8382" width="10" style="120" bestFit="1" customWidth="1"/>
    <col min="8383" max="8623" width="8.69921875" style="120"/>
    <col min="8624" max="8624" width="47" style="120" customWidth="1"/>
    <col min="8625" max="8625" width="7.8984375" style="120" customWidth="1"/>
    <col min="8626" max="8626" width="0" style="120" hidden="1" customWidth="1"/>
    <col min="8627" max="8627" width="18" style="120" customWidth="1"/>
    <col min="8628" max="8628" width="1.09765625" style="120" customWidth="1"/>
    <col min="8629" max="8629" width="18" style="120" customWidth="1"/>
    <col min="8630" max="8630" width="1.09765625" style="120" customWidth="1"/>
    <col min="8631" max="8631" width="18" style="120" customWidth="1"/>
    <col min="8632" max="8632" width="1.09765625" style="120" customWidth="1"/>
    <col min="8633" max="8633" width="18" style="120" customWidth="1"/>
    <col min="8634" max="8634" width="8.69921875" style="120"/>
    <col min="8635" max="8635" width="19.3984375" style="120" bestFit="1" customWidth="1"/>
    <col min="8636" max="8636" width="14.59765625" style="120" bestFit="1" customWidth="1"/>
    <col min="8637" max="8638" width="10" style="120" bestFit="1" customWidth="1"/>
    <col min="8639" max="8879" width="8.69921875" style="120"/>
    <col min="8880" max="8880" width="47" style="120" customWidth="1"/>
    <col min="8881" max="8881" width="7.8984375" style="120" customWidth="1"/>
    <col min="8882" max="8882" width="0" style="120" hidden="1" customWidth="1"/>
    <col min="8883" max="8883" width="18" style="120" customWidth="1"/>
    <col min="8884" max="8884" width="1.09765625" style="120" customWidth="1"/>
    <col min="8885" max="8885" width="18" style="120" customWidth="1"/>
    <col min="8886" max="8886" width="1.09765625" style="120" customWidth="1"/>
    <col min="8887" max="8887" width="18" style="120" customWidth="1"/>
    <col min="8888" max="8888" width="1.09765625" style="120" customWidth="1"/>
    <col min="8889" max="8889" width="18" style="120" customWidth="1"/>
    <col min="8890" max="8890" width="8.69921875" style="120"/>
    <col min="8891" max="8891" width="19.3984375" style="120" bestFit="1" customWidth="1"/>
    <col min="8892" max="8892" width="14.59765625" style="120" bestFit="1" customWidth="1"/>
    <col min="8893" max="8894" width="10" style="120" bestFit="1" customWidth="1"/>
    <col min="8895" max="9135" width="8.69921875" style="120"/>
    <col min="9136" max="9136" width="47" style="120" customWidth="1"/>
    <col min="9137" max="9137" width="7.8984375" style="120" customWidth="1"/>
    <col min="9138" max="9138" width="0" style="120" hidden="1" customWidth="1"/>
    <col min="9139" max="9139" width="18" style="120" customWidth="1"/>
    <col min="9140" max="9140" width="1.09765625" style="120" customWidth="1"/>
    <col min="9141" max="9141" width="18" style="120" customWidth="1"/>
    <col min="9142" max="9142" width="1.09765625" style="120" customWidth="1"/>
    <col min="9143" max="9143" width="18" style="120" customWidth="1"/>
    <col min="9144" max="9144" width="1.09765625" style="120" customWidth="1"/>
    <col min="9145" max="9145" width="18" style="120" customWidth="1"/>
    <col min="9146" max="9146" width="8.69921875" style="120"/>
    <col min="9147" max="9147" width="19.3984375" style="120" bestFit="1" customWidth="1"/>
    <col min="9148" max="9148" width="14.59765625" style="120" bestFit="1" customWidth="1"/>
    <col min="9149" max="9150" width="10" style="120" bestFit="1" customWidth="1"/>
    <col min="9151" max="9391" width="8.69921875" style="120"/>
    <col min="9392" max="9392" width="47" style="120" customWidth="1"/>
    <col min="9393" max="9393" width="7.8984375" style="120" customWidth="1"/>
    <col min="9394" max="9394" width="0" style="120" hidden="1" customWidth="1"/>
    <col min="9395" max="9395" width="18" style="120" customWidth="1"/>
    <col min="9396" max="9396" width="1.09765625" style="120" customWidth="1"/>
    <col min="9397" max="9397" width="18" style="120" customWidth="1"/>
    <col min="9398" max="9398" width="1.09765625" style="120" customWidth="1"/>
    <col min="9399" max="9399" width="18" style="120" customWidth="1"/>
    <col min="9400" max="9400" width="1.09765625" style="120" customWidth="1"/>
    <col min="9401" max="9401" width="18" style="120" customWidth="1"/>
    <col min="9402" max="9402" width="8.69921875" style="120"/>
    <col min="9403" max="9403" width="19.3984375" style="120" bestFit="1" customWidth="1"/>
    <col min="9404" max="9404" width="14.59765625" style="120" bestFit="1" customWidth="1"/>
    <col min="9405" max="9406" width="10" style="120" bestFit="1" customWidth="1"/>
    <col min="9407" max="9647" width="8.69921875" style="120"/>
    <col min="9648" max="9648" width="47" style="120" customWidth="1"/>
    <col min="9649" max="9649" width="7.8984375" style="120" customWidth="1"/>
    <col min="9650" max="9650" width="0" style="120" hidden="1" customWidth="1"/>
    <col min="9651" max="9651" width="18" style="120" customWidth="1"/>
    <col min="9652" max="9652" width="1.09765625" style="120" customWidth="1"/>
    <col min="9653" max="9653" width="18" style="120" customWidth="1"/>
    <col min="9654" max="9654" width="1.09765625" style="120" customWidth="1"/>
    <col min="9655" max="9655" width="18" style="120" customWidth="1"/>
    <col min="9656" max="9656" width="1.09765625" style="120" customWidth="1"/>
    <col min="9657" max="9657" width="18" style="120" customWidth="1"/>
    <col min="9658" max="9658" width="8.69921875" style="120"/>
    <col min="9659" max="9659" width="19.3984375" style="120" bestFit="1" customWidth="1"/>
    <col min="9660" max="9660" width="14.59765625" style="120" bestFit="1" customWidth="1"/>
    <col min="9661" max="9662" width="10" style="120" bestFit="1" customWidth="1"/>
    <col min="9663" max="9903" width="8.69921875" style="120"/>
    <col min="9904" max="9904" width="47" style="120" customWidth="1"/>
    <col min="9905" max="9905" width="7.8984375" style="120" customWidth="1"/>
    <col min="9906" max="9906" width="0" style="120" hidden="1" customWidth="1"/>
    <col min="9907" max="9907" width="18" style="120" customWidth="1"/>
    <col min="9908" max="9908" width="1.09765625" style="120" customWidth="1"/>
    <col min="9909" max="9909" width="18" style="120" customWidth="1"/>
    <col min="9910" max="9910" width="1.09765625" style="120" customWidth="1"/>
    <col min="9911" max="9911" width="18" style="120" customWidth="1"/>
    <col min="9912" max="9912" width="1.09765625" style="120" customWidth="1"/>
    <col min="9913" max="9913" width="18" style="120" customWidth="1"/>
    <col min="9914" max="9914" width="8.69921875" style="120"/>
    <col min="9915" max="9915" width="19.3984375" style="120" bestFit="1" customWidth="1"/>
    <col min="9916" max="9916" width="14.59765625" style="120" bestFit="1" customWidth="1"/>
    <col min="9917" max="9918" width="10" style="120" bestFit="1" customWidth="1"/>
    <col min="9919" max="10159" width="8.69921875" style="120"/>
    <col min="10160" max="10160" width="47" style="120" customWidth="1"/>
    <col min="10161" max="10161" width="7.8984375" style="120" customWidth="1"/>
    <col min="10162" max="10162" width="0" style="120" hidden="1" customWidth="1"/>
    <col min="10163" max="10163" width="18" style="120" customWidth="1"/>
    <col min="10164" max="10164" width="1.09765625" style="120" customWidth="1"/>
    <col min="10165" max="10165" width="18" style="120" customWidth="1"/>
    <col min="10166" max="10166" width="1.09765625" style="120" customWidth="1"/>
    <col min="10167" max="10167" width="18" style="120" customWidth="1"/>
    <col min="10168" max="10168" width="1.09765625" style="120" customWidth="1"/>
    <col min="10169" max="10169" width="18" style="120" customWidth="1"/>
    <col min="10170" max="10170" width="8.69921875" style="120"/>
    <col min="10171" max="10171" width="19.3984375" style="120" bestFit="1" customWidth="1"/>
    <col min="10172" max="10172" width="14.59765625" style="120" bestFit="1" customWidth="1"/>
    <col min="10173" max="10174" width="10" style="120" bestFit="1" customWidth="1"/>
    <col min="10175" max="10415" width="8.69921875" style="120"/>
    <col min="10416" max="10416" width="47" style="120" customWidth="1"/>
    <col min="10417" max="10417" width="7.8984375" style="120" customWidth="1"/>
    <col min="10418" max="10418" width="0" style="120" hidden="1" customWidth="1"/>
    <col min="10419" max="10419" width="18" style="120" customWidth="1"/>
    <col min="10420" max="10420" width="1.09765625" style="120" customWidth="1"/>
    <col min="10421" max="10421" width="18" style="120" customWidth="1"/>
    <col min="10422" max="10422" width="1.09765625" style="120" customWidth="1"/>
    <col min="10423" max="10423" width="18" style="120" customWidth="1"/>
    <col min="10424" max="10424" width="1.09765625" style="120" customWidth="1"/>
    <col min="10425" max="10425" width="18" style="120" customWidth="1"/>
    <col min="10426" max="10426" width="8.69921875" style="120"/>
    <col min="10427" max="10427" width="19.3984375" style="120" bestFit="1" customWidth="1"/>
    <col min="10428" max="10428" width="14.59765625" style="120" bestFit="1" customWidth="1"/>
    <col min="10429" max="10430" width="10" style="120" bestFit="1" customWidth="1"/>
    <col min="10431" max="10671" width="8.69921875" style="120"/>
    <col min="10672" max="10672" width="47" style="120" customWidth="1"/>
    <col min="10673" max="10673" width="7.8984375" style="120" customWidth="1"/>
    <col min="10674" max="10674" width="0" style="120" hidden="1" customWidth="1"/>
    <col min="10675" max="10675" width="18" style="120" customWidth="1"/>
    <col min="10676" max="10676" width="1.09765625" style="120" customWidth="1"/>
    <col min="10677" max="10677" width="18" style="120" customWidth="1"/>
    <col min="10678" max="10678" width="1.09765625" style="120" customWidth="1"/>
    <col min="10679" max="10679" width="18" style="120" customWidth="1"/>
    <col min="10680" max="10680" width="1.09765625" style="120" customWidth="1"/>
    <col min="10681" max="10681" width="18" style="120" customWidth="1"/>
    <col min="10682" max="10682" width="8.69921875" style="120"/>
    <col min="10683" max="10683" width="19.3984375" style="120" bestFit="1" customWidth="1"/>
    <col min="10684" max="10684" width="14.59765625" style="120" bestFit="1" customWidth="1"/>
    <col min="10685" max="10686" width="10" style="120" bestFit="1" customWidth="1"/>
    <col min="10687" max="10927" width="8.69921875" style="120"/>
    <col min="10928" max="10928" width="47" style="120" customWidth="1"/>
    <col min="10929" max="10929" width="7.8984375" style="120" customWidth="1"/>
    <col min="10930" max="10930" width="0" style="120" hidden="1" customWidth="1"/>
    <col min="10931" max="10931" width="18" style="120" customWidth="1"/>
    <col min="10932" max="10932" width="1.09765625" style="120" customWidth="1"/>
    <col min="10933" max="10933" width="18" style="120" customWidth="1"/>
    <col min="10934" max="10934" width="1.09765625" style="120" customWidth="1"/>
    <col min="10935" max="10935" width="18" style="120" customWidth="1"/>
    <col min="10936" max="10936" width="1.09765625" style="120" customWidth="1"/>
    <col min="10937" max="10937" width="18" style="120" customWidth="1"/>
    <col min="10938" max="10938" width="8.69921875" style="120"/>
    <col min="10939" max="10939" width="19.3984375" style="120" bestFit="1" customWidth="1"/>
    <col min="10940" max="10940" width="14.59765625" style="120" bestFit="1" customWidth="1"/>
    <col min="10941" max="10942" width="10" style="120" bestFit="1" customWidth="1"/>
    <col min="10943" max="11183" width="8.69921875" style="120"/>
    <col min="11184" max="11184" width="47" style="120" customWidth="1"/>
    <col min="11185" max="11185" width="7.8984375" style="120" customWidth="1"/>
    <col min="11186" max="11186" width="0" style="120" hidden="1" customWidth="1"/>
    <col min="11187" max="11187" width="18" style="120" customWidth="1"/>
    <col min="11188" max="11188" width="1.09765625" style="120" customWidth="1"/>
    <col min="11189" max="11189" width="18" style="120" customWidth="1"/>
    <col min="11190" max="11190" width="1.09765625" style="120" customWidth="1"/>
    <col min="11191" max="11191" width="18" style="120" customWidth="1"/>
    <col min="11192" max="11192" width="1.09765625" style="120" customWidth="1"/>
    <col min="11193" max="11193" width="18" style="120" customWidth="1"/>
    <col min="11194" max="11194" width="8.69921875" style="120"/>
    <col min="11195" max="11195" width="19.3984375" style="120" bestFit="1" customWidth="1"/>
    <col min="11196" max="11196" width="14.59765625" style="120" bestFit="1" customWidth="1"/>
    <col min="11197" max="11198" width="10" style="120" bestFit="1" customWidth="1"/>
    <col min="11199" max="11439" width="8.69921875" style="120"/>
    <col min="11440" max="11440" width="47" style="120" customWidth="1"/>
    <col min="11441" max="11441" width="7.8984375" style="120" customWidth="1"/>
    <col min="11442" max="11442" width="0" style="120" hidden="1" customWidth="1"/>
    <col min="11443" max="11443" width="18" style="120" customWidth="1"/>
    <col min="11444" max="11444" width="1.09765625" style="120" customWidth="1"/>
    <col min="11445" max="11445" width="18" style="120" customWidth="1"/>
    <col min="11446" max="11446" width="1.09765625" style="120" customWidth="1"/>
    <col min="11447" max="11447" width="18" style="120" customWidth="1"/>
    <col min="11448" max="11448" width="1.09765625" style="120" customWidth="1"/>
    <col min="11449" max="11449" width="18" style="120" customWidth="1"/>
    <col min="11450" max="11450" width="8.69921875" style="120"/>
    <col min="11451" max="11451" width="19.3984375" style="120" bestFit="1" customWidth="1"/>
    <col min="11452" max="11452" width="14.59765625" style="120" bestFit="1" customWidth="1"/>
    <col min="11453" max="11454" width="10" style="120" bestFit="1" customWidth="1"/>
    <col min="11455" max="11695" width="8.69921875" style="120"/>
    <col min="11696" max="11696" width="47" style="120" customWidth="1"/>
    <col min="11697" max="11697" width="7.8984375" style="120" customWidth="1"/>
    <col min="11698" max="11698" width="0" style="120" hidden="1" customWidth="1"/>
    <col min="11699" max="11699" width="18" style="120" customWidth="1"/>
    <col min="11700" max="11700" width="1.09765625" style="120" customWidth="1"/>
    <col min="11701" max="11701" width="18" style="120" customWidth="1"/>
    <col min="11702" max="11702" width="1.09765625" style="120" customWidth="1"/>
    <col min="11703" max="11703" width="18" style="120" customWidth="1"/>
    <col min="11704" max="11704" width="1.09765625" style="120" customWidth="1"/>
    <col min="11705" max="11705" width="18" style="120" customWidth="1"/>
    <col min="11706" max="11706" width="8.69921875" style="120"/>
    <col min="11707" max="11707" width="19.3984375" style="120" bestFit="1" customWidth="1"/>
    <col min="11708" max="11708" width="14.59765625" style="120" bestFit="1" customWidth="1"/>
    <col min="11709" max="11710" width="10" style="120" bestFit="1" customWidth="1"/>
    <col min="11711" max="11951" width="8.69921875" style="120"/>
    <col min="11952" max="11952" width="47" style="120" customWidth="1"/>
    <col min="11953" max="11953" width="7.8984375" style="120" customWidth="1"/>
    <col min="11954" max="11954" width="0" style="120" hidden="1" customWidth="1"/>
    <col min="11955" max="11955" width="18" style="120" customWidth="1"/>
    <col min="11956" max="11956" width="1.09765625" style="120" customWidth="1"/>
    <col min="11957" max="11957" width="18" style="120" customWidth="1"/>
    <col min="11958" max="11958" width="1.09765625" style="120" customWidth="1"/>
    <col min="11959" max="11959" width="18" style="120" customWidth="1"/>
    <col min="11960" max="11960" width="1.09765625" style="120" customWidth="1"/>
    <col min="11961" max="11961" width="18" style="120" customWidth="1"/>
    <col min="11962" max="11962" width="8.69921875" style="120"/>
    <col min="11963" max="11963" width="19.3984375" style="120" bestFit="1" customWidth="1"/>
    <col min="11964" max="11964" width="14.59765625" style="120" bestFit="1" customWidth="1"/>
    <col min="11965" max="11966" width="10" style="120" bestFit="1" customWidth="1"/>
    <col min="11967" max="12207" width="8.69921875" style="120"/>
    <col min="12208" max="12208" width="47" style="120" customWidth="1"/>
    <col min="12209" max="12209" width="7.8984375" style="120" customWidth="1"/>
    <col min="12210" max="12210" width="0" style="120" hidden="1" customWidth="1"/>
    <col min="12211" max="12211" width="18" style="120" customWidth="1"/>
    <col min="12212" max="12212" width="1.09765625" style="120" customWidth="1"/>
    <col min="12213" max="12213" width="18" style="120" customWidth="1"/>
    <col min="12214" max="12214" width="1.09765625" style="120" customWidth="1"/>
    <col min="12215" max="12215" width="18" style="120" customWidth="1"/>
    <col min="12216" max="12216" width="1.09765625" style="120" customWidth="1"/>
    <col min="12217" max="12217" width="18" style="120" customWidth="1"/>
    <col min="12218" max="12218" width="8.69921875" style="120"/>
    <col min="12219" max="12219" width="19.3984375" style="120" bestFit="1" customWidth="1"/>
    <col min="12220" max="12220" width="14.59765625" style="120" bestFit="1" customWidth="1"/>
    <col min="12221" max="12222" width="10" style="120" bestFit="1" customWidth="1"/>
    <col min="12223" max="12463" width="8.69921875" style="120"/>
    <col min="12464" max="12464" width="47" style="120" customWidth="1"/>
    <col min="12465" max="12465" width="7.8984375" style="120" customWidth="1"/>
    <col min="12466" max="12466" width="0" style="120" hidden="1" customWidth="1"/>
    <col min="12467" max="12467" width="18" style="120" customWidth="1"/>
    <col min="12468" max="12468" width="1.09765625" style="120" customWidth="1"/>
    <col min="12469" max="12469" width="18" style="120" customWidth="1"/>
    <col min="12470" max="12470" width="1.09765625" style="120" customWidth="1"/>
    <col min="12471" max="12471" width="18" style="120" customWidth="1"/>
    <col min="12472" max="12472" width="1.09765625" style="120" customWidth="1"/>
    <col min="12473" max="12473" width="18" style="120" customWidth="1"/>
    <col min="12474" max="12474" width="8.69921875" style="120"/>
    <col min="12475" max="12475" width="19.3984375" style="120" bestFit="1" customWidth="1"/>
    <col min="12476" max="12476" width="14.59765625" style="120" bestFit="1" customWidth="1"/>
    <col min="12477" max="12478" width="10" style="120" bestFit="1" customWidth="1"/>
    <col min="12479" max="12719" width="8.69921875" style="120"/>
    <col min="12720" max="12720" width="47" style="120" customWidth="1"/>
    <col min="12721" max="12721" width="7.8984375" style="120" customWidth="1"/>
    <col min="12722" max="12722" width="0" style="120" hidden="1" customWidth="1"/>
    <col min="12723" max="12723" width="18" style="120" customWidth="1"/>
    <col min="12724" max="12724" width="1.09765625" style="120" customWidth="1"/>
    <col min="12725" max="12725" width="18" style="120" customWidth="1"/>
    <col min="12726" max="12726" width="1.09765625" style="120" customWidth="1"/>
    <col min="12727" max="12727" width="18" style="120" customWidth="1"/>
    <col min="12728" max="12728" width="1.09765625" style="120" customWidth="1"/>
    <col min="12729" max="12729" width="18" style="120" customWidth="1"/>
    <col min="12730" max="12730" width="8.69921875" style="120"/>
    <col min="12731" max="12731" width="19.3984375" style="120" bestFit="1" customWidth="1"/>
    <col min="12732" max="12732" width="14.59765625" style="120" bestFit="1" customWidth="1"/>
    <col min="12733" max="12734" width="10" style="120" bestFit="1" customWidth="1"/>
    <col min="12735" max="12975" width="8.69921875" style="120"/>
    <col min="12976" max="12976" width="47" style="120" customWidth="1"/>
    <col min="12977" max="12977" width="7.8984375" style="120" customWidth="1"/>
    <col min="12978" max="12978" width="0" style="120" hidden="1" customWidth="1"/>
    <col min="12979" max="12979" width="18" style="120" customWidth="1"/>
    <col min="12980" max="12980" width="1.09765625" style="120" customWidth="1"/>
    <col min="12981" max="12981" width="18" style="120" customWidth="1"/>
    <col min="12982" max="12982" width="1.09765625" style="120" customWidth="1"/>
    <col min="12983" max="12983" width="18" style="120" customWidth="1"/>
    <col min="12984" max="12984" width="1.09765625" style="120" customWidth="1"/>
    <col min="12985" max="12985" width="18" style="120" customWidth="1"/>
    <col min="12986" max="12986" width="8.69921875" style="120"/>
    <col min="12987" max="12987" width="19.3984375" style="120" bestFit="1" customWidth="1"/>
    <col min="12988" max="12988" width="14.59765625" style="120" bestFit="1" customWidth="1"/>
    <col min="12989" max="12990" width="10" style="120" bestFit="1" customWidth="1"/>
    <col min="12991" max="13231" width="8.69921875" style="120"/>
    <col min="13232" max="13232" width="47" style="120" customWidth="1"/>
    <col min="13233" max="13233" width="7.8984375" style="120" customWidth="1"/>
    <col min="13234" max="13234" width="0" style="120" hidden="1" customWidth="1"/>
    <col min="13235" max="13235" width="18" style="120" customWidth="1"/>
    <col min="13236" max="13236" width="1.09765625" style="120" customWidth="1"/>
    <col min="13237" max="13237" width="18" style="120" customWidth="1"/>
    <col min="13238" max="13238" width="1.09765625" style="120" customWidth="1"/>
    <col min="13239" max="13239" width="18" style="120" customWidth="1"/>
    <col min="13240" max="13240" width="1.09765625" style="120" customWidth="1"/>
    <col min="13241" max="13241" width="18" style="120" customWidth="1"/>
    <col min="13242" max="13242" width="8.69921875" style="120"/>
    <col min="13243" max="13243" width="19.3984375" style="120" bestFit="1" customWidth="1"/>
    <col min="13244" max="13244" width="14.59765625" style="120" bestFit="1" customWidth="1"/>
    <col min="13245" max="13246" width="10" style="120" bestFit="1" customWidth="1"/>
    <col min="13247" max="13487" width="8.69921875" style="120"/>
    <col min="13488" max="13488" width="47" style="120" customWidth="1"/>
    <col min="13489" max="13489" width="7.8984375" style="120" customWidth="1"/>
    <col min="13490" max="13490" width="0" style="120" hidden="1" customWidth="1"/>
    <col min="13491" max="13491" width="18" style="120" customWidth="1"/>
    <col min="13492" max="13492" width="1.09765625" style="120" customWidth="1"/>
    <col min="13493" max="13493" width="18" style="120" customWidth="1"/>
    <col min="13494" max="13494" width="1.09765625" style="120" customWidth="1"/>
    <col min="13495" max="13495" width="18" style="120" customWidth="1"/>
    <col min="13496" max="13496" width="1.09765625" style="120" customWidth="1"/>
    <col min="13497" max="13497" width="18" style="120" customWidth="1"/>
    <col min="13498" max="13498" width="8.69921875" style="120"/>
    <col min="13499" max="13499" width="19.3984375" style="120" bestFit="1" customWidth="1"/>
    <col min="13500" max="13500" width="14.59765625" style="120" bestFit="1" customWidth="1"/>
    <col min="13501" max="13502" width="10" style="120" bestFit="1" customWidth="1"/>
    <col min="13503" max="13743" width="8.69921875" style="120"/>
    <col min="13744" max="13744" width="47" style="120" customWidth="1"/>
    <col min="13745" max="13745" width="7.8984375" style="120" customWidth="1"/>
    <col min="13746" max="13746" width="0" style="120" hidden="1" customWidth="1"/>
    <col min="13747" max="13747" width="18" style="120" customWidth="1"/>
    <col min="13748" max="13748" width="1.09765625" style="120" customWidth="1"/>
    <col min="13749" max="13749" width="18" style="120" customWidth="1"/>
    <col min="13750" max="13750" width="1.09765625" style="120" customWidth="1"/>
    <col min="13751" max="13751" width="18" style="120" customWidth="1"/>
    <col min="13752" max="13752" width="1.09765625" style="120" customWidth="1"/>
    <col min="13753" max="13753" width="18" style="120" customWidth="1"/>
    <col min="13754" max="13754" width="8.69921875" style="120"/>
    <col min="13755" max="13755" width="19.3984375" style="120" bestFit="1" customWidth="1"/>
    <col min="13756" max="13756" width="14.59765625" style="120" bestFit="1" customWidth="1"/>
    <col min="13757" max="13758" width="10" style="120" bestFit="1" customWidth="1"/>
    <col min="13759" max="13999" width="8.69921875" style="120"/>
    <col min="14000" max="14000" width="47" style="120" customWidth="1"/>
    <col min="14001" max="14001" width="7.8984375" style="120" customWidth="1"/>
    <col min="14002" max="14002" width="0" style="120" hidden="1" customWidth="1"/>
    <col min="14003" max="14003" width="18" style="120" customWidth="1"/>
    <col min="14004" max="14004" width="1.09765625" style="120" customWidth="1"/>
    <col min="14005" max="14005" width="18" style="120" customWidth="1"/>
    <col min="14006" max="14006" width="1.09765625" style="120" customWidth="1"/>
    <col min="14007" max="14007" width="18" style="120" customWidth="1"/>
    <col min="14008" max="14008" width="1.09765625" style="120" customWidth="1"/>
    <col min="14009" max="14009" width="18" style="120" customWidth="1"/>
    <col min="14010" max="14010" width="8.69921875" style="120"/>
    <col min="14011" max="14011" width="19.3984375" style="120" bestFit="1" customWidth="1"/>
    <col min="14012" max="14012" width="14.59765625" style="120" bestFit="1" customWidth="1"/>
    <col min="14013" max="14014" width="10" style="120" bestFit="1" customWidth="1"/>
    <col min="14015" max="14255" width="8.69921875" style="120"/>
    <col min="14256" max="14256" width="47" style="120" customWidth="1"/>
    <col min="14257" max="14257" width="7.8984375" style="120" customWidth="1"/>
    <col min="14258" max="14258" width="0" style="120" hidden="1" customWidth="1"/>
    <col min="14259" max="14259" width="18" style="120" customWidth="1"/>
    <col min="14260" max="14260" width="1.09765625" style="120" customWidth="1"/>
    <col min="14261" max="14261" width="18" style="120" customWidth="1"/>
    <col min="14262" max="14262" width="1.09765625" style="120" customWidth="1"/>
    <col min="14263" max="14263" width="18" style="120" customWidth="1"/>
    <col min="14264" max="14264" width="1.09765625" style="120" customWidth="1"/>
    <col min="14265" max="14265" width="18" style="120" customWidth="1"/>
    <col min="14266" max="14266" width="8.69921875" style="120"/>
    <col min="14267" max="14267" width="19.3984375" style="120" bestFit="1" customWidth="1"/>
    <col min="14268" max="14268" width="14.59765625" style="120" bestFit="1" customWidth="1"/>
    <col min="14269" max="14270" width="10" style="120" bestFit="1" customWidth="1"/>
    <col min="14271" max="14511" width="8.69921875" style="120"/>
    <col min="14512" max="14512" width="47" style="120" customWidth="1"/>
    <col min="14513" max="14513" width="7.8984375" style="120" customWidth="1"/>
    <col min="14514" max="14514" width="0" style="120" hidden="1" customWidth="1"/>
    <col min="14515" max="14515" width="18" style="120" customWidth="1"/>
    <col min="14516" max="14516" width="1.09765625" style="120" customWidth="1"/>
    <col min="14517" max="14517" width="18" style="120" customWidth="1"/>
    <col min="14518" max="14518" width="1.09765625" style="120" customWidth="1"/>
    <col min="14519" max="14519" width="18" style="120" customWidth="1"/>
    <col min="14520" max="14520" width="1.09765625" style="120" customWidth="1"/>
    <col min="14521" max="14521" width="18" style="120" customWidth="1"/>
    <col min="14522" max="14522" width="8.69921875" style="120"/>
    <col min="14523" max="14523" width="19.3984375" style="120" bestFit="1" customWidth="1"/>
    <col min="14524" max="14524" width="14.59765625" style="120" bestFit="1" customWidth="1"/>
    <col min="14525" max="14526" width="10" style="120" bestFit="1" customWidth="1"/>
    <col min="14527" max="14767" width="8.69921875" style="120"/>
    <col min="14768" max="14768" width="47" style="120" customWidth="1"/>
    <col min="14769" max="14769" width="7.8984375" style="120" customWidth="1"/>
    <col min="14770" max="14770" width="0" style="120" hidden="1" customWidth="1"/>
    <col min="14771" max="14771" width="18" style="120" customWidth="1"/>
    <col min="14772" max="14772" width="1.09765625" style="120" customWidth="1"/>
    <col min="14773" max="14773" width="18" style="120" customWidth="1"/>
    <col min="14774" max="14774" width="1.09765625" style="120" customWidth="1"/>
    <col min="14775" max="14775" width="18" style="120" customWidth="1"/>
    <col min="14776" max="14776" width="1.09765625" style="120" customWidth="1"/>
    <col min="14777" max="14777" width="18" style="120" customWidth="1"/>
    <col min="14778" max="14778" width="8.69921875" style="120"/>
    <col min="14779" max="14779" width="19.3984375" style="120" bestFit="1" customWidth="1"/>
    <col min="14780" max="14780" width="14.59765625" style="120" bestFit="1" customWidth="1"/>
    <col min="14781" max="14782" width="10" style="120" bestFit="1" customWidth="1"/>
    <col min="14783" max="15023" width="8.69921875" style="120"/>
    <col min="15024" max="15024" width="47" style="120" customWidth="1"/>
    <col min="15025" max="15025" width="7.8984375" style="120" customWidth="1"/>
    <col min="15026" max="15026" width="0" style="120" hidden="1" customWidth="1"/>
    <col min="15027" max="15027" width="18" style="120" customWidth="1"/>
    <col min="15028" max="15028" width="1.09765625" style="120" customWidth="1"/>
    <col min="15029" max="15029" width="18" style="120" customWidth="1"/>
    <col min="15030" max="15030" width="1.09765625" style="120" customWidth="1"/>
    <col min="15031" max="15031" width="18" style="120" customWidth="1"/>
    <col min="15032" max="15032" width="1.09765625" style="120" customWidth="1"/>
    <col min="15033" max="15033" width="18" style="120" customWidth="1"/>
    <col min="15034" max="15034" width="8.69921875" style="120"/>
    <col min="15035" max="15035" width="19.3984375" style="120" bestFit="1" customWidth="1"/>
    <col min="15036" max="15036" width="14.59765625" style="120" bestFit="1" customWidth="1"/>
    <col min="15037" max="15038" width="10" style="120" bestFit="1" customWidth="1"/>
    <col min="15039" max="15279" width="8.69921875" style="120"/>
    <col min="15280" max="15280" width="47" style="120" customWidth="1"/>
    <col min="15281" max="15281" width="7.8984375" style="120" customWidth="1"/>
    <col min="15282" max="15282" width="0" style="120" hidden="1" customWidth="1"/>
    <col min="15283" max="15283" width="18" style="120" customWidth="1"/>
    <col min="15284" max="15284" width="1.09765625" style="120" customWidth="1"/>
    <col min="15285" max="15285" width="18" style="120" customWidth="1"/>
    <col min="15286" max="15286" width="1.09765625" style="120" customWidth="1"/>
    <col min="15287" max="15287" width="18" style="120" customWidth="1"/>
    <col min="15288" max="15288" width="1.09765625" style="120" customWidth="1"/>
    <col min="15289" max="15289" width="18" style="120" customWidth="1"/>
    <col min="15290" max="15290" width="8.69921875" style="120"/>
    <col min="15291" max="15291" width="19.3984375" style="120" bestFit="1" customWidth="1"/>
    <col min="15292" max="15292" width="14.59765625" style="120" bestFit="1" customWidth="1"/>
    <col min="15293" max="15294" width="10" style="120" bestFit="1" customWidth="1"/>
    <col min="15295" max="15535" width="8.69921875" style="120"/>
    <col min="15536" max="15536" width="47" style="120" customWidth="1"/>
    <col min="15537" max="15537" width="7.8984375" style="120" customWidth="1"/>
    <col min="15538" max="15538" width="0" style="120" hidden="1" customWidth="1"/>
    <col min="15539" max="15539" width="18" style="120" customWidth="1"/>
    <col min="15540" max="15540" width="1.09765625" style="120" customWidth="1"/>
    <col min="15541" max="15541" width="18" style="120" customWidth="1"/>
    <col min="15542" max="15542" width="1.09765625" style="120" customWidth="1"/>
    <col min="15543" max="15543" width="18" style="120" customWidth="1"/>
    <col min="15544" max="15544" width="1.09765625" style="120" customWidth="1"/>
    <col min="15545" max="15545" width="18" style="120" customWidth="1"/>
    <col min="15546" max="15546" width="8.69921875" style="120"/>
    <col min="15547" max="15547" width="19.3984375" style="120" bestFit="1" customWidth="1"/>
    <col min="15548" max="15548" width="14.59765625" style="120" bestFit="1" customWidth="1"/>
    <col min="15549" max="15550" width="10" style="120" bestFit="1" customWidth="1"/>
    <col min="15551" max="15791" width="8.69921875" style="120"/>
    <col min="15792" max="15792" width="47" style="120" customWidth="1"/>
    <col min="15793" max="15793" width="7.8984375" style="120" customWidth="1"/>
    <col min="15794" max="15794" width="0" style="120" hidden="1" customWidth="1"/>
    <col min="15795" max="15795" width="18" style="120" customWidth="1"/>
    <col min="15796" max="15796" width="1.09765625" style="120" customWidth="1"/>
    <col min="15797" max="15797" width="18" style="120" customWidth="1"/>
    <col min="15798" max="15798" width="1.09765625" style="120" customWidth="1"/>
    <col min="15799" max="15799" width="18" style="120" customWidth="1"/>
    <col min="15800" max="15800" width="1.09765625" style="120" customWidth="1"/>
    <col min="15801" max="15801" width="18" style="120" customWidth="1"/>
    <col min="15802" max="15802" width="8.69921875" style="120"/>
    <col min="15803" max="15803" width="19.3984375" style="120" bestFit="1" customWidth="1"/>
    <col min="15804" max="15804" width="14.59765625" style="120" bestFit="1" customWidth="1"/>
    <col min="15805" max="15806" width="10" style="120" bestFit="1" customWidth="1"/>
    <col min="15807" max="16047" width="8.69921875" style="120"/>
    <col min="16048" max="16048" width="47" style="120" customWidth="1"/>
    <col min="16049" max="16049" width="7.8984375" style="120" customWidth="1"/>
    <col min="16050" max="16050" width="0" style="120" hidden="1" customWidth="1"/>
    <col min="16051" max="16051" width="18" style="120" customWidth="1"/>
    <col min="16052" max="16052" width="1.09765625" style="120" customWidth="1"/>
    <col min="16053" max="16053" width="18" style="120" customWidth="1"/>
    <col min="16054" max="16054" width="1.09765625" style="120" customWidth="1"/>
    <col min="16055" max="16055" width="18" style="120" customWidth="1"/>
    <col min="16056" max="16056" width="1.09765625" style="120" customWidth="1"/>
    <col min="16057" max="16057" width="18" style="120" customWidth="1"/>
    <col min="16058" max="16058" width="8.69921875" style="120"/>
    <col min="16059" max="16059" width="19.3984375" style="120" bestFit="1" customWidth="1"/>
    <col min="16060" max="16060" width="14.59765625" style="120" bestFit="1" customWidth="1"/>
    <col min="16061" max="16062" width="10" style="120" bestFit="1" customWidth="1"/>
    <col min="16063" max="16312" width="8.69921875" style="120"/>
    <col min="16313" max="16384" width="9.09765625" style="120" customWidth="1"/>
  </cols>
  <sheetData>
    <row r="1" spans="1:10" ht="22.5" customHeight="1">
      <c r="A1" s="278" t="s">
        <v>0</v>
      </c>
      <c r="B1" s="278"/>
      <c r="D1" s="33"/>
      <c r="E1" s="121"/>
      <c r="F1" s="33"/>
      <c r="G1" s="121"/>
      <c r="H1" s="33"/>
      <c r="I1" s="121"/>
      <c r="J1" s="33"/>
    </row>
    <row r="2" spans="1:10" ht="22.5" customHeight="1">
      <c r="A2" s="19" t="s">
        <v>73</v>
      </c>
      <c r="I2" s="69"/>
    </row>
    <row r="3" spans="1:10" ht="19" customHeight="1"/>
    <row r="4" spans="1:10" ht="21.75" customHeight="1">
      <c r="A4" s="124"/>
      <c r="B4" s="125"/>
      <c r="C4" s="31"/>
      <c r="D4" s="279" t="s">
        <v>74</v>
      </c>
      <c r="E4" s="279"/>
      <c r="F4" s="279"/>
      <c r="G4" s="68"/>
      <c r="H4" s="279" t="s">
        <v>3</v>
      </c>
      <c r="I4" s="279"/>
      <c r="J4" s="279"/>
    </row>
    <row r="5" spans="1:10" ht="21.75" customHeight="1">
      <c r="A5" s="124"/>
      <c r="B5" s="125"/>
      <c r="C5" s="31"/>
      <c r="D5" s="277" t="s">
        <v>75</v>
      </c>
      <c r="E5" s="277"/>
      <c r="F5" s="277"/>
      <c r="G5" s="31"/>
      <c r="H5" s="277" t="s">
        <v>75</v>
      </c>
      <c r="I5" s="277"/>
      <c r="J5" s="277"/>
    </row>
    <row r="6" spans="1:10" ht="21.75" customHeight="1">
      <c r="A6" s="124"/>
      <c r="B6" s="125"/>
      <c r="C6" s="31"/>
      <c r="D6" s="276" t="s">
        <v>227</v>
      </c>
      <c r="E6" s="277"/>
      <c r="F6" s="277"/>
      <c r="G6" s="31"/>
      <c r="H6" s="276" t="s">
        <v>227</v>
      </c>
      <c r="I6" s="277"/>
      <c r="J6" s="277"/>
    </row>
    <row r="7" spans="1:10" ht="21.75" customHeight="1">
      <c r="A7" s="124"/>
      <c r="B7" s="159" t="s">
        <v>6</v>
      </c>
      <c r="C7" s="31"/>
      <c r="D7" s="123">
        <v>2565</v>
      </c>
      <c r="E7" s="126"/>
      <c r="F7" s="123">
        <v>2564</v>
      </c>
      <c r="G7" s="31"/>
      <c r="H7" s="123">
        <v>2565</v>
      </c>
      <c r="I7" s="126"/>
      <c r="J7" s="123">
        <v>2564</v>
      </c>
    </row>
    <row r="8" spans="1:10" ht="21.75" customHeight="1">
      <c r="A8" s="127"/>
      <c r="B8" s="125"/>
      <c r="C8" s="31"/>
      <c r="D8" s="280" t="s">
        <v>8</v>
      </c>
      <c r="E8" s="280"/>
      <c r="F8" s="280"/>
      <c r="G8" s="280"/>
      <c r="H8" s="280"/>
      <c r="I8" s="280"/>
      <c r="J8" s="280"/>
    </row>
    <row r="9" spans="1:10" ht="21.75" customHeight="1">
      <c r="A9" s="128" t="s">
        <v>76</v>
      </c>
      <c r="B9" s="129">
        <v>8</v>
      </c>
      <c r="C9" s="31"/>
      <c r="D9" s="125"/>
      <c r="E9" s="125"/>
      <c r="F9" s="125"/>
      <c r="G9" s="125"/>
      <c r="H9" s="125"/>
      <c r="I9" s="125"/>
      <c r="J9" s="125"/>
    </row>
    <row r="10" spans="1:10" ht="21.75" customHeight="1">
      <c r="A10" s="30" t="s">
        <v>77</v>
      </c>
      <c r="C10" s="31"/>
      <c r="D10" s="29">
        <v>33321</v>
      </c>
      <c r="E10" s="34"/>
      <c r="F10" s="29">
        <v>28080</v>
      </c>
      <c r="G10" s="34"/>
      <c r="H10" s="29">
        <v>29081</v>
      </c>
      <c r="I10" s="34"/>
      <c r="J10" s="29">
        <v>19875</v>
      </c>
    </row>
    <row r="11" spans="1:10" ht="21.75" customHeight="1">
      <c r="A11" s="30" t="s">
        <v>221</v>
      </c>
      <c r="C11" s="31"/>
      <c r="D11" s="29">
        <v>1881</v>
      </c>
      <c r="E11" s="34"/>
      <c r="F11" s="29">
        <v>4432</v>
      </c>
      <c r="G11" s="34"/>
      <c r="H11" s="29">
        <v>1881</v>
      </c>
      <c r="I11" s="34"/>
      <c r="J11" s="29">
        <v>4387</v>
      </c>
    </row>
    <row r="12" spans="1:10" ht="21.75" customHeight="1">
      <c r="A12" s="30" t="s">
        <v>78</v>
      </c>
      <c r="C12" s="31"/>
      <c r="D12" s="29">
        <v>84859</v>
      </c>
      <c r="E12" s="34"/>
      <c r="F12" s="29">
        <v>77159</v>
      </c>
      <c r="G12" s="34"/>
      <c r="H12" s="29">
        <v>0</v>
      </c>
      <c r="I12" s="34"/>
      <c r="J12" s="29">
        <v>0</v>
      </c>
    </row>
    <row r="13" spans="1:10" ht="21.75" customHeight="1">
      <c r="A13" s="30" t="s">
        <v>79</v>
      </c>
      <c r="B13" s="125">
        <v>2</v>
      </c>
      <c r="C13" s="31"/>
      <c r="D13" s="29">
        <v>256</v>
      </c>
      <c r="E13" s="34"/>
      <c r="F13" s="29">
        <v>2542</v>
      </c>
      <c r="G13" s="34"/>
      <c r="H13" s="29">
        <v>8123</v>
      </c>
      <c r="I13" s="34"/>
      <c r="J13" s="29">
        <v>7761</v>
      </c>
    </row>
    <row r="14" spans="1:10" ht="23.5" customHeight="1">
      <c r="A14" s="124" t="s">
        <v>81</v>
      </c>
      <c r="B14" s="129"/>
      <c r="C14" s="31"/>
      <c r="D14" s="22">
        <f>SUM(D10:D13)</f>
        <v>120317</v>
      </c>
      <c r="E14" s="33"/>
      <c r="F14" s="22">
        <f>SUM(F10:F13)</f>
        <v>112213</v>
      </c>
      <c r="G14" s="33"/>
      <c r="H14" s="22">
        <f>SUM(H10:H13)</f>
        <v>39085</v>
      </c>
      <c r="I14" s="33"/>
      <c r="J14" s="22">
        <f>SUM(J10:J13)</f>
        <v>32023</v>
      </c>
    </row>
    <row r="15" spans="1:10" ht="12" customHeight="1">
      <c r="A15" s="124"/>
      <c r="B15" s="129"/>
      <c r="C15" s="31"/>
      <c r="D15" s="29"/>
      <c r="E15" s="34"/>
      <c r="F15" s="29"/>
      <c r="G15" s="34"/>
      <c r="H15" s="29"/>
      <c r="I15" s="34"/>
      <c r="J15" s="29"/>
    </row>
    <row r="16" spans="1:10" ht="21.75" customHeight="1">
      <c r="A16" s="130" t="s">
        <v>82</v>
      </c>
      <c r="B16" s="129"/>
      <c r="C16" s="31"/>
      <c r="D16" s="29"/>
      <c r="E16" s="34"/>
      <c r="F16" s="29"/>
      <c r="G16" s="34"/>
      <c r="H16" s="29"/>
      <c r="I16" s="34"/>
      <c r="J16" s="29"/>
    </row>
    <row r="17" spans="1:10" ht="21.75" customHeight="1">
      <c r="A17" s="120" t="s">
        <v>83</v>
      </c>
      <c r="B17" s="129"/>
      <c r="C17" s="31"/>
      <c r="D17" s="29">
        <v>17806</v>
      </c>
      <c r="E17" s="34"/>
      <c r="F17" s="29">
        <v>14906</v>
      </c>
      <c r="G17" s="34"/>
      <c r="H17" s="29">
        <v>16366</v>
      </c>
      <c r="I17" s="34"/>
      <c r="J17" s="29">
        <v>12107</v>
      </c>
    </row>
    <row r="18" spans="1:10" ht="21.75" customHeight="1">
      <c r="A18" s="120" t="s">
        <v>84</v>
      </c>
      <c r="B18" s="129">
        <v>2</v>
      </c>
      <c r="C18" s="31"/>
      <c r="D18" s="29">
        <v>70456</v>
      </c>
      <c r="E18" s="34"/>
      <c r="F18" s="29">
        <v>62078</v>
      </c>
      <c r="G18" s="34"/>
      <c r="H18" s="29">
        <v>0</v>
      </c>
      <c r="I18" s="34"/>
      <c r="J18" s="29">
        <v>0</v>
      </c>
    </row>
    <row r="19" spans="1:10" ht="21.75" customHeight="1">
      <c r="A19" s="30" t="s">
        <v>85</v>
      </c>
      <c r="B19" s="129">
        <v>2</v>
      </c>
      <c r="C19" s="31"/>
      <c r="D19" s="29">
        <v>30137</v>
      </c>
      <c r="E19" s="34"/>
      <c r="F19" s="29">
        <v>26291</v>
      </c>
      <c r="G19" s="34"/>
      <c r="H19" s="29">
        <v>18975</v>
      </c>
      <c r="I19" s="34"/>
      <c r="J19" s="29">
        <v>15708</v>
      </c>
    </row>
    <row r="20" spans="1:10" ht="21.75" customHeight="1">
      <c r="A20" s="124" t="s">
        <v>86</v>
      </c>
      <c r="B20" s="129"/>
      <c r="C20" s="31"/>
      <c r="D20" s="22">
        <f>SUM(D17:D19)</f>
        <v>118399</v>
      </c>
      <c r="E20" s="33"/>
      <c r="F20" s="22">
        <f>SUM(F17:F19)</f>
        <v>103275</v>
      </c>
      <c r="G20" s="33"/>
      <c r="H20" s="22">
        <f>SUM(H17:H19)</f>
        <v>35341</v>
      </c>
      <c r="I20" s="33"/>
      <c r="J20" s="22">
        <f>SUM(J17:J19)</f>
        <v>27815</v>
      </c>
    </row>
    <row r="21" spans="1:10" ht="17.5" customHeight="1">
      <c r="A21" s="124"/>
      <c r="B21" s="129"/>
      <c r="C21" s="31"/>
      <c r="D21" s="36"/>
      <c r="E21" s="33"/>
      <c r="F21" s="36"/>
      <c r="G21" s="33"/>
      <c r="H21" s="36"/>
      <c r="I21" s="33"/>
      <c r="J21" s="36"/>
    </row>
    <row r="22" spans="1:10" ht="22">
      <c r="A22" s="124" t="s">
        <v>87</v>
      </c>
      <c r="B22" s="129"/>
      <c r="C22" s="31"/>
      <c r="D22" s="36">
        <f t="shared" ref="D22:E22" si="0">D14-D20</f>
        <v>1918</v>
      </c>
      <c r="E22" s="36">
        <f t="shared" si="0"/>
        <v>0</v>
      </c>
      <c r="F22" s="36">
        <f t="shared" ref="F22" si="1">F14-F20</f>
        <v>8938</v>
      </c>
      <c r="G22" s="36">
        <f t="shared" ref="G22:I22" si="2">G14-G20</f>
        <v>0</v>
      </c>
      <c r="H22" s="36">
        <f>H14-H20</f>
        <v>3744</v>
      </c>
      <c r="I22" s="36">
        <f t="shared" si="2"/>
        <v>0</v>
      </c>
      <c r="J22" s="36">
        <f>J14-J20</f>
        <v>4208</v>
      </c>
    </row>
    <row r="23" spans="1:10" ht="21.75" customHeight="1">
      <c r="A23" s="110" t="s">
        <v>88</v>
      </c>
      <c r="B23" s="129">
        <v>2</v>
      </c>
      <c r="C23" s="31"/>
      <c r="D23" s="32">
        <v>-7218</v>
      </c>
      <c r="E23" s="34"/>
      <c r="F23" s="32">
        <v>-5906</v>
      </c>
      <c r="G23" s="34"/>
      <c r="H23" s="32">
        <v>-6152</v>
      </c>
      <c r="I23" s="34"/>
      <c r="J23" s="32">
        <v>-2241</v>
      </c>
    </row>
    <row r="24" spans="1:10" ht="12" customHeight="1">
      <c r="A24" s="124"/>
      <c r="B24" s="129"/>
      <c r="C24" s="31"/>
      <c r="D24" s="36"/>
      <c r="E24" s="33"/>
      <c r="F24" s="36"/>
      <c r="G24" s="33"/>
      <c r="H24" s="36"/>
      <c r="I24" s="33"/>
      <c r="J24" s="36"/>
    </row>
    <row r="25" spans="1:10" ht="21.75" customHeight="1">
      <c r="A25" s="266" t="s">
        <v>101</v>
      </c>
      <c r="B25" s="129"/>
      <c r="C25" s="31"/>
      <c r="D25" s="36">
        <f>SUM(D22:D23)</f>
        <v>-5300</v>
      </c>
      <c r="E25" s="33"/>
      <c r="F25" s="36">
        <f>SUM(F22:F23)</f>
        <v>3032</v>
      </c>
      <c r="G25" s="33"/>
      <c r="H25" s="36">
        <f>SUM(H22:H23)</f>
        <v>-2408</v>
      </c>
      <c r="I25" s="33"/>
      <c r="J25" s="36">
        <f>SUM(J22:J23)</f>
        <v>1967</v>
      </c>
    </row>
    <row r="26" spans="1:10" ht="21.75" customHeight="1">
      <c r="A26" s="30" t="s">
        <v>89</v>
      </c>
      <c r="B26" s="129">
        <v>9</v>
      </c>
      <c r="C26" s="31"/>
      <c r="D26" s="29">
        <v>267</v>
      </c>
      <c r="E26" s="34"/>
      <c r="F26" s="29">
        <v>276</v>
      </c>
      <c r="G26" s="34"/>
      <c r="H26" s="29">
        <v>18</v>
      </c>
      <c r="I26" s="34"/>
      <c r="J26" s="29">
        <v>-26</v>
      </c>
    </row>
    <row r="27" spans="1:10" ht="21.75" customHeight="1" thickBot="1">
      <c r="A27" s="266" t="s">
        <v>103</v>
      </c>
      <c r="B27" s="129"/>
      <c r="C27" s="31"/>
      <c r="D27" s="37">
        <f>SUM(D25:D26)</f>
        <v>-5033</v>
      </c>
      <c r="E27" s="33"/>
      <c r="F27" s="37">
        <f>SUM(F25:F26)</f>
        <v>3308</v>
      </c>
      <c r="G27" s="33"/>
      <c r="H27" s="37">
        <f>SUM(H25:H26)</f>
        <v>-2390</v>
      </c>
      <c r="I27" s="33"/>
      <c r="J27" s="37">
        <f>SUM(J25:J26)</f>
        <v>1941</v>
      </c>
    </row>
    <row r="28" spans="1:10" ht="12" customHeight="1" thickTop="1">
      <c r="A28" s="131"/>
      <c r="B28" s="129"/>
      <c r="C28" s="31"/>
      <c r="D28" s="36"/>
      <c r="E28" s="33"/>
      <c r="F28" s="36"/>
      <c r="G28" s="33"/>
      <c r="H28" s="36"/>
      <c r="I28" s="33"/>
      <c r="J28" s="36"/>
    </row>
    <row r="29" spans="1:10" ht="21.65" customHeight="1">
      <c r="A29" s="38" t="s">
        <v>90</v>
      </c>
      <c r="B29" s="125"/>
      <c r="C29" s="31"/>
      <c r="D29" s="33"/>
      <c r="E29" s="33"/>
      <c r="F29" s="33"/>
      <c r="G29" s="33"/>
      <c r="H29" s="33"/>
      <c r="I29" s="33"/>
      <c r="J29" s="33"/>
    </row>
    <row r="30" spans="1:10" ht="21.65" customHeight="1">
      <c r="A30" s="267" t="s">
        <v>91</v>
      </c>
      <c r="B30" s="23"/>
      <c r="C30" s="123"/>
      <c r="D30" s="61">
        <v>0</v>
      </c>
      <c r="E30" s="35"/>
      <c r="F30" s="61">
        <v>0</v>
      </c>
      <c r="G30" s="35"/>
      <c r="H30" s="61">
        <v>0</v>
      </c>
      <c r="I30" s="35"/>
      <c r="J30" s="61">
        <v>0</v>
      </c>
    </row>
    <row r="31" spans="1:10" ht="21.65" customHeight="1" thickBot="1">
      <c r="A31" s="268" t="s">
        <v>92</v>
      </c>
      <c r="B31" s="125"/>
      <c r="C31" s="31"/>
      <c r="D31" s="136">
        <f>D30+D27</f>
        <v>-5033</v>
      </c>
      <c r="E31" s="33"/>
      <c r="F31" s="136">
        <f>F30+F27</f>
        <v>3308</v>
      </c>
      <c r="G31" s="33"/>
      <c r="H31" s="136">
        <f>H30+H27</f>
        <v>-2390</v>
      </c>
      <c r="I31" s="33"/>
      <c r="J31" s="136">
        <f>J30+J27</f>
        <v>1941</v>
      </c>
    </row>
    <row r="32" spans="1:10" ht="21.75" customHeight="1" thickTop="1">
      <c r="A32" s="127"/>
      <c r="B32" s="125"/>
      <c r="C32" s="31"/>
      <c r="D32" s="33"/>
      <c r="E32" s="33"/>
      <c r="F32" s="33"/>
      <c r="G32" s="33"/>
      <c r="H32" s="33"/>
      <c r="I32" s="33"/>
      <c r="J32" s="33"/>
    </row>
    <row r="33" spans="1:10" ht="22.5" customHeight="1">
      <c r="A33" s="278" t="str">
        <f>A1</f>
        <v>บริษัท สากล เอนเนอยี จำกัด (มหาชน) และบริษัทย่อย</v>
      </c>
      <c r="B33" s="278"/>
      <c r="D33" s="33"/>
      <c r="E33" s="121"/>
      <c r="F33" s="33"/>
      <c r="G33" s="121"/>
      <c r="H33" s="33"/>
      <c r="I33" s="121"/>
      <c r="J33" s="33"/>
    </row>
    <row r="34" spans="1:10" ht="22.5" customHeight="1">
      <c r="A34" s="19" t="s">
        <v>73</v>
      </c>
      <c r="I34" s="69"/>
    </row>
    <row r="35" spans="1:10" ht="19" customHeight="1">
      <c r="A35" s="19"/>
      <c r="I35" s="69"/>
    </row>
    <row r="36" spans="1:10" ht="21.75" customHeight="1">
      <c r="A36" s="124"/>
      <c r="B36" s="125"/>
      <c r="C36" s="31"/>
      <c r="D36" s="279" t="s">
        <v>74</v>
      </c>
      <c r="E36" s="279"/>
      <c r="F36" s="279"/>
      <c r="G36" s="68"/>
      <c r="H36" s="279" t="s">
        <v>3</v>
      </c>
      <c r="I36" s="279"/>
      <c r="J36" s="279"/>
    </row>
    <row r="37" spans="1:10" ht="21.75" customHeight="1">
      <c r="A37" s="124"/>
      <c r="B37" s="125"/>
      <c r="C37" s="31"/>
      <c r="D37" s="277" t="s">
        <v>75</v>
      </c>
      <c r="E37" s="277"/>
      <c r="F37" s="277"/>
      <c r="G37" s="31"/>
      <c r="H37" s="277" t="s">
        <v>75</v>
      </c>
      <c r="I37" s="277"/>
      <c r="J37" s="277"/>
    </row>
    <row r="38" spans="1:10" ht="21.75" customHeight="1">
      <c r="A38" s="124"/>
      <c r="B38" s="125"/>
      <c r="C38" s="31"/>
      <c r="D38" s="276" t="s">
        <v>227</v>
      </c>
      <c r="E38" s="277"/>
      <c r="F38" s="277"/>
      <c r="G38" s="31"/>
      <c r="H38" s="276" t="s">
        <v>227</v>
      </c>
      <c r="I38" s="277"/>
      <c r="J38" s="277"/>
    </row>
    <row r="39" spans="1:10" ht="21.75" customHeight="1">
      <c r="A39" s="124"/>
      <c r="B39" s="125"/>
      <c r="C39" s="31"/>
      <c r="D39" s="123">
        <v>2565</v>
      </c>
      <c r="E39" s="126"/>
      <c r="F39" s="123">
        <v>2564</v>
      </c>
      <c r="G39" s="31"/>
      <c r="H39" s="123">
        <v>2565</v>
      </c>
      <c r="I39" s="126"/>
      <c r="J39" s="123">
        <v>2564</v>
      </c>
    </row>
    <row r="40" spans="1:10" ht="24.65" customHeight="1">
      <c r="A40" s="124"/>
      <c r="B40" s="125"/>
      <c r="C40" s="31"/>
      <c r="D40" s="280" t="s">
        <v>8</v>
      </c>
      <c r="E40" s="280"/>
      <c r="F40" s="280"/>
      <c r="G40" s="280"/>
      <c r="H40" s="280"/>
      <c r="I40" s="280"/>
      <c r="J40" s="280"/>
    </row>
    <row r="41" spans="1:10" ht="21.65" customHeight="1">
      <c r="A41" s="266" t="s">
        <v>93</v>
      </c>
      <c r="B41" s="129"/>
      <c r="C41" s="31"/>
      <c r="D41" s="36"/>
      <c r="E41" s="33"/>
      <c r="F41" s="36"/>
      <c r="G41" s="33"/>
      <c r="H41" s="36"/>
      <c r="I41" s="33"/>
      <c r="J41" s="36"/>
    </row>
    <row r="42" spans="1:10" ht="21.75" customHeight="1">
      <c r="A42" s="269" t="s">
        <v>94</v>
      </c>
      <c r="B42" s="129"/>
      <c r="C42" s="31"/>
      <c r="D42" s="29">
        <f>D45-D44-D43</f>
        <v>-3681</v>
      </c>
      <c r="F42" s="29">
        <v>3103</v>
      </c>
      <c r="H42" s="29">
        <f>H27</f>
        <v>-2390</v>
      </c>
      <c r="I42" s="29">
        <f>I27</f>
        <v>0</v>
      </c>
      <c r="J42" s="29">
        <f>J27</f>
        <v>1941</v>
      </c>
    </row>
    <row r="43" spans="1:10" ht="21.75" hidden="1" customHeight="1">
      <c r="A43" s="270" t="s">
        <v>219</v>
      </c>
      <c r="B43" s="129"/>
      <c r="C43" s="31"/>
      <c r="D43" s="29">
        <v>0</v>
      </c>
      <c r="F43" s="29">
        <v>0</v>
      </c>
      <c r="H43" s="29">
        <v>0</v>
      </c>
      <c r="I43" s="29"/>
      <c r="J43" s="29">
        <v>0</v>
      </c>
    </row>
    <row r="44" spans="1:10" ht="21.75" customHeight="1">
      <c r="A44" s="270" t="s">
        <v>96</v>
      </c>
      <c r="B44" s="129"/>
      <c r="C44" s="31"/>
      <c r="D44" s="32">
        <v>-1352</v>
      </c>
      <c r="E44" s="34"/>
      <c r="F44" s="32">
        <v>205</v>
      </c>
      <c r="G44" s="34"/>
      <c r="H44" s="32">
        <v>0</v>
      </c>
      <c r="I44" s="34"/>
      <c r="J44" s="32">
        <v>0</v>
      </c>
    </row>
    <row r="45" spans="1:10" ht="21.75" customHeight="1" thickBot="1">
      <c r="A45" s="266" t="s">
        <v>103</v>
      </c>
      <c r="B45" s="129"/>
      <c r="C45" s="31"/>
      <c r="D45" s="37">
        <f>D27</f>
        <v>-5033</v>
      </c>
      <c r="E45" s="33"/>
      <c r="F45" s="37">
        <f>F27</f>
        <v>3308</v>
      </c>
      <c r="G45" s="33"/>
      <c r="H45" s="37">
        <f>SUM(H42:H44)</f>
        <v>-2390</v>
      </c>
      <c r="I45" s="33"/>
      <c r="J45" s="37">
        <f>SUM(J42:J44)</f>
        <v>1941</v>
      </c>
    </row>
    <row r="46" spans="1:10" ht="22" customHeight="1" thickTop="1">
      <c r="A46" s="271"/>
      <c r="B46" s="125"/>
      <c r="C46" s="31"/>
      <c r="D46" s="29"/>
      <c r="E46" s="34"/>
      <c r="F46" s="29"/>
      <c r="G46" s="34"/>
      <c r="H46" s="29"/>
      <c r="I46" s="34"/>
      <c r="J46" s="29"/>
    </row>
    <row r="47" spans="1:10" ht="21.75" customHeight="1">
      <c r="A47" s="268" t="s">
        <v>97</v>
      </c>
      <c r="B47" s="125"/>
      <c r="C47" s="31"/>
      <c r="D47" s="34"/>
      <c r="E47" s="34"/>
      <c r="F47" s="34"/>
      <c r="G47" s="34"/>
      <c r="H47" s="34"/>
      <c r="I47" s="34"/>
      <c r="J47" s="34"/>
    </row>
    <row r="48" spans="1:10" customFormat="1" ht="22.5" customHeight="1">
      <c r="A48" s="110" t="s">
        <v>98</v>
      </c>
      <c r="B48" s="125"/>
      <c r="C48" s="31"/>
      <c r="D48" s="29">
        <f>D51-D50-D49</f>
        <v>-3681</v>
      </c>
      <c r="E48" s="34"/>
      <c r="F48" s="29">
        <f>F51-F50-F49</f>
        <v>3103</v>
      </c>
      <c r="G48" s="34"/>
      <c r="H48" s="29">
        <f>H42</f>
        <v>-2390</v>
      </c>
      <c r="I48" s="34"/>
      <c r="J48" s="29">
        <f>J30+J42</f>
        <v>1941</v>
      </c>
    </row>
    <row r="49" spans="1:10" ht="22.5" hidden="1" customHeight="1">
      <c r="A49" s="133" t="s">
        <v>95</v>
      </c>
      <c r="B49" s="129"/>
      <c r="C49" s="31"/>
      <c r="D49" s="29">
        <v>0</v>
      </c>
      <c r="F49" s="29">
        <f>F43</f>
        <v>0</v>
      </c>
      <c r="H49" s="29">
        <v>0</v>
      </c>
      <c r="I49" s="29"/>
      <c r="J49" s="29">
        <v>0</v>
      </c>
    </row>
    <row r="50" spans="1:10" ht="21.75" customHeight="1">
      <c r="A50" s="110" t="s">
        <v>100</v>
      </c>
      <c r="B50" s="125"/>
      <c r="C50" s="31"/>
      <c r="D50" s="32">
        <v>-1352</v>
      </c>
      <c r="E50" s="34"/>
      <c r="F50" s="32">
        <f>F44</f>
        <v>205</v>
      </c>
      <c r="G50" s="34"/>
      <c r="H50" s="32">
        <v>0</v>
      </c>
      <c r="I50" s="34"/>
      <c r="J50" s="32">
        <v>0</v>
      </c>
    </row>
    <row r="51" spans="1:10" ht="21.75" customHeight="1" thickBot="1">
      <c r="A51" s="127" t="s">
        <v>92</v>
      </c>
      <c r="B51" s="125"/>
      <c r="C51" s="31"/>
      <c r="D51" s="137">
        <f>D31</f>
        <v>-5033</v>
      </c>
      <c r="E51" s="33"/>
      <c r="F51" s="137">
        <f>F31</f>
        <v>3308</v>
      </c>
      <c r="G51" s="33"/>
      <c r="H51" s="137">
        <f>SUM(H48:H50)</f>
        <v>-2390</v>
      </c>
      <c r="I51" s="33"/>
      <c r="J51" s="137">
        <f>SUM(J48:J50)</f>
        <v>1941</v>
      </c>
    </row>
    <row r="52" spans="1:10" ht="16.5" customHeight="1" thickTop="1">
      <c r="A52" s="127"/>
      <c r="B52" s="125"/>
      <c r="C52" s="31"/>
      <c r="D52" s="33"/>
      <c r="E52" s="33"/>
      <c r="F52" s="33"/>
      <c r="G52" s="33"/>
      <c r="H52" s="33"/>
      <c r="I52" s="33"/>
      <c r="J52" s="33"/>
    </row>
    <row r="53" spans="1:10" ht="25" customHeight="1" thickBot="1">
      <c r="A53" s="266" t="s">
        <v>114</v>
      </c>
      <c r="B53" s="129"/>
      <c r="C53" s="31"/>
      <c r="D53" s="156">
        <f>D42/1116000</f>
        <v>-3.2983870967741935E-3</v>
      </c>
      <c r="E53" s="158"/>
      <c r="F53" s="156">
        <v>2.7804659498207886E-3</v>
      </c>
      <c r="G53" s="158"/>
      <c r="H53" s="156">
        <f>H42/1116000</f>
        <v>-2.1415770609318997E-3</v>
      </c>
      <c r="I53" s="158"/>
      <c r="J53" s="156">
        <v>1.7392473118279571E-3</v>
      </c>
    </row>
    <row r="54" spans="1:10" ht="22.5" customHeight="1" thickTop="1" thickBot="1">
      <c r="A54" s="267" t="s">
        <v>225</v>
      </c>
      <c r="D54" s="156">
        <f>D53</f>
        <v>-3.2983870967741935E-3</v>
      </c>
      <c r="E54" s="158"/>
      <c r="F54" s="156">
        <f>F53</f>
        <v>2.7804659498207886E-3</v>
      </c>
      <c r="G54" s="158"/>
      <c r="H54" s="156">
        <f>H53</f>
        <v>-2.1415770609318997E-3</v>
      </c>
      <c r="I54" s="158"/>
      <c r="J54" s="156">
        <f>J53</f>
        <v>1.7392473118279571E-3</v>
      </c>
    </row>
    <row r="55" spans="1:10" ht="21.65" customHeight="1" thickTop="1">
      <c r="A55" s="131"/>
      <c r="B55" s="125"/>
      <c r="C55" s="31"/>
      <c r="D55" s="138"/>
      <c r="E55" s="138"/>
      <c r="F55" s="138"/>
      <c r="G55" s="138"/>
      <c r="H55" s="138"/>
      <c r="I55" s="138"/>
      <c r="J55" s="138"/>
    </row>
    <row r="56" spans="1:10" ht="22.5" customHeight="1">
      <c r="A56" s="278" t="s">
        <v>0</v>
      </c>
      <c r="B56" s="278"/>
      <c r="D56" s="33"/>
      <c r="E56" s="121"/>
      <c r="F56" s="33"/>
      <c r="G56" s="121"/>
      <c r="H56" s="33"/>
      <c r="I56" s="121"/>
      <c r="J56" s="33"/>
    </row>
    <row r="57" spans="1:10" ht="22.5" customHeight="1">
      <c r="A57" s="19" t="str">
        <f>A34</f>
        <v>งบกำไรขาดทุนเบ็ดเสร็จ (ไม่ได้ตรวจสอบ)</v>
      </c>
      <c r="I57" s="69"/>
    </row>
    <row r="58" spans="1:10" ht="19" customHeight="1"/>
    <row r="59" spans="1:10" ht="22.5" customHeight="1">
      <c r="A59" s="124"/>
      <c r="B59" s="125"/>
      <c r="C59" s="31"/>
      <c r="D59" s="279" t="s">
        <v>74</v>
      </c>
      <c r="E59" s="279"/>
      <c r="F59" s="279"/>
      <c r="G59" s="68"/>
      <c r="H59" s="279" t="s">
        <v>3</v>
      </c>
      <c r="I59" s="279"/>
      <c r="J59" s="279"/>
    </row>
    <row r="60" spans="1:10" ht="22.5" customHeight="1">
      <c r="A60" s="124"/>
      <c r="B60" s="125"/>
      <c r="C60" s="31"/>
      <c r="D60" s="276" t="s">
        <v>228</v>
      </c>
      <c r="E60" s="277"/>
      <c r="F60" s="277"/>
      <c r="G60" s="31"/>
      <c r="H60" s="276" t="s">
        <v>228</v>
      </c>
      <c r="I60" s="277"/>
      <c r="J60" s="277"/>
    </row>
    <row r="61" spans="1:10" ht="22.5" customHeight="1">
      <c r="A61" s="124"/>
      <c r="B61" s="125"/>
      <c r="C61" s="31"/>
      <c r="D61" s="276" t="s">
        <v>227</v>
      </c>
      <c r="E61" s="277"/>
      <c r="F61" s="277"/>
      <c r="G61" s="31"/>
      <c r="H61" s="276" t="s">
        <v>227</v>
      </c>
      <c r="I61" s="277"/>
      <c r="J61" s="277"/>
    </row>
    <row r="62" spans="1:10" ht="22.5" customHeight="1">
      <c r="A62" s="124"/>
      <c r="B62" s="125" t="s">
        <v>6</v>
      </c>
      <c r="C62" s="31"/>
      <c r="D62" s="123">
        <v>2565</v>
      </c>
      <c r="E62" s="126"/>
      <c r="F62" s="123">
        <v>2564</v>
      </c>
      <c r="G62" s="31"/>
      <c r="H62" s="123">
        <v>2565</v>
      </c>
      <c r="I62" s="126"/>
      <c r="J62" s="123">
        <v>2564</v>
      </c>
    </row>
    <row r="63" spans="1:10" ht="22.5" customHeight="1">
      <c r="A63" s="127"/>
      <c r="B63" s="125"/>
      <c r="C63" s="31"/>
      <c r="D63" s="280" t="s">
        <v>8</v>
      </c>
      <c r="E63" s="280"/>
      <c r="F63" s="280"/>
      <c r="G63" s="280"/>
      <c r="H63" s="280"/>
      <c r="I63" s="280"/>
      <c r="J63" s="280"/>
    </row>
    <row r="64" spans="1:10" ht="22.5" customHeight="1">
      <c r="A64" s="128" t="s">
        <v>76</v>
      </c>
      <c r="B64" s="129">
        <v>8</v>
      </c>
      <c r="C64" s="31"/>
      <c r="D64" s="252"/>
      <c r="E64" s="125"/>
      <c r="F64" s="139"/>
      <c r="G64" s="125"/>
      <c r="H64" s="125"/>
      <c r="I64" s="125"/>
      <c r="J64" s="125"/>
    </row>
    <row r="65" spans="1:10" ht="22.5" customHeight="1">
      <c r="A65" s="30" t="s">
        <v>77</v>
      </c>
      <c r="C65" s="31"/>
      <c r="D65" s="29">
        <v>95721</v>
      </c>
      <c r="E65" s="34"/>
      <c r="F65" s="29">
        <v>102993</v>
      </c>
      <c r="G65" s="34"/>
      <c r="H65" s="29">
        <v>81638</v>
      </c>
      <c r="I65" s="34"/>
      <c r="J65" s="29">
        <v>84533</v>
      </c>
    </row>
    <row r="66" spans="1:10" ht="22.5" customHeight="1">
      <c r="A66" s="30" t="s">
        <v>221</v>
      </c>
      <c r="C66" s="31"/>
      <c r="D66" s="29">
        <v>8049</v>
      </c>
      <c r="E66" s="34"/>
      <c r="F66" s="29">
        <v>13518</v>
      </c>
      <c r="G66" s="34"/>
      <c r="H66" s="29">
        <v>8036</v>
      </c>
      <c r="I66" s="34"/>
      <c r="J66" s="29">
        <v>13368</v>
      </c>
    </row>
    <row r="67" spans="1:10" ht="22.5" customHeight="1">
      <c r="A67" s="30" t="s">
        <v>78</v>
      </c>
      <c r="C67" s="31"/>
      <c r="D67" s="29">
        <v>251751</v>
      </c>
      <c r="E67" s="34"/>
      <c r="F67" s="29">
        <v>247650</v>
      </c>
      <c r="G67" s="34"/>
      <c r="H67" s="29">
        <v>0</v>
      </c>
      <c r="I67" s="34"/>
      <c r="J67" s="29">
        <v>0</v>
      </c>
    </row>
    <row r="68" spans="1:10" ht="22.5" customHeight="1">
      <c r="A68" s="30" t="s">
        <v>79</v>
      </c>
      <c r="B68" s="125" t="s">
        <v>213</v>
      </c>
      <c r="C68" s="31"/>
      <c r="D68" s="29">
        <v>16425</v>
      </c>
      <c r="E68" s="34"/>
      <c r="F68" s="29">
        <v>4687</v>
      </c>
      <c r="G68" s="34"/>
      <c r="H68" s="29">
        <v>38095</v>
      </c>
      <c r="I68" s="34"/>
      <c r="J68" s="29">
        <v>19131</v>
      </c>
    </row>
    <row r="69" spans="1:10" ht="21.75" customHeight="1">
      <c r="A69" s="30" t="s">
        <v>80</v>
      </c>
      <c r="B69" s="129"/>
      <c r="C69" s="31"/>
      <c r="D69" s="253">
        <v>0</v>
      </c>
      <c r="E69" s="34"/>
      <c r="F69" s="29">
        <v>13357</v>
      </c>
      <c r="G69" s="34"/>
      <c r="H69" s="29">
        <v>0</v>
      </c>
      <c r="I69" s="34"/>
      <c r="J69" s="29">
        <v>0</v>
      </c>
    </row>
    <row r="70" spans="1:10" ht="22.5" customHeight="1">
      <c r="A70" s="124" t="s">
        <v>81</v>
      </c>
      <c r="B70" s="129"/>
      <c r="C70" s="31"/>
      <c r="D70" s="22">
        <f>SUM(D65:D69)</f>
        <v>371946</v>
      </c>
      <c r="E70" s="33"/>
      <c r="F70" s="22">
        <f>SUM(F65:F69)</f>
        <v>382205</v>
      </c>
      <c r="G70" s="33"/>
      <c r="H70" s="22">
        <f>SUM(H65:H69)</f>
        <v>127769</v>
      </c>
      <c r="I70" s="33"/>
      <c r="J70" s="22">
        <f>SUM(J65:J69)</f>
        <v>117032</v>
      </c>
    </row>
    <row r="71" spans="1:10" ht="19" customHeight="1">
      <c r="A71" s="124"/>
      <c r="B71" s="129"/>
      <c r="C71" s="31"/>
      <c r="D71" s="118"/>
      <c r="E71" s="119"/>
      <c r="F71" s="118"/>
      <c r="G71" s="34"/>
      <c r="H71" s="29"/>
      <c r="I71" s="34"/>
      <c r="J71" s="29"/>
    </row>
    <row r="72" spans="1:10" ht="22.5" customHeight="1">
      <c r="A72" s="130" t="s">
        <v>82</v>
      </c>
      <c r="B72" s="129"/>
      <c r="C72" s="31"/>
      <c r="D72" s="29"/>
      <c r="E72" s="34"/>
      <c r="F72" s="29"/>
      <c r="G72" s="34"/>
      <c r="H72" s="29"/>
      <c r="I72" s="34"/>
      <c r="J72" s="29"/>
    </row>
    <row r="73" spans="1:10" ht="22.5" customHeight="1">
      <c r="A73" s="120" t="s">
        <v>83</v>
      </c>
      <c r="B73" s="129"/>
      <c r="C73" s="31"/>
      <c r="D73" s="29">
        <v>55074</v>
      </c>
      <c r="E73" s="34"/>
      <c r="F73" s="29">
        <v>57292</v>
      </c>
      <c r="G73" s="34"/>
      <c r="H73" s="29">
        <v>46839</v>
      </c>
      <c r="I73" s="34"/>
      <c r="J73" s="29">
        <v>49814</v>
      </c>
    </row>
    <row r="74" spans="1:10" ht="22.5" customHeight="1">
      <c r="A74" s="120" t="s">
        <v>84</v>
      </c>
      <c r="B74" s="129">
        <v>2</v>
      </c>
      <c r="C74" s="31"/>
      <c r="D74" s="29">
        <v>193122</v>
      </c>
      <c r="E74" s="34"/>
      <c r="F74" s="29">
        <v>188188</v>
      </c>
      <c r="G74" s="34"/>
      <c r="H74" s="29">
        <v>0</v>
      </c>
      <c r="I74" s="34"/>
      <c r="J74" s="29">
        <v>0</v>
      </c>
    </row>
    <row r="75" spans="1:10" ht="22.5" customHeight="1">
      <c r="A75" s="30" t="s">
        <v>85</v>
      </c>
      <c r="B75" s="129">
        <v>2</v>
      </c>
      <c r="C75" s="31"/>
      <c r="D75" s="29">
        <v>90214</v>
      </c>
      <c r="E75" s="34"/>
      <c r="F75" s="29">
        <v>93238</v>
      </c>
      <c r="G75" s="34"/>
      <c r="H75" s="29">
        <v>52994</v>
      </c>
      <c r="I75" s="34"/>
      <c r="J75" s="29">
        <v>60763</v>
      </c>
    </row>
    <row r="76" spans="1:10" ht="22.5" customHeight="1">
      <c r="A76" s="124" t="s">
        <v>86</v>
      </c>
      <c r="B76" s="129"/>
      <c r="C76" s="31"/>
      <c r="D76" s="22">
        <f>SUM(D73:D75)</f>
        <v>338410</v>
      </c>
      <c r="E76" s="33"/>
      <c r="F76" s="22">
        <f>SUM(F73:F75)</f>
        <v>338718</v>
      </c>
      <c r="G76" s="33"/>
      <c r="H76" s="22">
        <f>SUM(H73:H75)</f>
        <v>99833</v>
      </c>
      <c r="I76" s="33"/>
      <c r="J76" s="22">
        <f>SUM(J73:J75)</f>
        <v>110577</v>
      </c>
    </row>
    <row r="77" spans="1:10" ht="19" customHeight="1">
      <c r="A77" s="124"/>
      <c r="B77" s="129"/>
      <c r="C77" s="31"/>
      <c r="D77" s="36"/>
      <c r="E77" s="33"/>
      <c r="F77" s="36"/>
      <c r="G77" s="33"/>
      <c r="H77" s="36"/>
      <c r="I77" s="33"/>
      <c r="J77" s="36"/>
    </row>
    <row r="78" spans="1:10" ht="22.5" customHeight="1">
      <c r="A78" s="124" t="s">
        <v>87</v>
      </c>
      <c r="B78" s="129"/>
      <c r="C78" s="31"/>
      <c r="D78" s="36">
        <f t="shared" ref="D78:E78" si="3">D70-D76</f>
        <v>33536</v>
      </c>
      <c r="E78" s="36">
        <f t="shared" si="3"/>
        <v>0</v>
      </c>
      <c r="F78" s="36">
        <f t="shared" ref="F78" si="4">F70-F76</f>
        <v>43487</v>
      </c>
      <c r="G78" s="36">
        <f t="shared" ref="G78" si="5">G70-G76</f>
        <v>0</v>
      </c>
      <c r="H78" s="36">
        <f>H70-H76</f>
        <v>27936</v>
      </c>
      <c r="I78" s="36">
        <f t="shared" ref="I78" si="6">I70-I76</f>
        <v>0</v>
      </c>
      <c r="J78" s="36">
        <f>J70-J76</f>
        <v>6455</v>
      </c>
    </row>
    <row r="79" spans="1:10" ht="22.5" customHeight="1">
      <c r="A79" s="110" t="s">
        <v>88</v>
      </c>
      <c r="B79" s="129">
        <v>2</v>
      </c>
      <c r="C79" s="31"/>
      <c r="D79" s="32">
        <v>-30400</v>
      </c>
      <c r="E79" s="34"/>
      <c r="F79" s="32">
        <v>-19020</v>
      </c>
      <c r="G79" s="34"/>
      <c r="H79" s="32">
        <v>-15782</v>
      </c>
      <c r="I79" s="34"/>
      <c r="J79" s="32">
        <v>-6853</v>
      </c>
    </row>
    <row r="80" spans="1:10" ht="19" customHeight="1">
      <c r="A80" s="124"/>
      <c r="B80" s="129"/>
      <c r="C80" s="31"/>
      <c r="D80" s="36"/>
      <c r="E80" s="33"/>
      <c r="F80" s="36"/>
      <c r="G80" s="33"/>
      <c r="H80" s="36"/>
      <c r="I80" s="33"/>
      <c r="J80" s="36"/>
    </row>
    <row r="81" spans="1:10" ht="22.5" customHeight="1">
      <c r="A81" s="131" t="s">
        <v>101</v>
      </c>
      <c r="B81" s="129"/>
      <c r="C81" s="31"/>
      <c r="D81" s="36">
        <f>SUM(D78:D79)</f>
        <v>3136</v>
      </c>
      <c r="E81" s="33"/>
      <c r="F81" s="36">
        <f>SUM(F78:F79)</f>
        <v>24467</v>
      </c>
      <c r="G81" s="33"/>
      <c r="H81" s="36">
        <f>SUM(H78:H79)</f>
        <v>12154</v>
      </c>
      <c r="I81" s="33"/>
      <c r="J81" s="36">
        <f>SUM(J78:J79)</f>
        <v>-398</v>
      </c>
    </row>
    <row r="82" spans="1:10" ht="22.5" customHeight="1">
      <c r="A82" s="30" t="s">
        <v>102</v>
      </c>
      <c r="B82" s="129">
        <v>9</v>
      </c>
      <c r="C82" s="31"/>
      <c r="D82" s="29">
        <v>9413</v>
      </c>
      <c r="E82" s="34"/>
      <c r="F82" s="29">
        <v>1663</v>
      </c>
      <c r="G82" s="34"/>
      <c r="H82" s="29">
        <v>7964</v>
      </c>
      <c r="I82" s="34"/>
      <c r="J82" s="29">
        <v>322</v>
      </c>
    </row>
    <row r="83" spans="1:10" ht="22.5" customHeight="1" thickBot="1">
      <c r="A83" s="124" t="s">
        <v>103</v>
      </c>
      <c r="B83" s="129"/>
      <c r="C83" s="31"/>
      <c r="D83" s="37">
        <f>SUM(D81:D82)</f>
        <v>12549</v>
      </c>
      <c r="E83" s="33"/>
      <c r="F83" s="37">
        <f>SUM(F81:F82)</f>
        <v>26130</v>
      </c>
      <c r="G83" s="33"/>
      <c r="H83" s="37">
        <f>SUM(H81:H82)</f>
        <v>20118</v>
      </c>
      <c r="I83" s="33"/>
      <c r="J83" s="37">
        <f>SUM(J81:J82)</f>
        <v>-76</v>
      </c>
    </row>
    <row r="84" spans="1:10" ht="19" customHeight="1" thickTop="1">
      <c r="A84" s="131"/>
      <c r="B84" s="129"/>
      <c r="C84" s="31"/>
      <c r="D84" s="117"/>
      <c r="E84" s="33"/>
      <c r="F84" s="117"/>
      <c r="G84" s="33"/>
      <c r="H84" s="117"/>
      <c r="I84" s="33"/>
      <c r="J84" s="117"/>
    </row>
    <row r="85" spans="1:10" ht="22.5" customHeight="1">
      <c r="A85" s="128" t="s">
        <v>90</v>
      </c>
      <c r="B85" s="125"/>
      <c r="C85" s="31"/>
      <c r="D85" s="117"/>
      <c r="E85" s="33"/>
      <c r="F85" s="117"/>
      <c r="G85" s="33"/>
      <c r="H85" s="117"/>
      <c r="I85" s="33"/>
      <c r="J85" s="117"/>
    </row>
    <row r="86" spans="1:10" ht="22.5" hidden="1" customHeight="1">
      <c r="A86" s="38" t="s">
        <v>104</v>
      </c>
      <c r="B86" s="125"/>
      <c r="C86" s="31"/>
      <c r="D86" s="33"/>
      <c r="E86" s="33"/>
      <c r="F86" s="33"/>
      <c r="G86" s="33"/>
      <c r="H86" s="33"/>
      <c r="I86" s="33"/>
      <c r="J86" s="33"/>
    </row>
    <row r="87" spans="1:10" ht="22.5" hidden="1" customHeight="1">
      <c r="A87" s="38" t="s">
        <v>105</v>
      </c>
      <c r="B87" s="125"/>
      <c r="C87" s="31"/>
      <c r="D87" s="33"/>
      <c r="E87" s="33"/>
      <c r="F87" s="33"/>
      <c r="G87" s="33"/>
      <c r="H87" s="33"/>
      <c r="I87" s="33"/>
      <c r="J87" s="33"/>
    </row>
    <row r="88" spans="1:10" ht="22.5" hidden="1" customHeight="1">
      <c r="A88" s="133" t="s">
        <v>106</v>
      </c>
      <c r="B88" s="125"/>
      <c r="C88" s="31"/>
      <c r="D88" s="32">
        <v>0</v>
      </c>
      <c r="E88" s="34"/>
      <c r="F88" s="32">
        <v>0</v>
      </c>
      <c r="G88" s="34"/>
      <c r="H88" s="105">
        <v>0</v>
      </c>
      <c r="I88" s="34"/>
      <c r="J88" s="105">
        <v>0</v>
      </c>
    </row>
    <row r="89" spans="1:10" ht="22.5" hidden="1" customHeight="1">
      <c r="A89" s="9" t="s">
        <v>107</v>
      </c>
      <c r="B89" s="125"/>
      <c r="C89" s="31"/>
      <c r="D89" s="29"/>
      <c r="E89" s="34"/>
      <c r="F89" s="29"/>
      <c r="G89" s="34"/>
      <c r="H89" s="29"/>
      <c r="I89" s="34"/>
      <c r="J89" s="29"/>
    </row>
    <row r="90" spans="1:10" ht="22.5" hidden="1" customHeight="1">
      <c r="A90" s="9" t="s">
        <v>105</v>
      </c>
      <c r="B90" s="125"/>
      <c r="C90" s="31"/>
      <c r="D90" s="135">
        <f>SUM(D88:D89)</f>
        <v>0</v>
      </c>
      <c r="E90" s="33"/>
      <c r="F90" s="135">
        <f>SUM(F88:F89)</f>
        <v>0</v>
      </c>
      <c r="G90" s="33"/>
      <c r="H90" s="135">
        <f>SUM(H88:H89)</f>
        <v>0</v>
      </c>
      <c r="I90" s="33"/>
      <c r="J90" s="135">
        <f>SUM(J88:J89)</f>
        <v>0</v>
      </c>
    </row>
    <row r="91" spans="1:10" ht="22.5" customHeight="1">
      <c r="A91" s="9" t="s">
        <v>91</v>
      </c>
      <c r="B91" s="23"/>
      <c r="C91" s="184"/>
      <c r="D91" s="140">
        <v>0</v>
      </c>
      <c r="E91" s="35"/>
      <c r="F91" s="140">
        <v>0</v>
      </c>
      <c r="G91" s="35"/>
      <c r="H91" s="140">
        <v>0</v>
      </c>
      <c r="I91" s="35"/>
      <c r="J91" s="140">
        <v>0</v>
      </c>
    </row>
    <row r="92" spans="1:10" ht="22.5" customHeight="1" thickBot="1">
      <c r="A92" s="127" t="s">
        <v>92</v>
      </c>
      <c r="B92" s="183"/>
      <c r="C92" s="31"/>
      <c r="D92" s="136">
        <f>D91+D83</f>
        <v>12549</v>
      </c>
      <c r="E92" s="33"/>
      <c r="F92" s="136">
        <f>F91+F83</f>
        <v>26130</v>
      </c>
      <c r="G92" s="33"/>
      <c r="H92" s="136">
        <f>H91+H83</f>
        <v>20118</v>
      </c>
      <c r="I92" s="33"/>
      <c r="J92" s="136">
        <f>J91+J83</f>
        <v>-76</v>
      </c>
    </row>
    <row r="93" spans="1:10" ht="22.5" hidden="1" customHeight="1" thickTop="1">
      <c r="A93" s="9"/>
      <c r="B93" s="183"/>
      <c r="C93" s="31"/>
      <c r="D93" s="33"/>
      <c r="E93" s="33"/>
      <c r="F93" s="33"/>
      <c r="G93" s="33"/>
      <c r="H93" s="33"/>
      <c r="I93" s="33"/>
      <c r="J93" s="33"/>
    </row>
    <row r="94" spans="1:10" ht="22" hidden="1" customHeight="1">
      <c r="A94" s="9"/>
      <c r="B94" s="183"/>
      <c r="C94" s="31"/>
      <c r="D94" s="33"/>
      <c r="E94" s="33"/>
      <c r="F94" s="33"/>
      <c r="G94" s="33"/>
      <c r="H94" s="33"/>
      <c r="I94" s="33"/>
      <c r="J94" s="33"/>
    </row>
    <row r="95" spans="1:10" ht="22" hidden="1" customHeight="1">
      <c r="A95" s="9"/>
      <c r="B95" s="183"/>
      <c r="C95" s="31"/>
      <c r="D95" s="33"/>
      <c r="E95" s="33"/>
      <c r="F95" s="33"/>
      <c r="G95" s="33"/>
      <c r="H95" s="33"/>
      <c r="I95" s="33"/>
      <c r="J95" s="33"/>
    </row>
    <row r="96" spans="1:10" ht="22.5" customHeight="1" thickTop="1">
      <c r="A96" s="131"/>
      <c r="B96" s="129"/>
      <c r="C96" s="31"/>
      <c r="D96" s="36"/>
      <c r="E96" s="33"/>
      <c r="F96" s="36"/>
      <c r="G96" s="33"/>
      <c r="H96" s="36"/>
      <c r="I96" s="33"/>
      <c r="J96" s="36"/>
    </row>
    <row r="97" spans="1:10" ht="22.5" customHeight="1">
      <c r="A97" s="278" t="str">
        <f>A56</f>
        <v>บริษัท สากล เอนเนอยี จำกัด (มหาชน) และบริษัทย่อย</v>
      </c>
      <c r="B97" s="278"/>
      <c r="D97" s="33"/>
      <c r="E97" s="247"/>
      <c r="F97" s="33"/>
      <c r="G97" s="247"/>
      <c r="H97" s="33"/>
      <c r="I97" s="247"/>
      <c r="J97" s="33"/>
    </row>
    <row r="98" spans="1:10" ht="22.5" customHeight="1">
      <c r="A98" s="19" t="s">
        <v>73</v>
      </c>
      <c r="D98" s="242"/>
      <c r="E98" s="242"/>
      <c r="F98" s="242"/>
      <c r="G98" s="242"/>
      <c r="H98" s="242"/>
      <c r="I98" s="69"/>
      <c r="J98" s="242"/>
    </row>
    <row r="99" spans="1:10" ht="19" customHeight="1">
      <c r="A99" s="19"/>
      <c r="D99" s="242"/>
      <c r="E99" s="242"/>
      <c r="F99" s="242"/>
      <c r="G99" s="242"/>
      <c r="H99" s="242"/>
      <c r="I99" s="69"/>
      <c r="J99" s="242"/>
    </row>
    <row r="100" spans="1:10" ht="22.5" customHeight="1">
      <c r="A100" s="124"/>
      <c r="B100" s="125"/>
      <c r="C100" s="31"/>
      <c r="D100" s="282" t="s">
        <v>74</v>
      </c>
      <c r="E100" s="282"/>
      <c r="F100" s="282"/>
      <c r="G100" s="248"/>
      <c r="H100" s="282" t="s">
        <v>3</v>
      </c>
      <c r="I100" s="282"/>
      <c r="J100" s="282"/>
    </row>
    <row r="101" spans="1:10" ht="22.5" customHeight="1">
      <c r="A101" s="124"/>
      <c r="B101" s="125"/>
      <c r="C101" s="31"/>
      <c r="D101" s="283" t="s">
        <v>228</v>
      </c>
      <c r="E101" s="284"/>
      <c r="F101" s="284"/>
      <c r="G101" s="249"/>
      <c r="H101" s="283" t="s">
        <v>228</v>
      </c>
      <c r="I101" s="284"/>
      <c r="J101" s="284"/>
    </row>
    <row r="102" spans="1:10" ht="22.5" customHeight="1">
      <c r="A102" s="124"/>
      <c r="B102" s="125"/>
      <c r="C102" s="31"/>
      <c r="D102" s="283" t="s">
        <v>227</v>
      </c>
      <c r="E102" s="284"/>
      <c r="F102" s="284"/>
      <c r="G102" s="249"/>
      <c r="H102" s="283" t="s">
        <v>227</v>
      </c>
      <c r="I102" s="284"/>
      <c r="J102" s="284"/>
    </row>
    <row r="103" spans="1:10" ht="22.5" customHeight="1">
      <c r="A103" s="124"/>
      <c r="B103" s="125"/>
      <c r="C103" s="31"/>
      <c r="D103" s="250">
        <v>2565</v>
      </c>
      <c r="E103" s="251"/>
      <c r="F103" s="250">
        <v>2564</v>
      </c>
      <c r="G103" s="249"/>
      <c r="H103" s="250">
        <v>2565</v>
      </c>
      <c r="I103" s="251"/>
      <c r="J103" s="250">
        <v>2564</v>
      </c>
    </row>
    <row r="104" spans="1:10" ht="22.5" customHeight="1">
      <c r="A104" s="124"/>
      <c r="B104" s="125"/>
      <c r="C104" s="31"/>
      <c r="D104" s="281" t="s">
        <v>8</v>
      </c>
      <c r="E104" s="281"/>
      <c r="F104" s="281"/>
      <c r="G104" s="281"/>
      <c r="H104" s="281"/>
      <c r="I104" s="281"/>
      <c r="J104" s="281"/>
    </row>
    <row r="105" spans="1:10" ht="22.5" hidden="1" customHeight="1">
      <c r="A105" s="38" t="s">
        <v>108</v>
      </c>
      <c r="B105" s="125"/>
      <c r="C105" s="31"/>
      <c r="D105" s="33"/>
      <c r="E105" s="33"/>
      <c r="F105" s="33"/>
      <c r="G105" s="33"/>
      <c r="H105" s="33"/>
      <c r="I105" s="33"/>
      <c r="J105" s="33"/>
    </row>
    <row r="106" spans="1:10" ht="22.5" hidden="1" customHeight="1">
      <c r="A106" s="38" t="s">
        <v>105</v>
      </c>
      <c r="B106" s="125"/>
      <c r="C106" s="31"/>
      <c r="D106" s="33"/>
      <c r="E106" s="33"/>
      <c r="F106" s="33"/>
      <c r="G106" s="33"/>
      <c r="H106" s="33"/>
      <c r="I106" s="33"/>
      <c r="J106" s="33"/>
    </row>
    <row r="107" spans="1:10" ht="22.5" hidden="1" customHeight="1">
      <c r="A107" s="133" t="s">
        <v>109</v>
      </c>
      <c r="B107" s="125"/>
      <c r="C107" s="31"/>
      <c r="D107" s="29"/>
      <c r="E107" s="34"/>
      <c r="F107" s="29"/>
      <c r="G107" s="34"/>
      <c r="H107" s="29"/>
      <c r="I107" s="34"/>
      <c r="J107" s="29"/>
    </row>
    <row r="108" spans="1:10" ht="22.5" hidden="1" customHeight="1">
      <c r="A108" s="132" t="s">
        <v>110</v>
      </c>
      <c r="B108" s="125"/>
      <c r="C108" s="31"/>
      <c r="D108" s="32"/>
      <c r="E108" s="34"/>
      <c r="F108" s="32">
        <v>0</v>
      </c>
      <c r="G108" s="34"/>
      <c r="H108" s="32"/>
      <c r="I108" s="34"/>
      <c r="J108" s="32">
        <v>0</v>
      </c>
    </row>
    <row r="109" spans="1:10" ht="22.5" hidden="1" customHeight="1">
      <c r="A109" s="9" t="s">
        <v>111</v>
      </c>
      <c r="B109" s="125"/>
      <c r="C109" s="31"/>
      <c r="D109" s="134"/>
      <c r="E109" s="33"/>
      <c r="F109" s="134"/>
      <c r="G109" s="33"/>
      <c r="H109" s="134"/>
      <c r="I109" s="33"/>
      <c r="J109" s="134"/>
    </row>
    <row r="110" spans="1:10" ht="22.5" hidden="1" customHeight="1">
      <c r="A110" s="9" t="s">
        <v>105</v>
      </c>
      <c r="B110" s="125"/>
      <c r="C110" s="31"/>
      <c r="D110" s="135">
        <f>SUM(D107:D108)</f>
        <v>0</v>
      </c>
      <c r="E110" s="33"/>
      <c r="F110" s="135">
        <f>SUM(F107:F108)</f>
        <v>0</v>
      </c>
      <c r="G110" s="33"/>
      <c r="H110" s="135">
        <f>SUM(H107:H108)</f>
        <v>0</v>
      </c>
      <c r="I110" s="33"/>
      <c r="J110" s="135">
        <f>SUM(J107:J108)</f>
        <v>0</v>
      </c>
    </row>
    <row r="111" spans="1:10" ht="22.5" hidden="1" customHeight="1">
      <c r="A111" s="9" t="s">
        <v>91</v>
      </c>
      <c r="B111" s="23"/>
      <c r="C111" s="123"/>
      <c r="D111" s="140">
        <f>SUM(D90,D110)</f>
        <v>0</v>
      </c>
      <c r="E111" s="35"/>
      <c r="F111" s="140">
        <f>SUM(F90,F110)</f>
        <v>0</v>
      </c>
      <c r="G111" s="35"/>
      <c r="H111" s="140">
        <f>SUM(H90,H110)</f>
        <v>0</v>
      </c>
      <c r="I111" s="35"/>
      <c r="J111" s="140">
        <f>SUM(J90,J110)</f>
        <v>0</v>
      </c>
    </row>
    <row r="112" spans="1:10" ht="22.5" hidden="1" customHeight="1" thickBot="1">
      <c r="A112" s="127" t="s">
        <v>92</v>
      </c>
      <c r="B112" s="125"/>
      <c r="C112" s="31"/>
      <c r="D112" s="136">
        <f>D111+D83</f>
        <v>12549</v>
      </c>
      <c r="E112" s="33"/>
      <c r="F112" s="136">
        <f>F111+F83</f>
        <v>26130</v>
      </c>
      <c r="G112" s="33"/>
      <c r="H112" s="136">
        <f>H111+H83</f>
        <v>20118</v>
      </c>
      <c r="I112" s="33"/>
      <c r="J112" s="136">
        <f>J111+J83</f>
        <v>-76</v>
      </c>
    </row>
    <row r="113" spans="1:10" ht="22.5" hidden="1" customHeight="1">
      <c r="A113" s="9"/>
      <c r="B113" s="125"/>
      <c r="C113" s="31"/>
      <c r="D113" s="33"/>
      <c r="E113" s="33"/>
      <c r="F113" s="33"/>
      <c r="G113" s="33"/>
      <c r="H113" s="33"/>
      <c r="I113" s="33"/>
      <c r="J113" s="33"/>
    </row>
    <row r="114" spans="1:10" ht="22.5" customHeight="1">
      <c r="A114" s="131" t="s">
        <v>93</v>
      </c>
      <c r="B114" s="129"/>
      <c r="C114" s="31"/>
      <c r="D114" s="36"/>
      <c r="E114" s="33"/>
      <c r="F114" s="36"/>
      <c r="G114" s="33"/>
      <c r="H114" s="36"/>
      <c r="I114" s="33"/>
      <c r="J114" s="36"/>
    </row>
    <row r="115" spans="1:10" ht="22.5" customHeight="1">
      <c r="A115" s="110" t="s">
        <v>112</v>
      </c>
      <c r="B115" s="129"/>
      <c r="C115" s="31"/>
      <c r="D115" s="29">
        <f>D83-D117-D116</f>
        <v>12237</v>
      </c>
      <c r="E115" s="242"/>
      <c r="F115" s="29">
        <v>21529</v>
      </c>
      <c r="G115" s="242"/>
      <c r="H115" s="29">
        <f>H118-H116-H117</f>
        <v>20118</v>
      </c>
      <c r="I115" s="29">
        <f>I83</f>
        <v>0</v>
      </c>
      <c r="J115" s="29">
        <f>J83</f>
        <v>-76</v>
      </c>
    </row>
    <row r="116" spans="1:10" ht="22.5" customHeight="1">
      <c r="A116" s="133" t="s">
        <v>99</v>
      </c>
      <c r="B116" s="129"/>
      <c r="C116" s="31"/>
      <c r="D116" s="29">
        <v>0</v>
      </c>
      <c r="E116" s="242"/>
      <c r="F116" s="29">
        <v>2630</v>
      </c>
      <c r="G116" s="242"/>
      <c r="H116" s="104">
        <v>0</v>
      </c>
      <c r="I116" s="29"/>
      <c r="J116" s="104">
        <v>0</v>
      </c>
    </row>
    <row r="117" spans="1:10" ht="22.5" customHeight="1">
      <c r="A117" s="110" t="s">
        <v>113</v>
      </c>
      <c r="B117" s="129"/>
      <c r="C117" s="31"/>
      <c r="D117" s="32">
        <v>312</v>
      </c>
      <c r="E117" s="34"/>
      <c r="F117" s="32">
        <v>1971</v>
      </c>
      <c r="G117" s="34"/>
      <c r="H117" s="32">
        <v>0</v>
      </c>
      <c r="I117" s="34"/>
      <c r="J117" s="32">
        <v>0</v>
      </c>
    </row>
    <row r="118" spans="1:10" ht="22.5" customHeight="1" thickBot="1">
      <c r="A118" s="124" t="s">
        <v>103</v>
      </c>
      <c r="B118" s="129"/>
      <c r="C118" s="31"/>
      <c r="D118" s="39">
        <f>D83</f>
        <v>12549</v>
      </c>
      <c r="E118" s="33"/>
      <c r="F118" s="39">
        <f>F83</f>
        <v>26130</v>
      </c>
      <c r="G118" s="33"/>
      <c r="H118" s="39">
        <f>H83</f>
        <v>20118</v>
      </c>
      <c r="I118" s="33"/>
      <c r="J118" s="39">
        <f>SUM(J115:J117)</f>
        <v>-76</v>
      </c>
    </row>
    <row r="119" spans="1:10" ht="22.5" customHeight="1" thickTop="1">
      <c r="A119" s="131"/>
      <c r="B119" s="129"/>
      <c r="C119" s="31"/>
      <c r="D119" s="109"/>
      <c r="E119" s="109"/>
      <c r="F119" s="109"/>
      <c r="G119" s="109"/>
      <c r="H119" s="109"/>
      <c r="I119" s="109"/>
      <c r="J119" s="109"/>
    </row>
    <row r="120" spans="1:10" ht="22.5" customHeight="1">
      <c r="A120" s="127" t="s">
        <v>97</v>
      </c>
      <c r="B120" s="125"/>
      <c r="C120" s="31"/>
      <c r="D120" s="34"/>
      <c r="E120" s="34"/>
      <c r="F120" s="34"/>
      <c r="G120" s="34"/>
      <c r="H120" s="34"/>
      <c r="I120" s="34"/>
      <c r="J120" s="34"/>
    </row>
    <row r="121" spans="1:10" ht="22.5" customHeight="1">
      <c r="A121" s="110" t="s">
        <v>98</v>
      </c>
      <c r="B121" s="125"/>
      <c r="C121" s="31"/>
      <c r="D121" s="29">
        <f>D124-D122-D123</f>
        <v>12237</v>
      </c>
      <c r="E121" s="34"/>
      <c r="F121" s="29">
        <v>21529</v>
      </c>
      <c r="G121" s="34"/>
      <c r="H121" s="29">
        <f>H124-H122-H123</f>
        <v>20118</v>
      </c>
      <c r="I121" s="34"/>
      <c r="J121" s="29">
        <f>J111+J115</f>
        <v>-76</v>
      </c>
    </row>
    <row r="122" spans="1:10" ht="22.5" customHeight="1">
      <c r="A122" s="133" t="s">
        <v>95</v>
      </c>
      <c r="B122" s="125"/>
      <c r="C122" s="31"/>
      <c r="D122" s="29">
        <f>D116</f>
        <v>0</v>
      </c>
      <c r="E122" s="34"/>
      <c r="F122" s="29">
        <v>2630</v>
      </c>
      <c r="G122" s="34"/>
      <c r="H122" s="104">
        <v>0</v>
      </c>
      <c r="I122" s="34"/>
      <c r="J122" s="104">
        <v>0</v>
      </c>
    </row>
    <row r="123" spans="1:10" ht="22.5" customHeight="1">
      <c r="A123" s="110" t="s">
        <v>100</v>
      </c>
      <c r="B123" s="125"/>
      <c r="C123" s="31"/>
      <c r="D123" s="32">
        <v>312</v>
      </c>
      <c r="E123" s="34"/>
      <c r="F123" s="32">
        <v>1971</v>
      </c>
      <c r="G123" s="34"/>
      <c r="H123" s="32">
        <v>0</v>
      </c>
      <c r="I123" s="34"/>
      <c r="J123" s="32">
        <v>0</v>
      </c>
    </row>
    <row r="124" spans="1:10" ht="22.5" customHeight="1" thickBot="1">
      <c r="A124" s="127" t="s">
        <v>92</v>
      </c>
      <c r="B124" s="125"/>
      <c r="C124" s="31"/>
      <c r="D124" s="137">
        <f>D112</f>
        <v>12549</v>
      </c>
      <c r="E124" s="33"/>
      <c r="F124" s="137">
        <f>F112</f>
        <v>26130</v>
      </c>
      <c r="G124" s="33"/>
      <c r="H124" s="137">
        <f>H83</f>
        <v>20118</v>
      </c>
      <c r="I124" s="33"/>
      <c r="J124" s="137">
        <f>SUM(J121:J123)</f>
        <v>-76</v>
      </c>
    </row>
    <row r="125" spans="1:10" ht="22.5" customHeight="1" thickTop="1">
      <c r="A125" s="131"/>
      <c r="B125" s="129"/>
      <c r="C125" s="31"/>
      <c r="D125" s="36"/>
      <c r="E125" s="33"/>
      <c r="F125" s="36"/>
      <c r="G125" s="33"/>
      <c r="H125" s="36"/>
      <c r="I125" s="33"/>
      <c r="J125" s="36"/>
    </row>
    <row r="126" spans="1:10" ht="25" customHeight="1" thickBot="1">
      <c r="A126" s="131" t="s">
        <v>114</v>
      </c>
      <c r="B126" s="129"/>
      <c r="C126" s="31"/>
      <c r="D126" s="156">
        <f>D115/1116000</f>
        <v>1.096505376344086E-2</v>
      </c>
      <c r="E126" s="157"/>
      <c r="F126" s="156">
        <v>2.1293135933267201E-2</v>
      </c>
      <c r="G126" s="157"/>
      <c r="H126" s="156">
        <f>H115/1116000</f>
        <v>1.8026881720430106E-2</v>
      </c>
      <c r="I126" s="157"/>
      <c r="J126" s="156">
        <v>-7.5167371031088632E-5</v>
      </c>
    </row>
    <row r="127" spans="1:10" ht="22.5" customHeight="1" thickTop="1" thickBot="1">
      <c r="A127" s="9" t="s">
        <v>225</v>
      </c>
      <c r="D127" s="156">
        <f>D126</f>
        <v>1.096505376344086E-2</v>
      </c>
      <c r="E127" s="158"/>
      <c r="F127" s="156">
        <f>F126</f>
        <v>2.1293135933267201E-2</v>
      </c>
      <c r="G127" s="158"/>
      <c r="H127" s="156">
        <f>H126</f>
        <v>1.8026881720430106E-2</v>
      </c>
      <c r="I127" s="158"/>
      <c r="J127" s="156">
        <f>J126</f>
        <v>-7.5167371031088632E-5</v>
      </c>
    </row>
    <row r="128" spans="1:10" ht="22.5" customHeight="1" thickTop="1">
      <c r="H128" s="242"/>
    </row>
    <row r="129" spans="1:10" ht="22.5" customHeight="1">
      <c r="A129" s="131"/>
      <c r="B129" s="125"/>
      <c r="C129" s="31"/>
      <c r="D129" s="138"/>
      <c r="E129" s="138"/>
      <c r="F129" s="138"/>
      <c r="G129" s="138"/>
      <c r="H129" s="138"/>
      <c r="I129" s="138"/>
      <c r="J129" s="138"/>
    </row>
  </sheetData>
  <mergeCells count="32">
    <mergeCell ref="D104:J104"/>
    <mergeCell ref="D100:F100"/>
    <mergeCell ref="H100:J100"/>
    <mergeCell ref="D101:F101"/>
    <mergeCell ref="H101:J101"/>
    <mergeCell ref="D102:F102"/>
    <mergeCell ref="H102:J102"/>
    <mergeCell ref="A97:B97"/>
    <mergeCell ref="D38:F38"/>
    <mergeCell ref="H38:J38"/>
    <mergeCell ref="D40:J40"/>
    <mergeCell ref="A56:B56"/>
    <mergeCell ref="D59:F59"/>
    <mergeCell ref="H59:J59"/>
    <mergeCell ref="D60:F60"/>
    <mergeCell ref="H60:J60"/>
    <mergeCell ref="D61:F61"/>
    <mergeCell ref="H61:J61"/>
    <mergeCell ref="D63:J63"/>
    <mergeCell ref="D8:J8"/>
    <mergeCell ref="A33:B33"/>
    <mergeCell ref="D36:F36"/>
    <mergeCell ref="H36:J36"/>
    <mergeCell ref="D37:F37"/>
    <mergeCell ref="H37:J37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4" manualBreakCount="4">
    <brk id="32" max="9" man="1"/>
    <brk id="55" max="9" man="1"/>
    <brk id="96" max="9" man="1"/>
    <brk id="1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F43-1F75-44EC-B93E-5C3B4B33556C}">
  <sheetPr codeName="Sheet4">
    <tabColor rgb="FF002060"/>
  </sheetPr>
  <dimension ref="A1:AY64"/>
  <sheetViews>
    <sheetView showGridLines="0" zoomScale="70" zoomScaleNormal="70" workbookViewId="0">
      <selection activeCell="U1" sqref="U1"/>
    </sheetView>
  </sheetViews>
  <sheetFormatPr defaultRowHeight="21.5"/>
  <cols>
    <col min="2" max="2" width="46.796875" customWidth="1"/>
    <col min="3" max="3" width="9.59765625" bestFit="1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3.59765625" customWidth="1"/>
    <col min="9" max="9" width="1.09765625" customWidth="1"/>
    <col min="10" max="10" width="13.59765625" customWidth="1"/>
    <col min="11" max="11" width="1.0976562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7" customWidth="1"/>
    <col min="17" max="17" width="1.09765625" customWidth="1"/>
    <col min="18" max="18" width="16.3984375" customWidth="1"/>
    <col min="19" max="19" width="1.09765625" customWidth="1"/>
    <col min="20" max="20" width="14.3984375" customWidth="1"/>
    <col min="21" max="21" width="12.8984375" customWidth="1"/>
  </cols>
  <sheetData>
    <row r="1" spans="1:51" s="43" customFormat="1" ht="22.5" customHeight="1">
      <c r="A1" s="40" t="s">
        <v>0</v>
      </c>
      <c r="B1" s="41"/>
      <c r="C1" s="42"/>
    </row>
    <row r="2" spans="1:51" s="43" customFormat="1" ht="22.5" customHeight="1">
      <c r="A2" s="40" t="s">
        <v>115</v>
      </c>
      <c r="B2" s="41"/>
      <c r="C2" s="42"/>
      <c r="D2" s="41"/>
      <c r="E2" s="41"/>
      <c r="F2" s="41"/>
      <c r="G2" s="41"/>
      <c r="H2" s="41"/>
      <c r="I2" s="41"/>
      <c r="J2" s="41"/>
      <c r="L2" s="41"/>
      <c r="M2" s="41"/>
    </row>
    <row r="3" spans="1:51" s="43" customFormat="1" ht="22.5" customHeight="1">
      <c r="A3" s="45"/>
      <c r="B3" s="4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51" s="43" customFormat="1" ht="22.5" customHeight="1">
      <c r="A4" s="45"/>
      <c r="C4" s="46"/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</row>
    <row r="5" spans="1:51" s="43" customFormat="1" ht="22.5" customHeight="1">
      <c r="A5" s="45"/>
      <c r="C5" s="46"/>
      <c r="D5" s="141"/>
      <c r="E5" s="141"/>
      <c r="F5" s="141"/>
      <c r="G5" s="141"/>
      <c r="H5" s="141"/>
      <c r="I5" s="141"/>
      <c r="J5" s="141"/>
      <c r="K5" s="141"/>
      <c r="L5" s="112" t="s">
        <v>116</v>
      </c>
      <c r="M5" s="141"/>
      <c r="N5" s="141"/>
      <c r="O5" s="141"/>
      <c r="P5" s="141"/>
      <c r="Q5" s="141"/>
      <c r="R5" s="141"/>
      <c r="S5" s="141"/>
      <c r="T5" s="141"/>
    </row>
    <row r="6" spans="1:51" s="43" customFormat="1" ht="22.5" customHeight="1">
      <c r="A6" s="45"/>
      <c r="B6" s="46"/>
      <c r="C6" s="47"/>
      <c r="D6" s="48" t="s">
        <v>117</v>
      </c>
      <c r="E6" s="48"/>
      <c r="F6" s="48"/>
      <c r="G6" s="48"/>
      <c r="H6" s="286" t="s">
        <v>118</v>
      </c>
      <c r="I6" s="286"/>
      <c r="J6" s="286"/>
      <c r="K6" s="48"/>
      <c r="L6" s="112" t="s">
        <v>119</v>
      </c>
      <c r="M6" s="48"/>
      <c r="N6" s="50" t="s">
        <v>120</v>
      </c>
      <c r="O6" s="49"/>
      <c r="P6" s="112" t="s">
        <v>121</v>
      </c>
      <c r="Q6" s="49"/>
      <c r="R6" s="49"/>
      <c r="S6" s="48"/>
    </row>
    <row r="7" spans="1:51" s="43" customFormat="1" ht="22.5" customHeight="1">
      <c r="A7" s="45"/>
      <c r="C7" s="46"/>
      <c r="D7" s="48" t="s">
        <v>122</v>
      </c>
      <c r="E7" s="48"/>
      <c r="F7" s="50" t="s">
        <v>123</v>
      </c>
      <c r="G7" s="50"/>
      <c r="H7" s="48" t="s">
        <v>124</v>
      </c>
      <c r="I7" s="48"/>
      <c r="J7" s="48" t="s">
        <v>125</v>
      </c>
      <c r="K7" s="48"/>
      <c r="L7" s="143" t="s">
        <v>126</v>
      </c>
      <c r="M7" s="48"/>
      <c r="N7" s="52" t="s">
        <v>127</v>
      </c>
      <c r="O7" s="50"/>
      <c r="P7" s="50" t="s">
        <v>128</v>
      </c>
      <c r="Q7" s="50"/>
      <c r="R7" s="50" t="s">
        <v>129</v>
      </c>
      <c r="S7" s="48"/>
      <c r="T7" s="51" t="s">
        <v>120</v>
      </c>
    </row>
    <row r="8" spans="1:51" s="43" customFormat="1" ht="22.5" customHeight="1">
      <c r="A8" s="45"/>
      <c r="B8" s="23"/>
      <c r="C8" s="46"/>
      <c r="D8" s="48" t="s">
        <v>130</v>
      </c>
      <c r="E8" s="48"/>
      <c r="F8" s="50" t="s">
        <v>131</v>
      </c>
      <c r="G8" s="50"/>
      <c r="H8" s="48" t="s">
        <v>132</v>
      </c>
      <c r="I8" s="48"/>
      <c r="J8" s="48" t="s">
        <v>133</v>
      </c>
      <c r="K8" s="48"/>
      <c r="L8" s="112" t="s">
        <v>134</v>
      </c>
      <c r="M8" s="48"/>
      <c r="N8" s="52" t="s">
        <v>135</v>
      </c>
      <c r="O8" s="52"/>
      <c r="P8" s="52" t="s">
        <v>136</v>
      </c>
      <c r="Q8" s="51"/>
      <c r="R8" s="52" t="s">
        <v>137</v>
      </c>
      <c r="S8" s="48"/>
      <c r="T8" s="48" t="s">
        <v>127</v>
      </c>
    </row>
    <row r="9" spans="1:51" s="43" customFormat="1" ht="22.5" customHeight="1">
      <c r="A9" s="45"/>
      <c r="B9" s="23"/>
      <c r="C9" s="23"/>
      <c r="D9" s="287" t="s">
        <v>8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51" s="43" customFormat="1" ht="22.5" customHeight="1">
      <c r="A10" s="288" t="s">
        <v>229</v>
      </c>
      <c r="B10" s="288"/>
      <c r="C10" s="23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51" s="43" customFormat="1" ht="22.5" hidden="1" customHeight="1">
      <c r="A11" s="41" t="s">
        <v>138</v>
      </c>
      <c r="B11" s="46"/>
      <c r="C11" s="23"/>
      <c r="D11" s="35">
        <v>465000</v>
      </c>
      <c r="E11" s="35"/>
      <c r="F11" s="35">
        <v>297619</v>
      </c>
      <c r="G11" s="35"/>
      <c r="H11" s="35">
        <v>33568</v>
      </c>
      <c r="I11" s="35"/>
      <c r="J11" s="35">
        <v>133735</v>
      </c>
      <c r="K11" s="35"/>
      <c r="L11" s="35">
        <v>0</v>
      </c>
      <c r="M11" s="35"/>
      <c r="N11" s="35">
        <f>SUM(D11:M11)</f>
        <v>929922</v>
      </c>
      <c r="O11" s="35"/>
      <c r="P11" s="35">
        <v>0</v>
      </c>
      <c r="Q11" s="56"/>
      <c r="R11" s="35">
        <v>73659</v>
      </c>
      <c r="S11" s="56"/>
      <c r="T11" s="35">
        <f>SUM(N11:S11)</f>
        <v>1003581</v>
      </c>
    </row>
    <row r="12" spans="1:51" s="24" customFormat="1" ht="22.5" hidden="1" customHeight="1">
      <c r="A12" s="113" t="s">
        <v>139</v>
      </c>
      <c r="B12" s="114"/>
      <c r="C12" s="46"/>
      <c r="D12" s="111">
        <v>0</v>
      </c>
      <c r="E12" s="111"/>
      <c r="F12" s="111">
        <v>0</v>
      </c>
      <c r="G12" s="111"/>
      <c r="H12" s="111">
        <v>0</v>
      </c>
      <c r="I12" s="111"/>
      <c r="J12" s="111">
        <v>0</v>
      </c>
      <c r="K12" s="111"/>
      <c r="L12" s="111">
        <v>0</v>
      </c>
      <c r="M12" s="111"/>
      <c r="N12" s="35">
        <f>SUM(F12:M12)</f>
        <v>0</v>
      </c>
      <c r="O12" s="111"/>
      <c r="P12" s="111">
        <v>59911</v>
      </c>
      <c r="Q12" s="111"/>
      <c r="R12" s="111">
        <v>0</v>
      </c>
      <c r="S12" s="111"/>
      <c r="T12" s="35">
        <f>SUM(N12:S12)</f>
        <v>59911</v>
      </c>
    </row>
    <row r="13" spans="1:51" s="43" customFormat="1" ht="19.5" customHeight="1">
      <c r="A13" s="236" t="s">
        <v>208</v>
      </c>
      <c r="B13" s="46"/>
      <c r="C13" s="55"/>
      <c r="D13" s="36">
        <f>SUM(D11:D12)</f>
        <v>465000</v>
      </c>
      <c r="E13" s="35"/>
      <c r="F13" s="36">
        <f>SUM(F11:F12)</f>
        <v>297619</v>
      </c>
      <c r="G13" s="35"/>
      <c r="H13" s="36">
        <f>SUM(H11:H12)</f>
        <v>33568</v>
      </c>
      <c r="I13" s="35"/>
      <c r="J13" s="36">
        <f>SUM(J11:J12)</f>
        <v>133735</v>
      </c>
      <c r="K13" s="35"/>
      <c r="L13" s="36">
        <f>SUM(L11:L12)</f>
        <v>0</v>
      </c>
      <c r="M13" s="35"/>
      <c r="N13" s="36">
        <f>SUM(N11:N12)</f>
        <v>929922</v>
      </c>
      <c r="O13" s="35"/>
      <c r="P13" s="36">
        <f>SUM(P11:P12)</f>
        <v>59911</v>
      </c>
      <c r="Q13" s="229"/>
      <c r="R13" s="36">
        <f>SUM(R11:R12)</f>
        <v>73659</v>
      </c>
      <c r="S13" s="229"/>
      <c r="T13" s="36">
        <f>SUM(T11:T12)</f>
        <v>1063492</v>
      </c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</row>
    <row r="14" spans="1:51" s="43" customFormat="1" ht="14.5" customHeight="1">
      <c r="A14" s="54"/>
      <c r="B14" s="46"/>
      <c r="C14" s="5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67"/>
      <c r="O14" s="67"/>
      <c r="P14" s="67"/>
      <c r="Q14" s="56"/>
      <c r="R14" s="67"/>
      <c r="S14" s="56"/>
      <c r="T14" s="56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s="43" customFormat="1" ht="22.5" customHeight="1">
      <c r="A15" s="41" t="s">
        <v>140</v>
      </c>
      <c r="B15" s="46"/>
      <c r="C15" s="5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53"/>
      <c r="O15" s="53"/>
      <c r="P15" s="53"/>
      <c r="Q15" s="53"/>
      <c r="R15" s="53"/>
      <c r="S15" s="53"/>
      <c r="T15" s="53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s="43" customFormat="1" ht="22.5" customHeight="1">
      <c r="A16" s="91" t="s">
        <v>141</v>
      </c>
      <c r="B16" s="46"/>
      <c r="C16" s="46"/>
      <c r="E16" s="35"/>
      <c r="F16" s="35"/>
      <c r="G16" s="35"/>
      <c r="H16" s="35"/>
      <c r="I16" s="35"/>
      <c r="J16" s="35"/>
      <c r="K16" s="35"/>
      <c r="L16" s="35"/>
      <c r="M16" s="35"/>
      <c r="N16" s="56"/>
      <c r="O16" s="56"/>
      <c r="P16" s="56"/>
      <c r="Q16" s="53"/>
      <c r="R16" s="35"/>
      <c r="S16" s="53"/>
      <c r="T16" s="58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s="43" customFormat="1" ht="22.5" customHeight="1">
      <c r="A17" s="75" t="s">
        <v>142</v>
      </c>
      <c r="B17" s="46"/>
      <c r="C17" s="46"/>
      <c r="D17" s="89">
        <v>93000</v>
      </c>
      <c r="E17" s="89"/>
      <c r="F17" s="89">
        <v>55800</v>
      </c>
      <c r="G17" s="35"/>
      <c r="H17" s="35">
        <v>0</v>
      </c>
      <c r="I17" s="35"/>
      <c r="J17" s="35">
        <v>0</v>
      </c>
      <c r="K17" s="35"/>
      <c r="L17" s="35">
        <v>0</v>
      </c>
      <c r="M17" s="35"/>
      <c r="N17" s="35">
        <f>SUM(D17:M17)</f>
        <v>148800</v>
      </c>
      <c r="O17" s="35"/>
      <c r="P17" s="35">
        <v>0</v>
      </c>
      <c r="Q17" s="53"/>
      <c r="R17" s="35">
        <v>0</v>
      </c>
      <c r="S17" s="53"/>
      <c r="T17" s="35">
        <f t="shared" ref="T17:T18" si="0">SUM(N17:S17)</f>
        <v>148800</v>
      </c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s="43" customFormat="1" ht="22.5" customHeight="1">
      <c r="A18" s="54" t="s">
        <v>143</v>
      </c>
      <c r="B18" s="46"/>
      <c r="C18" s="46"/>
      <c r="D18" s="35">
        <v>0</v>
      </c>
      <c r="E18" s="35"/>
      <c r="F18" s="35">
        <v>0</v>
      </c>
      <c r="G18" s="35"/>
      <c r="H18" s="35">
        <v>0</v>
      </c>
      <c r="I18" s="35"/>
      <c r="J18" s="106">
        <f>-13949000/1000</f>
        <v>-13949</v>
      </c>
      <c r="K18" s="35"/>
      <c r="L18" s="35">
        <v>0</v>
      </c>
      <c r="M18" s="35"/>
      <c r="N18" s="35">
        <f>SUM(D18:M18)</f>
        <v>-13949</v>
      </c>
      <c r="O18" s="56"/>
      <c r="P18" s="111">
        <v>0</v>
      </c>
      <c r="Q18" s="53"/>
      <c r="R18" s="35">
        <v>0</v>
      </c>
      <c r="S18" s="53"/>
      <c r="T18" s="35">
        <f t="shared" si="0"/>
        <v>-13949</v>
      </c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s="43" customFormat="1" ht="22.5" customHeight="1">
      <c r="A19" s="94" t="s">
        <v>144</v>
      </c>
      <c r="B19" s="46"/>
      <c r="C19" s="55"/>
      <c r="D19" s="22">
        <f>SUM(D17:D18)</f>
        <v>93000</v>
      </c>
      <c r="E19" s="53"/>
      <c r="F19" s="22">
        <f>SUM(F16:F18)</f>
        <v>55800</v>
      </c>
      <c r="G19" s="62"/>
      <c r="H19" s="59">
        <f>SUM(H16:H18)</f>
        <v>0</v>
      </c>
      <c r="I19" s="53"/>
      <c r="J19" s="22">
        <f>SUM(J16:J18)</f>
        <v>-13949</v>
      </c>
      <c r="K19" s="53"/>
      <c r="L19" s="59">
        <f>SUM(L16:L18)</f>
        <v>0</v>
      </c>
      <c r="M19" s="53"/>
      <c r="N19" s="22">
        <f>SUM(N16:N18)</f>
        <v>134851</v>
      </c>
      <c r="O19" s="36"/>
      <c r="P19" s="22">
        <f>SUM(P16:P18)</f>
        <v>0</v>
      </c>
      <c r="Q19" s="53"/>
      <c r="R19" s="22">
        <f>SUM(R16:R18)</f>
        <v>0</v>
      </c>
      <c r="S19" s="53"/>
      <c r="T19" s="22">
        <f>SUM(N19:R19)</f>
        <v>134851</v>
      </c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s="43" customFormat="1" ht="14.5" customHeight="1">
      <c r="A20" s="38"/>
      <c r="B20" s="46"/>
      <c r="C20" s="55"/>
      <c r="D20" s="62"/>
      <c r="E20" s="53"/>
      <c r="F20" s="62"/>
      <c r="G20" s="62"/>
      <c r="H20" s="62"/>
      <c r="I20" s="53"/>
      <c r="J20" s="36"/>
      <c r="K20" s="53"/>
      <c r="L20" s="62"/>
      <c r="M20" s="53"/>
      <c r="N20" s="36"/>
      <c r="O20" s="36"/>
      <c r="P20" s="36"/>
      <c r="Q20" s="53"/>
      <c r="R20" s="36"/>
      <c r="S20" s="53"/>
      <c r="T20" s="36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s="43" customFormat="1" ht="22.5" customHeight="1">
      <c r="A21" s="38" t="s">
        <v>145</v>
      </c>
      <c r="B21" s="46"/>
      <c r="C21" s="55"/>
      <c r="D21" s="62"/>
      <c r="E21" s="53"/>
      <c r="F21" s="62"/>
      <c r="G21" s="62"/>
      <c r="H21" s="62"/>
      <c r="I21" s="53"/>
      <c r="J21" s="36"/>
      <c r="K21" s="53"/>
      <c r="L21" s="62"/>
      <c r="M21" s="53"/>
      <c r="N21" s="36"/>
      <c r="O21" s="36"/>
      <c r="P21" s="36"/>
      <c r="Q21" s="53"/>
      <c r="R21" s="36"/>
      <c r="S21" s="53"/>
      <c r="T21" s="36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s="43" customFormat="1" ht="22.5" customHeight="1">
      <c r="A22" s="60" t="s">
        <v>146</v>
      </c>
      <c r="B22" s="46"/>
      <c r="C22" s="46"/>
      <c r="D22" s="58">
        <v>0</v>
      </c>
      <c r="E22" s="56"/>
      <c r="F22" s="58">
        <v>0</v>
      </c>
      <c r="G22" s="58"/>
      <c r="H22" s="58">
        <v>0</v>
      </c>
      <c r="I22" s="56"/>
      <c r="J22" s="58">
        <v>0</v>
      </c>
      <c r="K22" s="56"/>
      <c r="L22" s="58">
        <v>0</v>
      </c>
      <c r="M22" s="56"/>
      <c r="N22" s="35">
        <f>SUM(D22:M22)</f>
        <v>0</v>
      </c>
      <c r="O22" s="36"/>
      <c r="P22" s="58">
        <v>0</v>
      </c>
      <c r="Q22" s="53"/>
      <c r="R22" s="35">
        <v>-555</v>
      </c>
      <c r="S22" s="53"/>
      <c r="T22" s="35">
        <f>SUM(N22:S22)</f>
        <v>-555</v>
      </c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s="43" customFormat="1" ht="22.5" customHeight="1">
      <c r="A23" s="60" t="s">
        <v>147</v>
      </c>
      <c r="B23" s="46"/>
      <c r="C23" s="46"/>
      <c r="D23" s="58">
        <v>0</v>
      </c>
      <c r="E23" s="56"/>
      <c r="F23" s="58">
        <v>0</v>
      </c>
      <c r="G23" s="58"/>
      <c r="H23" s="58">
        <v>0</v>
      </c>
      <c r="I23" s="56"/>
      <c r="J23" s="58">
        <v>0</v>
      </c>
      <c r="K23" s="56"/>
      <c r="L23" s="35">
        <v>-82459</v>
      </c>
      <c r="M23" s="56"/>
      <c r="N23" s="35">
        <f>SUM(D23:M23)</f>
        <v>-82459</v>
      </c>
      <c r="O23" s="35"/>
      <c r="P23" s="35">
        <v>-62541</v>
      </c>
      <c r="Q23" s="56"/>
      <c r="R23" s="35">
        <v>0</v>
      </c>
      <c r="S23" s="148"/>
      <c r="T23" s="35">
        <f>SUM(N23:S23)</f>
        <v>-145000</v>
      </c>
      <c r="U23" s="115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s="43" customFormat="1" ht="22.5" customHeight="1">
      <c r="A24" s="9" t="s">
        <v>209</v>
      </c>
      <c r="B24" s="46"/>
      <c r="C24" s="55"/>
      <c r="D24" s="59">
        <f>SUM(D22:D23)</f>
        <v>0</v>
      </c>
      <c r="E24" s="53"/>
      <c r="F24" s="59">
        <f>SUM(F22:F23)</f>
        <v>0</v>
      </c>
      <c r="G24" s="62"/>
      <c r="H24" s="59">
        <f>SUM(H22:H23)</f>
        <v>0</v>
      </c>
      <c r="I24" s="53"/>
      <c r="J24" s="59">
        <f>SUM(J22:J23)</f>
        <v>0</v>
      </c>
      <c r="K24" s="53"/>
      <c r="L24" s="22">
        <f>SUM(L22:L23)</f>
        <v>-82459</v>
      </c>
      <c r="M24" s="53"/>
      <c r="N24" s="22">
        <f>SUM(N22:N23)</f>
        <v>-82459</v>
      </c>
      <c r="O24" s="36"/>
      <c r="P24" s="22">
        <f>SUM(P22:P23)</f>
        <v>-62541</v>
      </c>
      <c r="Q24" s="53"/>
      <c r="R24" s="22">
        <f>SUM(R22:R23)</f>
        <v>-555</v>
      </c>
      <c r="S24" s="149"/>
      <c r="T24" s="22">
        <f>SUM(T22:T23)</f>
        <v>-145555</v>
      </c>
      <c r="U24" s="44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s="43" customFormat="1" ht="14.5" customHeight="1">
      <c r="A25" s="9"/>
      <c r="B25" s="46"/>
      <c r="C25" s="55"/>
      <c r="D25" s="62"/>
      <c r="E25" s="53"/>
      <c r="F25" s="62"/>
      <c r="G25" s="62"/>
      <c r="H25" s="62"/>
      <c r="I25" s="53"/>
      <c r="J25" s="150"/>
      <c r="K25" s="53"/>
      <c r="L25" s="62"/>
      <c r="M25" s="53"/>
      <c r="N25" s="150"/>
      <c r="O25" s="150"/>
      <c r="P25" s="150"/>
      <c r="Q25" s="53"/>
      <c r="R25" s="62"/>
      <c r="S25" s="53"/>
      <c r="T25" s="62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s="43" customFormat="1" ht="22.5" customHeight="1">
      <c r="A26" s="9" t="s">
        <v>210</v>
      </c>
      <c r="B26" s="46"/>
      <c r="C26" s="46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s="43" customFormat="1" ht="22.5" customHeight="1">
      <c r="A27" s="60" t="s">
        <v>150</v>
      </c>
      <c r="B27" s="46"/>
      <c r="C27" s="46"/>
      <c r="D27" s="35">
        <v>0</v>
      </c>
      <c r="E27" s="35"/>
      <c r="F27" s="35">
        <v>0</v>
      </c>
      <c r="G27" s="35"/>
      <c r="H27" s="35">
        <v>0</v>
      </c>
      <c r="I27" s="146"/>
      <c r="J27" s="35">
        <f>'2'!F115</f>
        <v>21529</v>
      </c>
      <c r="K27" s="146"/>
      <c r="L27" s="35">
        <v>0</v>
      </c>
      <c r="M27" s="145"/>
      <c r="N27" s="67">
        <f>SUM(D27:M27)</f>
        <v>21529</v>
      </c>
      <c r="O27" s="67"/>
      <c r="P27" s="67">
        <f>'2'!F116</f>
        <v>2630</v>
      </c>
      <c r="Q27" s="35"/>
      <c r="R27" s="35">
        <f>'2'!F123</f>
        <v>1971</v>
      </c>
      <c r="S27" s="53"/>
      <c r="T27" s="111">
        <f>SUM(N27:R27)</f>
        <v>26130</v>
      </c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s="43" customFormat="1" ht="22.5" customHeight="1">
      <c r="A28" s="60" t="s">
        <v>151</v>
      </c>
      <c r="B28" s="46"/>
      <c r="C28" s="46"/>
      <c r="D28" s="35">
        <v>0</v>
      </c>
      <c r="E28" s="35"/>
      <c r="F28" s="35">
        <v>0</v>
      </c>
      <c r="G28" s="35"/>
      <c r="H28" s="35">
        <v>0</v>
      </c>
      <c r="I28" s="146"/>
      <c r="J28" s="35">
        <f>'2'!D110</f>
        <v>0</v>
      </c>
      <c r="K28" s="147"/>
      <c r="L28" s="35">
        <v>0</v>
      </c>
      <c r="M28" s="145"/>
      <c r="N28" s="11">
        <f>SUM(D28:M28)</f>
        <v>0</v>
      </c>
      <c r="O28" s="11"/>
      <c r="P28" s="11">
        <f>SUM(F28:N28)</f>
        <v>0</v>
      </c>
      <c r="Q28" s="35"/>
      <c r="R28" s="61">
        <v>0</v>
      </c>
      <c r="S28" s="53"/>
      <c r="T28" s="144">
        <f>SUM(N28:R28)</f>
        <v>0</v>
      </c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s="43" customFormat="1" ht="22.5" customHeight="1">
      <c r="A29" s="9" t="s">
        <v>211</v>
      </c>
      <c r="B29" s="46"/>
      <c r="C29" s="46"/>
      <c r="D29" s="59">
        <f>SUM(D27:D28)</f>
        <v>0</v>
      </c>
      <c r="E29" s="62"/>
      <c r="F29" s="59">
        <f>SUM(F27:F28)</f>
        <v>0</v>
      </c>
      <c r="G29" s="62"/>
      <c r="H29" s="59">
        <f>SUM(H27:H28)</f>
        <v>0</v>
      </c>
      <c r="I29" s="53"/>
      <c r="J29" s="22">
        <f>SUM(J27:J28)</f>
        <v>21529</v>
      </c>
      <c r="K29" s="53"/>
      <c r="L29" s="59">
        <f>SUM(L27:L28)</f>
        <v>0</v>
      </c>
      <c r="M29" s="63"/>
      <c r="N29" s="22">
        <f>SUM(D29:M29)</f>
        <v>21529</v>
      </c>
      <c r="O29" s="36"/>
      <c r="P29" s="22">
        <f>SUM(P27:P28)</f>
        <v>2630</v>
      </c>
      <c r="Q29" s="53"/>
      <c r="R29" s="22">
        <f>SUM(R27:R28)</f>
        <v>1971</v>
      </c>
      <c r="S29" s="53"/>
      <c r="T29" s="22">
        <f>SUM(N29:R29)</f>
        <v>26130</v>
      </c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s="43" customFormat="1" ht="14.5" customHeight="1">
      <c r="A30" s="9"/>
      <c r="B30" s="46"/>
      <c r="C30" s="46"/>
      <c r="D30" s="62"/>
      <c r="E30" s="62"/>
      <c r="F30" s="62"/>
      <c r="G30" s="62"/>
      <c r="H30" s="62"/>
      <c r="I30" s="53"/>
      <c r="J30" s="53"/>
      <c r="K30" s="53"/>
      <c r="L30" s="62"/>
      <c r="M30" s="63"/>
      <c r="N30" s="36"/>
      <c r="O30" s="36"/>
      <c r="P30" s="36"/>
      <c r="Q30" s="53"/>
      <c r="R30" s="36"/>
      <c r="S30" s="53"/>
      <c r="T30" s="53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s="43" customFormat="1" ht="22.5" customHeight="1" thickBot="1">
      <c r="A31" s="288" t="s">
        <v>230</v>
      </c>
      <c r="B31" s="288"/>
      <c r="C31" s="55"/>
      <c r="D31" s="64">
        <f>D13+D19+D29+D24</f>
        <v>558000</v>
      </c>
      <c r="E31" s="65"/>
      <c r="F31" s="64">
        <f>F13+F19+F29+F24</f>
        <v>353419</v>
      </c>
      <c r="G31" s="65"/>
      <c r="H31" s="64">
        <f>H13+H19+H29+H24</f>
        <v>33568</v>
      </c>
      <c r="I31" s="66"/>
      <c r="J31" s="64">
        <f>J13+J19+J29+J24</f>
        <v>141315</v>
      </c>
      <c r="K31" s="66"/>
      <c r="L31" s="39">
        <f>L13+L19+L29+L24</f>
        <v>-82459</v>
      </c>
      <c r="M31" s="66"/>
      <c r="N31" s="64">
        <f>N13+N19+N29+N24</f>
        <v>1003843</v>
      </c>
      <c r="O31" s="65"/>
      <c r="P31" s="64">
        <f>P13+P19+P29+P24</f>
        <v>0</v>
      </c>
      <c r="Q31" s="65"/>
      <c r="R31" s="64">
        <f>R13+R19+R29+R24</f>
        <v>75075</v>
      </c>
      <c r="S31" s="66"/>
      <c r="T31" s="64">
        <f>SUM(N31:R31)</f>
        <v>1078918</v>
      </c>
      <c r="U31" s="44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s="43" customFormat="1" ht="22.5" customHeight="1" thickTop="1">
      <c r="C32" s="4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s="43" customFormat="1" ht="22.5" customHeight="1">
      <c r="A33" s="40" t="s">
        <v>0</v>
      </c>
      <c r="B33" s="41"/>
      <c r="C33" s="42"/>
    </row>
    <row r="34" spans="1:51" s="43" customFormat="1" ht="22.5" customHeight="1">
      <c r="A34" s="40" t="s">
        <v>115</v>
      </c>
      <c r="B34" s="41"/>
      <c r="C34" s="42"/>
      <c r="D34" s="41"/>
      <c r="E34" s="41"/>
      <c r="F34" s="41"/>
      <c r="G34" s="41"/>
      <c r="H34" s="41"/>
      <c r="I34" s="41"/>
      <c r="J34" s="41"/>
      <c r="L34" s="41"/>
      <c r="M34" s="41"/>
    </row>
    <row r="35" spans="1:51" s="43" customFormat="1" ht="22.5" customHeight="1">
      <c r="A35" s="45"/>
      <c r="B35" s="45"/>
      <c r="C35" s="46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51" s="43" customFormat="1" ht="22.5" customHeight="1">
      <c r="A36" s="45"/>
      <c r="C36" s="46"/>
      <c r="D36" s="285" t="s">
        <v>2</v>
      </c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</row>
    <row r="37" spans="1:51" s="43" customFormat="1" ht="22.5" customHeight="1">
      <c r="A37" s="45"/>
      <c r="C37" s="46"/>
      <c r="D37" s="141"/>
      <c r="E37" s="141"/>
      <c r="F37" s="141"/>
      <c r="G37" s="141"/>
      <c r="H37" s="141"/>
      <c r="I37" s="141"/>
      <c r="J37" s="141"/>
      <c r="K37" s="141"/>
      <c r="L37" s="112" t="s">
        <v>116</v>
      </c>
      <c r="M37" s="141"/>
      <c r="N37" s="141"/>
      <c r="O37" s="141"/>
      <c r="P37" s="141"/>
      <c r="Q37" s="141"/>
      <c r="R37" s="141"/>
      <c r="S37" s="141"/>
      <c r="T37" s="141"/>
    </row>
    <row r="38" spans="1:51" s="43" customFormat="1" ht="22.5" customHeight="1">
      <c r="A38" s="45"/>
      <c r="B38" s="46"/>
      <c r="C38" s="47"/>
      <c r="D38" s="48" t="s">
        <v>117</v>
      </c>
      <c r="E38" s="48"/>
      <c r="F38" s="48"/>
      <c r="G38" s="48"/>
      <c r="H38" s="286" t="s">
        <v>118</v>
      </c>
      <c r="I38" s="286"/>
      <c r="J38" s="286"/>
      <c r="K38" s="48"/>
      <c r="L38" s="112" t="s">
        <v>119</v>
      </c>
      <c r="M38" s="48"/>
      <c r="N38" s="50" t="s">
        <v>120</v>
      </c>
      <c r="O38" s="49"/>
      <c r="P38" s="112" t="s">
        <v>121</v>
      </c>
      <c r="Q38" s="49"/>
      <c r="R38" s="49"/>
      <c r="S38" s="48"/>
    </row>
    <row r="39" spans="1:51" s="43" customFormat="1" ht="22.5" customHeight="1">
      <c r="A39" s="45"/>
      <c r="C39" s="46"/>
      <c r="D39" s="48" t="s">
        <v>122</v>
      </c>
      <c r="E39" s="48"/>
      <c r="F39" s="50" t="s">
        <v>123</v>
      </c>
      <c r="G39" s="50"/>
      <c r="H39" s="48" t="s">
        <v>124</v>
      </c>
      <c r="I39" s="48"/>
      <c r="J39" s="48" t="s">
        <v>125</v>
      </c>
      <c r="K39" s="48"/>
      <c r="L39" s="143" t="s">
        <v>126</v>
      </c>
      <c r="M39" s="48"/>
      <c r="N39" s="52" t="s">
        <v>127</v>
      </c>
      <c r="O39" s="50"/>
      <c r="P39" s="50" t="s">
        <v>128</v>
      </c>
      <c r="Q39" s="50"/>
      <c r="R39" s="50" t="s">
        <v>129</v>
      </c>
      <c r="S39" s="48"/>
      <c r="T39" s="51" t="s">
        <v>120</v>
      </c>
    </row>
    <row r="40" spans="1:51" s="43" customFormat="1" ht="22.5" customHeight="1">
      <c r="A40" s="45"/>
      <c r="B40" s="23"/>
      <c r="C40" s="46" t="s">
        <v>6</v>
      </c>
      <c r="D40" s="48" t="s">
        <v>130</v>
      </c>
      <c r="E40" s="48"/>
      <c r="F40" s="50" t="s">
        <v>131</v>
      </c>
      <c r="G40" s="50"/>
      <c r="H40" s="48" t="s">
        <v>132</v>
      </c>
      <c r="I40" s="48"/>
      <c r="J40" s="48" t="s">
        <v>133</v>
      </c>
      <c r="K40" s="48"/>
      <c r="L40" s="112" t="s">
        <v>134</v>
      </c>
      <c r="M40" s="48"/>
      <c r="N40" s="52" t="s">
        <v>135</v>
      </c>
      <c r="O40" s="52"/>
      <c r="P40" s="52" t="s">
        <v>136</v>
      </c>
      <c r="Q40" s="51"/>
      <c r="R40" s="52" t="s">
        <v>137</v>
      </c>
      <c r="S40" s="48"/>
      <c r="T40" s="48" t="s">
        <v>127</v>
      </c>
    </row>
    <row r="41" spans="1:51" s="43" customFormat="1" ht="22.5" customHeight="1">
      <c r="A41" s="45"/>
      <c r="B41" s="23"/>
      <c r="C41" s="23"/>
      <c r="D41" s="287" t="s">
        <v>8</v>
      </c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</row>
    <row r="42" spans="1:51" s="43" customFormat="1" ht="22.5" customHeight="1">
      <c r="A42" s="288" t="s">
        <v>231</v>
      </c>
      <c r="B42" s="288"/>
      <c r="C42" s="2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</row>
    <row r="43" spans="1:51" s="24" customFormat="1" ht="22.5" customHeight="1">
      <c r="A43" s="43" t="s">
        <v>153</v>
      </c>
      <c r="B43" s="114"/>
      <c r="C43" s="46"/>
      <c r="D43" s="111">
        <v>558000</v>
      </c>
      <c r="E43" s="111"/>
      <c r="F43" s="111">
        <v>353419</v>
      </c>
      <c r="G43" s="111"/>
      <c r="H43" s="111">
        <v>33904</v>
      </c>
      <c r="I43" s="111"/>
      <c r="J43" s="111">
        <v>146464</v>
      </c>
      <c r="K43" s="111"/>
      <c r="L43" s="111">
        <f>'1'!F92</f>
        <v>-82459</v>
      </c>
      <c r="M43" s="111"/>
      <c r="N43" s="35">
        <f>SUM(D43:M43)</f>
        <v>1009328</v>
      </c>
      <c r="O43" s="111"/>
      <c r="P43" s="111">
        <v>0</v>
      </c>
      <c r="Q43" s="111"/>
      <c r="R43" s="111">
        <v>75779</v>
      </c>
      <c r="S43" s="111"/>
      <c r="T43" s="35">
        <f>SUM(N43:S43)</f>
        <v>1085107</v>
      </c>
    </row>
    <row r="44" spans="1:51" s="43" customFormat="1" ht="14.5" hidden="1" customHeight="1">
      <c r="A44" s="54"/>
      <c r="B44" s="46"/>
      <c r="C44" s="5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67"/>
      <c r="O44" s="67"/>
      <c r="P44" s="67"/>
      <c r="Q44" s="56"/>
      <c r="R44" s="67"/>
      <c r="S44" s="56"/>
      <c r="T44" s="56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s="43" customFormat="1" ht="22.5" hidden="1" customHeight="1">
      <c r="A45" s="41" t="s">
        <v>140</v>
      </c>
      <c r="B45" s="46"/>
      <c r="C45" s="5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53"/>
      <c r="O45" s="53"/>
      <c r="P45" s="53"/>
      <c r="Q45" s="53"/>
      <c r="R45" s="53"/>
      <c r="S45" s="53"/>
      <c r="T45" s="53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s="43" customFormat="1" ht="22.5" hidden="1" customHeight="1">
      <c r="A46" s="91" t="s">
        <v>141</v>
      </c>
      <c r="B46" s="46"/>
      <c r="C46" s="46"/>
      <c r="E46" s="35"/>
      <c r="F46" s="35"/>
      <c r="G46" s="35"/>
      <c r="H46" s="35"/>
      <c r="I46" s="35"/>
      <c r="J46" s="35"/>
      <c r="K46" s="35"/>
      <c r="L46" s="35"/>
      <c r="M46" s="35"/>
      <c r="N46" s="56"/>
      <c r="O46" s="56"/>
      <c r="P46" s="56"/>
      <c r="Q46" s="53"/>
      <c r="R46" s="35"/>
      <c r="S46" s="53"/>
      <c r="T46" s="58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s="43" customFormat="1" ht="22.5" hidden="1" customHeight="1">
      <c r="A47" s="75" t="s">
        <v>142</v>
      </c>
      <c r="B47" s="46"/>
      <c r="C47" s="46">
        <v>9</v>
      </c>
      <c r="D47" s="89"/>
      <c r="E47" s="89"/>
      <c r="F47" s="89"/>
      <c r="G47" s="35"/>
      <c r="H47" s="35">
        <v>0</v>
      </c>
      <c r="I47" s="35"/>
      <c r="J47" s="35">
        <v>0</v>
      </c>
      <c r="K47" s="35"/>
      <c r="L47" s="35">
        <v>0</v>
      </c>
      <c r="M47" s="35"/>
      <c r="N47" s="35">
        <f>SUM(D47:M47)</f>
        <v>0</v>
      </c>
      <c r="O47" s="35"/>
      <c r="P47" s="35">
        <v>0</v>
      </c>
      <c r="Q47" s="53"/>
      <c r="R47" s="35">
        <v>0</v>
      </c>
      <c r="S47" s="53"/>
      <c r="T47" s="35">
        <f t="shared" ref="T47:T48" si="1">SUM(N47:S47)</f>
        <v>0</v>
      </c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s="43" customFormat="1" ht="22.5" hidden="1" customHeight="1">
      <c r="A48" s="54" t="s">
        <v>143</v>
      </c>
      <c r="B48" s="46"/>
      <c r="C48" s="46">
        <v>13</v>
      </c>
      <c r="D48" s="35">
        <v>0</v>
      </c>
      <c r="E48" s="35"/>
      <c r="F48" s="35">
        <v>0</v>
      </c>
      <c r="G48" s="35"/>
      <c r="H48" s="35">
        <v>0</v>
      </c>
      <c r="I48" s="35"/>
      <c r="J48" s="106"/>
      <c r="K48" s="35"/>
      <c r="L48" s="35">
        <v>0</v>
      </c>
      <c r="M48" s="35"/>
      <c r="N48" s="35">
        <f>SUM(D48:M48)</f>
        <v>0</v>
      </c>
      <c r="O48" s="56"/>
      <c r="P48" s="111">
        <v>0</v>
      </c>
      <c r="Q48" s="53"/>
      <c r="R48" s="35">
        <v>0</v>
      </c>
      <c r="S48" s="53"/>
      <c r="T48" s="35">
        <f t="shared" si="1"/>
        <v>0</v>
      </c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s="43" customFormat="1" ht="22.5" hidden="1" customHeight="1">
      <c r="A49" s="94" t="s">
        <v>144</v>
      </c>
      <c r="B49" s="46"/>
      <c r="C49" s="55"/>
      <c r="D49" s="22">
        <f>SUM(D47:D48)</f>
        <v>0</v>
      </c>
      <c r="E49" s="53"/>
      <c r="F49" s="22">
        <f>SUM(F46:F48)</f>
        <v>0</v>
      </c>
      <c r="G49" s="62"/>
      <c r="H49" s="59">
        <f>SUM(H46:H48)</f>
        <v>0</v>
      </c>
      <c r="I49" s="53"/>
      <c r="J49" s="22">
        <f>SUM(J46:J48)</f>
        <v>0</v>
      </c>
      <c r="K49" s="53"/>
      <c r="L49" s="59">
        <f>SUM(L46:L48)</f>
        <v>0</v>
      </c>
      <c r="M49" s="53"/>
      <c r="N49" s="22">
        <f>SUM(N46:N48)</f>
        <v>0</v>
      </c>
      <c r="O49" s="36"/>
      <c r="P49" s="22">
        <f>SUM(P46:P48)</f>
        <v>0</v>
      </c>
      <c r="Q49" s="53"/>
      <c r="R49" s="22">
        <f>SUM(R46:R48)</f>
        <v>0</v>
      </c>
      <c r="S49" s="53"/>
      <c r="T49" s="22">
        <f>SUM(N49:R49)</f>
        <v>0</v>
      </c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s="43" customFormat="1" ht="14.5" customHeight="1">
      <c r="A50" s="38"/>
      <c r="B50" s="46"/>
      <c r="C50" s="55"/>
      <c r="D50" s="62"/>
      <c r="E50" s="53"/>
      <c r="F50" s="62"/>
      <c r="G50" s="62"/>
      <c r="H50" s="62"/>
      <c r="I50" s="53"/>
      <c r="J50" s="36"/>
      <c r="K50" s="53"/>
      <c r="L50" s="62"/>
      <c r="M50" s="53"/>
      <c r="N50" s="36"/>
      <c r="O50" s="36"/>
      <c r="P50" s="36"/>
      <c r="Q50" s="53"/>
      <c r="R50" s="36"/>
      <c r="S50" s="53"/>
      <c r="T50" s="36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s="43" customFormat="1" ht="22">
      <c r="A51" s="41" t="s">
        <v>140</v>
      </c>
      <c r="B51" s="186"/>
      <c r="C51" s="55"/>
      <c r="D51" s="62"/>
      <c r="E51" s="53"/>
      <c r="F51" s="62"/>
      <c r="G51" s="62"/>
      <c r="H51" s="62"/>
      <c r="I51" s="53"/>
      <c r="J51" s="36"/>
      <c r="K51" s="53"/>
      <c r="L51" s="62"/>
      <c r="M51" s="53"/>
      <c r="N51" s="36"/>
      <c r="O51" s="36"/>
      <c r="P51" s="36"/>
      <c r="Q51" s="53"/>
      <c r="R51" s="36"/>
      <c r="S51" s="53"/>
      <c r="T51" s="36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s="43" customFormat="1" ht="22.5" customHeight="1">
      <c r="A52" s="38" t="s">
        <v>154</v>
      </c>
      <c r="B52" s="46"/>
      <c r="C52" s="55"/>
      <c r="D52" s="62"/>
      <c r="E52" s="53"/>
      <c r="F52" s="62"/>
      <c r="G52" s="62"/>
      <c r="H52" s="62"/>
      <c r="I52" s="53"/>
      <c r="J52" s="36"/>
      <c r="K52" s="53"/>
      <c r="L52" s="62"/>
      <c r="M52" s="53"/>
      <c r="N52" s="36"/>
      <c r="O52" s="36"/>
      <c r="P52" s="36"/>
      <c r="Q52" s="53"/>
      <c r="R52" s="36"/>
      <c r="S52" s="53"/>
      <c r="T52" s="36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s="43" customFormat="1" ht="22.5" customHeight="1">
      <c r="A53" s="60" t="s">
        <v>212</v>
      </c>
      <c r="B53" s="46"/>
      <c r="C53" s="46">
        <v>5</v>
      </c>
      <c r="D53" s="58">
        <v>0</v>
      </c>
      <c r="E53" s="56"/>
      <c r="F53" s="58">
        <v>0</v>
      </c>
      <c r="G53" s="58"/>
      <c r="H53" s="58">
        <v>0</v>
      </c>
      <c r="I53" s="56"/>
      <c r="J53" s="58">
        <v>0</v>
      </c>
      <c r="K53" s="56"/>
      <c r="L53" s="58">
        <v>0</v>
      </c>
      <c r="M53" s="56"/>
      <c r="N53" s="35">
        <f>SUM(D53:M53)</f>
        <v>0</v>
      </c>
      <c r="O53" s="36"/>
      <c r="P53" s="35">
        <f>SUM(F53:O53)</f>
        <v>0</v>
      </c>
      <c r="Q53" s="53"/>
      <c r="R53" s="35">
        <v>24251</v>
      </c>
      <c r="S53" s="53"/>
      <c r="T53" s="35">
        <f>SUM(N53:S53)</f>
        <v>24251</v>
      </c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s="43" customFormat="1" ht="22.5" hidden="1" customHeight="1">
      <c r="A54" s="60" t="s">
        <v>155</v>
      </c>
      <c r="B54" s="46"/>
      <c r="C54" s="46"/>
      <c r="D54" s="58"/>
      <c r="E54" s="56"/>
      <c r="F54" s="58"/>
      <c r="G54" s="58"/>
      <c r="H54" s="58"/>
      <c r="I54" s="56"/>
      <c r="J54" s="58"/>
      <c r="K54" s="56"/>
      <c r="L54" s="35"/>
      <c r="M54" s="56"/>
      <c r="N54" s="35"/>
      <c r="O54" s="35"/>
      <c r="P54" s="35"/>
      <c r="Q54" s="56"/>
      <c r="R54" s="35"/>
      <c r="S54" s="148"/>
      <c r="T54" s="35"/>
      <c r="U54" s="115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s="43" customFormat="1" ht="22.5" hidden="1" customHeight="1">
      <c r="A55" s="60" t="s">
        <v>156</v>
      </c>
      <c r="B55" s="46"/>
      <c r="C55" s="46"/>
      <c r="D55" s="58">
        <v>0</v>
      </c>
      <c r="E55" s="56"/>
      <c r="F55" s="58">
        <v>0</v>
      </c>
      <c r="G55" s="58"/>
      <c r="H55" s="58">
        <v>0</v>
      </c>
      <c r="I55" s="56"/>
      <c r="J55" s="58">
        <v>0</v>
      </c>
      <c r="K55" s="56"/>
      <c r="L55" s="35">
        <v>0</v>
      </c>
      <c r="M55" s="56"/>
      <c r="N55" s="35">
        <f>SUM(D55:M55)</f>
        <v>0</v>
      </c>
      <c r="O55" s="35"/>
      <c r="P55" s="35">
        <v>0</v>
      </c>
      <c r="Q55" s="56"/>
      <c r="R55" s="35">
        <v>0</v>
      </c>
      <c r="S55" s="148"/>
      <c r="T55" s="35">
        <f>SUM(N55:S55)</f>
        <v>0</v>
      </c>
      <c r="U55" s="115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s="43" customFormat="1" ht="22.5" customHeight="1">
      <c r="A56" s="9" t="s">
        <v>148</v>
      </c>
      <c r="B56" s="46"/>
      <c r="C56" s="55"/>
      <c r="D56" s="59">
        <f>SUM(D53:D55)</f>
        <v>0</v>
      </c>
      <c r="E56" s="53"/>
      <c r="F56" s="59">
        <f>SUM(F53:F55)</f>
        <v>0</v>
      </c>
      <c r="G56" s="62"/>
      <c r="H56" s="59">
        <f>SUM(H53:H55)</f>
        <v>0</v>
      </c>
      <c r="I56" s="53"/>
      <c r="J56" s="59">
        <f>SUM(J53:J55)</f>
        <v>0</v>
      </c>
      <c r="K56" s="53"/>
      <c r="L56" s="59">
        <f>SUM(L53:L55)</f>
        <v>0</v>
      </c>
      <c r="M56" s="53"/>
      <c r="N56" s="59">
        <f>SUM(N53:N55)</f>
        <v>0</v>
      </c>
      <c r="O56" s="36"/>
      <c r="P56" s="59">
        <f>SUM(P53:P55)</f>
        <v>0</v>
      </c>
      <c r="Q56" s="53"/>
      <c r="R56" s="22">
        <f>SUM(R53:R55)</f>
        <v>24251</v>
      </c>
      <c r="S56" s="149"/>
      <c r="T56" s="22">
        <f>SUM(T53:T55)</f>
        <v>24251</v>
      </c>
      <c r="U56" s="44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s="43" customFormat="1" ht="14.5" customHeight="1">
      <c r="A57" s="9"/>
      <c r="B57" s="46"/>
      <c r="C57" s="55"/>
      <c r="D57" s="62"/>
      <c r="E57" s="53"/>
      <c r="F57" s="62"/>
      <c r="G57" s="62"/>
      <c r="H57" s="62"/>
      <c r="I57" s="53"/>
      <c r="J57" s="150"/>
      <c r="K57" s="53"/>
      <c r="L57" s="62"/>
      <c r="M57" s="53"/>
      <c r="N57" s="150"/>
      <c r="O57" s="150"/>
      <c r="P57" s="150"/>
      <c r="Q57" s="53"/>
      <c r="R57" s="62"/>
      <c r="S57" s="53"/>
      <c r="T57" s="62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s="43" customFormat="1" ht="22.5" customHeight="1">
      <c r="A58" s="9" t="s">
        <v>210</v>
      </c>
      <c r="B58" s="46"/>
      <c r="C58" s="46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s="43" customFormat="1" ht="22.5" customHeight="1">
      <c r="A59" s="60" t="s">
        <v>150</v>
      </c>
      <c r="B59" s="46"/>
      <c r="C59" s="46"/>
      <c r="D59" s="35">
        <v>0</v>
      </c>
      <c r="E59" s="35"/>
      <c r="F59" s="35">
        <v>0</v>
      </c>
      <c r="G59" s="35"/>
      <c r="H59" s="35">
        <v>0</v>
      </c>
      <c r="I59" s="146"/>
      <c r="J59" s="35">
        <f>'2'!D115</f>
        <v>12237</v>
      </c>
      <c r="K59" s="146"/>
      <c r="L59" s="35">
        <v>0</v>
      </c>
      <c r="M59" s="145"/>
      <c r="N59" s="67">
        <f>SUM(D59:M59)</f>
        <v>12237</v>
      </c>
      <c r="O59" s="67"/>
      <c r="P59" s="67">
        <v>0</v>
      </c>
      <c r="Q59" s="35"/>
      <c r="R59" s="35">
        <f>'2'!D117</f>
        <v>312</v>
      </c>
      <c r="S59" s="53"/>
      <c r="T59" s="111">
        <f>SUM(N59:R59)</f>
        <v>12549</v>
      </c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s="43" customFormat="1" ht="22.5" customHeight="1">
      <c r="A60" s="60" t="s">
        <v>151</v>
      </c>
      <c r="B60" s="46"/>
      <c r="C60" s="46"/>
      <c r="D60" s="35">
        <v>0</v>
      </c>
      <c r="E60" s="35"/>
      <c r="F60" s="35">
        <v>0</v>
      </c>
      <c r="G60" s="35"/>
      <c r="H60" s="35">
        <v>0</v>
      </c>
      <c r="I60" s="146"/>
      <c r="J60" s="35">
        <f>'2'!D142</f>
        <v>0</v>
      </c>
      <c r="K60" s="147"/>
      <c r="L60" s="35">
        <v>0</v>
      </c>
      <c r="M60" s="145"/>
      <c r="N60" s="11">
        <f>SUM(D60:M60)</f>
        <v>0</v>
      </c>
      <c r="O60" s="11"/>
      <c r="P60" s="11">
        <f>SUM(F60:N60)</f>
        <v>0</v>
      </c>
      <c r="Q60" s="35"/>
      <c r="R60" s="61">
        <v>0</v>
      </c>
      <c r="S60" s="53"/>
      <c r="T60" s="144">
        <f>SUM(N60:R60)</f>
        <v>0</v>
      </c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s="43" customFormat="1" ht="22.5" customHeight="1">
      <c r="A61" s="9" t="s">
        <v>211</v>
      </c>
      <c r="B61" s="46"/>
      <c r="C61" s="46"/>
      <c r="D61" s="59">
        <f>SUM(D59:D60)</f>
        <v>0</v>
      </c>
      <c r="E61" s="62"/>
      <c r="F61" s="59">
        <f>SUM(F59:F60)</f>
        <v>0</v>
      </c>
      <c r="G61" s="62"/>
      <c r="H61" s="59">
        <f>SUM(H59:H60)</f>
        <v>0</v>
      </c>
      <c r="I61" s="53"/>
      <c r="J61" s="22">
        <f>SUM(J59:J60)</f>
        <v>12237</v>
      </c>
      <c r="K61" s="53"/>
      <c r="L61" s="59">
        <f>SUM(L59:L60)</f>
        <v>0</v>
      </c>
      <c r="M61" s="63"/>
      <c r="N61" s="22">
        <f>SUM(D61:M61)</f>
        <v>12237</v>
      </c>
      <c r="O61" s="36"/>
      <c r="P61" s="22">
        <f>SUM(P59:P60)</f>
        <v>0</v>
      </c>
      <c r="Q61" s="53"/>
      <c r="R61" s="22">
        <f>SUM(R59:R60)</f>
        <v>312</v>
      </c>
      <c r="S61" s="53"/>
      <c r="T61" s="22">
        <f>SUM(N61:R61)</f>
        <v>12549</v>
      </c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s="43" customFormat="1" ht="14.5" customHeight="1">
      <c r="A62" s="9"/>
      <c r="B62" s="46"/>
      <c r="C62" s="46"/>
      <c r="D62" s="62"/>
      <c r="E62" s="62"/>
      <c r="F62" s="62"/>
      <c r="G62" s="62"/>
      <c r="H62" s="62"/>
      <c r="I62" s="53"/>
      <c r="J62" s="53"/>
      <c r="K62" s="53"/>
      <c r="L62" s="62"/>
      <c r="M62" s="63"/>
      <c r="N62" s="36"/>
      <c r="O62" s="36"/>
      <c r="P62" s="36"/>
      <c r="Q62" s="53"/>
      <c r="R62" s="36"/>
      <c r="S62" s="53"/>
      <c r="T62" s="53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s="43" customFormat="1" ht="22.5" customHeight="1" thickBot="1">
      <c r="A63" s="288" t="s">
        <v>232</v>
      </c>
      <c r="B63" s="288"/>
      <c r="C63" s="55"/>
      <c r="D63" s="64">
        <f>SUM(D43,D61,D56)</f>
        <v>558000</v>
      </c>
      <c r="E63" s="65"/>
      <c r="F63" s="64">
        <f>SUM(F43,F61,F56)</f>
        <v>353419</v>
      </c>
      <c r="G63" s="65"/>
      <c r="H63" s="64">
        <f>SUM(H43,H61,H56)</f>
        <v>33904</v>
      </c>
      <c r="I63" s="66"/>
      <c r="J63" s="64">
        <f>SUM(J43,J61,J56)</f>
        <v>158701</v>
      </c>
      <c r="K63" s="66"/>
      <c r="L63" s="39">
        <f>SUM(L43,L61,L56)</f>
        <v>-82459</v>
      </c>
      <c r="M63" s="66"/>
      <c r="N63" s="64">
        <f>SUM(N43,N61,N56)</f>
        <v>1021565</v>
      </c>
      <c r="O63" s="65"/>
      <c r="P63" s="64">
        <f>SUM(P43,P61,P56)</f>
        <v>0</v>
      </c>
      <c r="Q63" s="65"/>
      <c r="R63" s="64">
        <f>SUM(R43,R61,R56)</f>
        <v>100342</v>
      </c>
      <c r="S63" s="66"/>
      <c r="T63" s="64">
        <f>SUM(T43,T61,T56)</f>
        <v>1121907</v>
      </c>
      <c r="U63" s="44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2" thickTop="1">
      <c r="D64" s="181"/>
      <c r="F64" s="181"/>
      <c r="H64" s="181"/>
      <c r="J64" s="181"/>
      <c r="L64" s="171"/>
      <c r="N64" s="181"/>
      <c r="R64" s="181"/>
      <c r="T64" s="181"/>
    </row>
  </sheetData>
  <mergeCells count="10">
    <mergeCell ref="D9:T9"/>
    <mergeCell ref="D4:T4"/>
    <mergeCell ref="A10:B10"/>
    <mergeCell ref="A31:B31"/>
    <mergeCell ref="H6:J6"/>
    <mergeCell ref="D36:T36"/>
    <mergeCell ref="H38:J38"/>
    <mergeCell ref="D41:T41"/>
    <mergeCell ref="A42:B42"/>
    <mergeCell ref="A63:B63"/>
  </mergeCells>
  <pageMargins left="0.7" right="0.45" top="0.48" bottom="0.5" header="0.5" footer="0.5"/>
  <pageSetup paperSize="9" scale="7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olBreaks count="1" manualBreakCount="1">
    <brk id="20" max="1048575" man="1"/>
  </colBreaks>
  <ignoredErrors>
    <ignoredError sqref="N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3587-A568-4D0A-B0A7-898D3CA72064}">
  <sheetPr codeName="Sheet5">
    <tabColor rgb="FF002060"/>
  </sheetPr>
  <dimension ref="A1:AM52"/>
  <sheetViews>
    <sheetView showGridLines="0" zoomScale="60" zoomScaleNormal="60" workbookViewId="0">
      <selection activeCell="O1" sqref="O1"/>
    </sheetView>
  </sheetViews>
  <sheetFormatPr defaultRowHeight="22.5" customHeight="1"/>
  <cols>
    <col min="1" max="1" width="46.5" style="75" customWidth="1"/>
    <col min="2" max="2" width="9.59765625" style="75" bestFit="1" customWidth="1"/>
    <col min="3" max="3" width="17.69921875" style="75" customWidth="1"/>
    <col min="4" max="4" width="1.3984375" style="75" customWidth="1"/>
    <col min="5" max="5" width="17.69921875" style="75" customWidth="1"/>
    <col min="6" max="6" width="1.3984375" style="75" customWidth="1"/>
    <col min="7" max="7" width="17.69921875" style="75" customWidth="1"/>
    <col min="8" max="8" width="1.3984375" style="75" customWidth="1"/>
    <col min="9" max="9" width="17.69921875" style="75" customWidth="1"/>
    <col min="10" max="10" width="1.3984375" style="75" hidden="1" customWidth="1"/>
    <col min="11" max="11" width="17.3984375" style="75" hidden="1" customWidth="1"/>
    <col min="12" max="12" width="1.3984375" style="75" customWidth="1"/>
    <col min="13" max="13" width="17.69921875" style="75" customWidth="1"/>
    <col min="14" max="14" width="8.59765625" style="75" customWidth="1"/>
    <col min="15" max="230" width="8.69921875" style="75"/>
    <col min="231" max="231" width="47.59765625" style="75" customWidth="1"/>
    <col min="232" max="232" width="9.09765625" style="75" customWidth="1"/>
    <col min="233" max="233" width="11.09765625" style="75" customWidth="1"/>
    <col min="234" max="234" width="1.09765625" style="75" customWidth="1"/>
    <col min="235" max="235" width="12" style="75" customWidth="1"/>
    <col min="236" max="236" width="1.09765625" style="75" customWidth="1"/>
    <col min="237" max="237" width="12.8984375" style="75" customWidth="1"/>
    <col min="238" max="238" width="1.09765625" style="75" customWidth="1"/>
    <col min="239" max="239" width="12.8984375" style="75" customWidth="1"/>
    <col min="240" max="240" width="1.09765625" style="75" customWidth="1"/>
    <col min="241" max="241" width="12.8984375" style="75" customWidth="1"/>
    <col min="242" max="242" width="1.09765625" style="75" customWidth="1"/>
    <col min="243" max="243" width="17.09765625" style="75" customWidth="1"/>
    <col min="244" max="244" width="1.09765625" style="75" customWidth="1"/>
    <col min="245" max="245" width="17.09765625" style="75" customWidth="1"/>
    <col min="246" max="246" width="1.09765625" style="75" customWidth="1"/>
    <col min="247" max="247" width="17.09765625" style="75" customWidth="1"/>
    <col min="248" max="248" width="1.09765625" style="75" customWidth="1"/>
    <col min="249" max="249" width="17.09765625" style="75" customWidth="1"/>
    <col min="250" max="250" width="1.09765625" style="75" customWidth="1"/>
    <col min="251" max="251" width="17.59765625" style="75" customWidth="1"/>
    <col min="252" max="252" width="1.09765625" style="75" customWidth="1"/>
    <col min="253" max="253" width="13.3984375" style="75" customWidth="1"/>
    <col min="254" max="254" width="1.09765625" style="75" customWidth="1"/>
    <col min="255" max="255" width="12.69921875" style="75" customWidth="1"/>
    <col min="256" max="256" width="1.09765625" style="75" customWidth="1"/>
    <col min="257" max="257" width="13.59765625" style="75" customWidth="1"/>
    <col min="258" max="258" width="16" style="75" bestFit="1" customWidth="1"/>
    <col min="259" max="259" width="1" style="75" customWidth="1"/>
    <col min="260" max="260" width="14.09765625" style="75" customWidth="1"/>
    <col min="261" max="261" width="1" style="75" customWidth="1"/>
    <col min="262" max="262" width="14.3984375" style="75" customWidth="1"/>
    <col min="263" max="263" width="0.8984375" style="75" customWidth="1"/>
    <col min="264" max="264" width="13.09765625" style="75" customWidth="1"/>
    <col min="265" max="265" width="1" style="75" customWidth="1"/>
    <col min="266" max="266" width="13" style="75" customWidth="1"/>
    <col min="267" max="267" width="1" style="75" customWidth="1"/>
    <col min="268" max="268" width="14.09765625" style="75" bestFit="1" customWidth="1"/>
    <col min="269" max="269" width="0.8984375" style="75" customWidth="1"/>
    <col min="270" max="270" width="14.59765625" style="75" bestFit="1" customWidth="1"/>
    <col min="271" max="486" width="8.69921875" style="75"/>
    <col min="487" max="487" width="47.59765625" style="75" customWidth="1"/>
    <col min="488" max="488" width="9.09765625" style="75" customWidth="1"/>
    <col min="489" max="489" width="11.09765625" style="75" customWidth="1"/>
    <col min="490" max="490" width="1.09765625" style="75" customWidth="1"/>
    <col min="491" max="491" width="12" style="75" customWidth="1"/>
    <col min="492" max="492" width="1.09765625" style="75" customWidth="1"/>
    <col min="493" max="493" width="12.8984375" style="75" customWidth="1"/>
    <col min="494" max="494" width="1.09765625" style="75" customWidth="1"/>
    <col min="495" max="495" width="12.8984375" style="75" customWidth="1"/>
    <col min="496" max="496" width="1.09765625" style="75" customWidth="1"/>
    <col min="497" max="497" width="12.8984375" style="75" customWidth="1"/>
    <col min="498" max="498" width="1.09765625" style="75" customWidth="1"/>
    <col min="499" max="499" width="17.09765625" style="75" customWidth="1"/>
    <col min="500" max="500" width="1.09765625" style="75" customWidth="1"/>
    <col min="501" max="501" width="17.09765625" style="75" customWidth="1"/>
    <col min="502" max="502" width="1.09765625" style="75" customWidth="1"/>
    <col min="503" max="503" width="17.09765625" style="75" customWidth="1"/>
    <col min="504" max="504" width="1.09765625" style="75" customWidth="1"/>
    <col min="505" max="505" width="17.09765625" style="75" customWidth="1"/>
    <col min="506" max="506" width="1.09765625" style="75" customWidth="1"/>
    <col min="507" max="507" width="17.59765625" style="75" customWidth="1"/>
    <col min="508" max="508" width="1.09765625" style="75" customWidth="1"/>
    <col min="509" max="509" width="13.3984375" style="75" customWidth="1"/>
    <col min="510" max="510" width="1.09765625" style="75" customWidth="1"/>
    <col min="511" max="511" width="12.69921875" style="75" customWidth="1"/>
    <col min="512" max="512" width="1.09765625" style="75" customWidth="1"/>
    <col min="513" max="513" width="13.59765625" style="75" customWidth="1"/>
    <col min="514" max="514" width="16" style="75" bestFit="1" customWidth="1"/>
    <col min="515" max="515" width="1" style="75" customWidth="1"/>
    <col min="516" max="516" width="14.09765625" style="75" customWidth="1"/>
    <col min="517" max="517" width="1" style="75" customWidth="1"/>
    <col min="518" max="518" width="14.3984375" style="75" customWidth="1"/>
    <col min="519" max="519" width="0.8984375" style="75" customWidth="1"/>
    <col min="520" max="520" width="13.09765625" style="75" customWidth="1"/>
    <col min="521" max="521" width="1" style="75" customWidth="1"/>
    <col min="522" max="522" width="13" style="75" customWidth="1"/>
    <col min="523" max="523" width="1" style="75" customWidth="1"/>
    <col min="524" max="524" width="14.09765625" style="75" bestFit="1" customWidth="1"/>
    <col min="525" max="525" width="0.8984375" style="75" customWidth="1"/>
    <col min="526" max="526" width="14.59765625" style="75" bestFit="1" customWidth="1"/>
    <col min="527" max="742" width="8.69921875" style="75"/>
    <col min="743" max="743" width="47.59765625" style="75" customWidth="1"/>
    <col min="744" max="744" width="9.09765625" style="75" customWidth="1"/>
    <col min="745" max="745" width="11.09765625" style="75" customWidth="1"/>
    <col min="746" max="746" width="1.09765625" style="75" customWidth="1"/>
    <col min="747" max="747" width="12" style="75" customWidth="1"/>
    <col min="748" max="748" width="1.09765625" style="75" customWidth="1"/>
    <col min="749" max="749" width="12.8984375" style="75" customWidth="1"/>
    <col min="750" max="750" width="1.09765625" style="75" customWidth="1"/>
    <col min="751" max="751" width="12.8984375" style="75" customWidth="1"/>
    <col min="752" max="752" width="1.09765625" style="75" customWidth="1"/>
    <col min="753" max="753" width="12.8984375" style="75" customWidth="1"/>
    <col min="754" max="754" width="1.09765625" style="75" customWidth="1"/>
    <col min="755" max="755" width="17.09765625" style="75" customWidth="1"/>
    <col min="756" max="756" width="1.09765625" style="75" customWidth="1"/>
    <col min="757" max="757" width="17.09765625" style="75" customWidth="1"/>
    <col min="758" max="758" width="1.09765625" style="75" customWidth="1"/>
    <col min="759" max="759" width="17.09765625" style="75" customWidth="1"/>
    <col min="760" max="760" width="1.09765625" style="75" customWidth="1"/>
    <col min="761" max="761" width="17.09765625" style="75" customWidth="1"/>
    <col min="762" max="762" width="1.09765625" style="75" customWidth="1"/>
    <col min="763" max="763" width="17.59765625" style="75" customWidth="1"/>
    <col min="764" max="764" width="1.09765625" style="75" customWidth="1"/>
    <col min="765" max="765" width="13.3984375" style="75" customWidth="1"/>
    <col min="766" max="766" width="1.09765625" style="75" customWidth="1"/>
    <col min="767" max="767" width="12.69921875" style="75" customWidth="1"/>
    <col min="768" max="768" width="1.09765625" style="75" customWidth="1"/>
    <col min="769" max="769" width="13.59765625" style="75" customWidth="1"/>
    <col min="770" max="770" width="16" style="75" bestFit="1" customWidth="1"/>
    <col min="771" max="771" width="1" style="75" customWidth="1"/>
    <col min="772" max="772" width="14.09765625" style="75" customWidth="1"/>
    <col min="773" max="773" width="1" style="75" customWidth="1"/>
    <col min="774" max="774" width="14.3984375" style="75" customWidth="1"/>
    <col min="775" max="775" width="0.8984375" style="75" customWidth="1"/>
    <col min="776" max="776" width="13.09765625" style="75" customWidth="1"/>
    <col min="777" max="777" width="1" style="75" customWidth="1"/>
    <col min="778" max="778" width="13" style="75" customWidth="1"/>
    <col min="779" max="779" width="1" style="75" customWidth="1"/>
    <col min="780" max="780" width="14.09765625" style="75" bestFit="1" customWidth="1"/>
    <col min="781" max="781" width="0.8984375" style="75" customWidth="1"/>
    <col min="782" max="782" width="14.59765625" style="75" bestFit="1" customWidth="1"/>
    <col min="783" max="998" width="8.69921875" style="75"/>
    <col min="999" max="999" width="47.59765625" style="75" customWidth="1"/>
    <col min="1000" max="1000" width="9.09765625" style="75" customWidth="1"/>
    <col min="1001" max="1001" width="11.09765625" style="75" customWidth="1"/>
    <col min="1002" max="1002" width="1.09765625" style="75" customWidth="1"/>
    <col min="1003" max="1003" width="12" style="75" customWidth="1"/>
    <col min="1004" max="1004" width="1.09765625" style="75" customWidth="1"/>
    <col min="1005" max="1005" width="12.8984375" style="75" customWidth="1"/>
    <col min="1006" max="1006" width="1.09765625" style="75" customWidth="1"/>
    <col min="1007" max="1007" width="12.8984375" style="75" customWidth="1"/>
    <col min="1008" max="1008" width="1.09765625" style="75" customWidth="1"/>
    <col min="1009" max="1009" width="12.8984375" style="75" customWidth="1"/>
    <col min="1010" max="1010" width="1.09765625" style="75" customWidth="1"/>
    <col min="1011" max="1011" width="17.09765625" style="75" customWidth="1"/>
    <col min="1012" max="1012" width="1.09765625" style="75" customWidth="1"/>
    <col min="1013" max="1013" width="17.09765625" style="75" customWidth="1"/>
    <col min="1014" max="1014" width="1.09765625" style="75" customWidth="1"/>
    <col min="1015" max="1015" width="17.09765625" style="75" customWidth="1"/>
    <col min="1016" max="1016" width="1.09765625" style="75" customWidth="1"/>
    <col min="1017" max="1017" width="17.09765625" style="75" customWidth="1"/>
    <col min="1018" max="1018" width="1.09765625" style="75" customWidth="1"/>
    <col min="1019" max="1019" width="17.59765625" style="75" customWidth="1"/>
    <col min="1020" max="1020" width="1.09765625" style="75" customWidth="1"/>
    <col min="1021" max="1021" width="13.3984375" style="75" customWidth="1"/>
    <col min="1022" max="1022" width="1.09765625" style="75" customWidth="1"/>
    <col min="1023" max="1023" width="12.69921875" style="75" customWidth="1"/>
    <col min="1024" max="1024" width="1.09765625" style="75" customWidth="1"/>
    <col min="1025" max="1025" width="13.59765625" style="75" customWidth="1"/>
    <col min="1026" max="1026" width="16" style="75" bestFit="1" customWidth="1"/>
    <col min="1027" max="1027" width="1" style="75" customWidth="1"/>
    <col min="1028" max="1028" width="14.09765625" style="75" customWidth="1"/>
    <col min="1029" max="1029" width="1" style="75" customWidth="1"/>
    <col min="1030" max="1030" width="14.3984375" style="75" customWidth="1"/>
    <col min="1031" max="1031" width="0.8984375" style="75" customWidth="1"/>
    <col min="1032" max="1032" width="13.09765625" style="75" customWidth="1"/>
    <col min="1033" max="1033" width="1" style="75" customWidth="1"/>
    <col min="1034" max="1034" width="13" style="75" customWidth="1"/>
    <col min="1035" max="1035" width="1" style="75" customWidth="1"/>
    <col min="1036" max="1036" width="14.09765625" style="75" bestFit="1" customWidth="1"/>
    <col min="1037" max="1037" width="0.8984375" style="75" customWidth="1"/>
    <col min="1038" max="1038" width="14.59765625" style="75" bestFit="1" customWidth="1"/>
    <col min="1039" max="1254" width="8.69921875" style="75"/>
    <col min="1255" max="1255" width="47.59765625" style="75" customWidth="1"/>
    <col min="1256" max="1256" width="9.09765625" style="75" customWidth="1"/>
    <col min="1257" max="1257" width="11.09765625" style="75" customWidth="1"/>
    <col min="1258" max="1258" width="1.09765625" style="75" customWidth="1"/>
    <col min="1259" max="1259" width="12" style="75" customWidth="1"/>
    <col min="1260" max="1260" width="1.09765625" style="75" customWidth="1"/>
    <col min="1261" max="1261" width="12.8984375" style="75" customWidth="1"/>
    <col min="1262" max="1262" width="1.09765625" style="75" customWidth="1"/>
    <col min="1263" max="1263" width="12.8984375" style="75" customWidth="1"/>
    <col min="1264" max="1264" width="1.09765625" style="75" customWidth="1"/>
    <col min="1265" max="1265" width="12.8984375" style="75" customWidth="1"/>
    <col min="1266" max="1266" width="1.09765625" style="75" customWidth="1"/>
    <col min="1267" max="1267" width="17.09765625" style="75" customWidth="1"/>
    <col min="1268" max="1268" width="1.09765625" style="75" customWidth="1"/>
    <col min="1269" max="1269" width="17.09765625" style="75" customWidth="1"/>
    <col min="1270" max="1270" width="1.09765625" style="75" customWidth="1"/>
    <col min="1271" max="1271" width="17.09765625" style="75" customWidth="1"/>
    <col min="1272" max="1272" width="1.09765625" style="75" customWidth="1"/>
    <col min="1273" max="1273" width="17.09765625" style="75" customWidth="1"/>
    <col min="1274" max="1274" width="1.09765625" style="75" customWidth="1"/>
    <col min="1275" max="1275" width="17.59765625" style="75" customWidth="1"/>
    <col min="1276" max="1276" width="1.09765625" style="75" customWidth="1"/>
    <col min="1277" max="1277" width="13.3984375" style="75" customWidth="1"/>
    <col min="1278" max="1278" width="1.09765625" style="75" customWidth="1"/>
    <col min="1279" max="1279" width="12.69921875" style="75" customWidth="1"/>
    <col min="1280" max="1280" width="1.09765625" style="75" customWidth="1"/>
    <col min="1281" max="1281" width="13.59765625" style="75" customWidth="1"/>
    <col min="1282" max="1282" width="16" style="75" bestFit="1" customWidth="1"/>
    <col min="1283" max="1283" width="1" style="75" customWidth="1"/>
    <col min="1284" max="1284" width="14.09765625" style="75" customWidth="1"/>
    <col min="1285" max="1285" width="1" style="75" customWidth="1"/>
    <col min="1286" max="1286" width="14.3984375" style="75" customWidth="1"/>
    <col min="1287" max="1287" width="0.8984375" style="75" customWidth="1"/>
    <col min="1288" max="1288" width="13.09765625" style="75" customWidth="1"/>
    <col min="1289" max="1289" width="1" style="75" customWidth="1"/>
    <col min="1290" max="1290" width="13" style="75" customWidth="1"/>
    <col min="1291" max="1291" width="1" style="75" customWidth="1"/>
    <col min="1292" max="1292" width="14.09765625" style="75" bestFit="1" customWidth="1"/>
    <col min="1293" max="1293" width="0.8984375" style="75" customWidth="1"/>
    <col min="1294" max="1294" width="14.59765625" style="75" bestFit="1" customWidth="1"/>
    <col min="1295" max="1510" width="8.69921875" style="75"/>
    <col min="1511" max="1511" width="47.59765625" style="75" customWidth="1"/>
    <col min="1512" max="1512" width="9.09765625" style="75" customWidth="1"/>
    <col min="1513" max="1513" width="11.09765625" style="75" customWidth="1"/>
    <col min="1514" max="1514" width="1.09765625" style="75" customWidth="1"/>
    <col min="1515" max="1515" width="12" style="75" customWidth="1"/>
    <col min="1516" max="1516" width="1.09765625" style="75" customWidth="1"/>
    <col min="1517" max="1517" width="12.8984375" style="75" customWidth="1"/>
    <col min="1518" max="1518" width="1.09765625" style="75" customWidth="1"/>
    <col min="1519" max="1519" width="12.8984375" style="75" customWidth="1"/>
    <col min="1520" max="1520" width="1.09765625" style="75" customWidth="1"/>
    <col min="1521" max="1521" width="12.8984375" style="75" customWidth="1"/>
    <col min="1522" max="1522" width="1.09765625" style="75" customWidth="1"/>
    <col min="1523" max="1523" width="17.09765625" style="75" customWidth="1"/>
    <col min="1524" max="1524" width="1.09765625" style="75" customWidth="1"/>
    <col min="1525" max="1525" width="17.09765625" style="75" customWidth="1"/>
    <col min="1526" max="1526" width="1.09765625" style="75" customWidth="1"/>
    <col min="1527" max="1527" width="17.09765625" style="75" customWidth="1"/>
    <col min="1528" max="1528" width="1.09765625" style="75" customWidth="1"/>
    <col min="1529" max="1529" width="17.09765625" style="75" customWidth="1"/>
    <col min="1530" max="1530" width="1.09765625" style="75" customWidth="1"/>
    <col min="1531" max="1531" width="17.59765625" style="75" customWidth="1"/>
    <col min="1532" max="1532" width="1.09765625" style="75" customWidth="1"/>
    <col min="1533" max="1533" width="13.3984375" style="75" customWidth="1"/>
    <col min="1534" max="1534" width="1.09765625" style="75" customWidth="1"/>
    <col min="1535" max="1535" width="12.69921875" style="75" customWidth="1"/>
    <col min="1536" max="1536" width="1.09765625" style="75" customWidth="1"/>
    <col min="1537" max="1537" width="13.59765625" style="75" customWidth="1"/>
    <col min="1538" max="1538" width="16" style="75" bestFit="1" customWidth="1"/>
    <col min="1539" max="1539" width="1" style="75" customWidth="1"/>
    <col min="1540" max="1540" width="14.09765625" style="75" customWidth="1"/>
    <col min="1541" max="1541" width="1" style="75" customWidth="1"/>
    <col min="1542" max="1542" width="14.3984375" style="75" customWidth="1"/>
    <col min="1543" max="1543" width="0.8984375" style="75" customWidth="1"/>
    <col min="1544" max="1544" width="13.09765625" style="75" customWidth="1"/>
    <col min="1545" max="1545" width="1" style="75" customWidth="1"/>
    <col min="1546" max="1546" width="13" style="75" customWidth="1"/>
    <col min="1547" max="1547" width="1" style="75" customWidth="1"/>
    <col min="1548" max="1548" width="14.09765625" style="75" bestFit="1" customWidth="1"/>
    <col min="1549" max="1549" width="0.8984375" style="75" customWidth="1"/>
    <col min="1550" max="1550" width="14.59765625" style="75" bestFit="1" customWidth="1"/>
    <col min="1551" max="1766" width="8.69921875" style="75"/>
    <col min="1767" max="1767" width="47.59765625" style="75" customWidth="1"/>
    <col min="1768" max="1768" width="9.09765625" style="75" customWidth="1"/>
    <col min="1769" max="1769" width="11.09765625" style="75" customWidth="1"/>
    <col min="1770" max="1770" width="1.09765625" style="75" customWidth="1"/>
    <col min="1771" max="1771" width="12" style="75" customWidth="1"/>
    <col min="1772" max="1772" width="1.09765625" style="75" customWidth="1"/>
    <col min="1773" max="1773" width="12.8984375" style="75" customWidth="1"/>
    <col min="1774" max="1774" width="1.09765625" style="75" customWidth="1"/>
    <col min="1775" max="1775" width="12.8984375" style="75" customWidth="1"/>
    <col min="1776" max="1776" width="1.09765625" style="75" customWidth="1"/>
    <col min="1777" max="1777" width="12.8984375" style="75" customWidth="1"/>
    <col min="1778" max="1778" width="1.09765625" style="75" customWidth="1"/>
    <col min="1779" max="1779" width="17.09765625" style="75" customWidth="1"/>
    <col min="1780" max="1780" width="1.09765625" style="75" customWidth="1"/>
    <col min="1781" max="1781" width="17.09765625" style="75" customWidth="1"/>
    <col min="1782" max="1782" width="1.09765625" style="75" customWidth="1"/>
    <col min="1783" max="1783" width="17.09765625" style="75" customWidth="1"/>
    <col min="1784" max="1784" width="1.09765625" style="75" customWidth="1"/>
    <col min="1785" max="1785" width="17.09765625" style="75" customWidth="1"/>
    <col min="1786" max="1786" width="1.09765625" style="75" customWidth="1"/>
    <col min="1787" max="1787" width="17.59765625" style="75" customWidth="1"/>
    <col min="1788" max="1788" width="1.09765625" style="75" customWidth="1"/>
    <col min="1789" max="1789" width="13.3984375" style="75" customWidth="1"/>
    <col min="1790" max="1790" width="1.09765625" style="75" customWidth="1"/>
    <col min="1791" max="1791" width="12.69921875" style="75" customWidth="1"/>
    <col min="1792" max="1792" width="1.09765625" style="75" customWidth="1"/>
    <col min="1793" max="1793" width="13.59765625" style="75" customWidth="1"/>
    <col min="1794" max="1794" width="16" style="75" bestFit="1" customWidth="1"/>
    <col min="1795" max="1795" width="1" style="75" customWidth="1"/>
    <col min="1796" max="1796" width="14.09765625" style="75" customWidth="1"/>
    <col min="1797" max="1797" width="1" style="75" customWidth="1"/>
    <col min="1798" max="1798" width="14.3984375" style="75" customWidth="1"/>
    <col min="1799" max="1799" width="0.8984375" style="75" customWidth="1"/>
    <col min="1800" max="1800" width="13.09765625" style="75" customWidth="1"/>
    <col min="1801" max="1801" width="1" style="75" customWidth="1"/>
    <col min="1802" max="1802" width="13" style="75" customWidth="1"/>
    <col min="1803" max="1803" width="1" style="75" customWidth="1"/>
    <col min="1804" max="1804" width="14.09765625" style="75" bestFit="1" customWidth="1"/>
    <col min="1805" max="1805" width="0.8984375" style="75" customWidth="1"/>
    <col min="1806" max="1806" width="14.59765625" style="75" bestFit="1" customWidth="1"/>
    <col min="1807" max="2022" width="8.69921875" style="75"/>
    <col min="2023" max="2023" width="47.59765625" style="75" customWidth="1"/>
    <col min="2024" max="2024" width="9.09765625" style="75" customWidth="1"/>
    <col min="2025" max="2025" width="11.09765625" style="75" customWidth="1"/>
    <col min="2026" max="2026" width="1.09765625" style="75" customWidth="1"/>
    <col min="2027" max="2027" width="12" style="75" customWidth="1"/>
    <col min="2028" max="2028" width="1.09765625" style="75" customWidth="1"/>
    <col min="2029" max="2029" width="12.8984375" style="75" customWidth="1"/>
    <col min="2030" max="2030" width="1.09765625" style="75" customWidth="1"/>
    <col min="2031" max="2031" width="12.8984375" style="75" customWidth="1"/>
    <col min="2032" max="2032" width="1.09765625" style="75" customWidth="1"/>
    <col min="2033" max="2033" width="12.8984375" style="75" customWidth="1"/>
    <col min="2034" max="2034" width="1.09765625" style="75" customWidth="1"/>
    <col min="2035" max="2035" width="17.09765625" style="75" customWidth="1"/>
    <col min="2036" max="2036" width="1.09765625" style="75" customWidth="1"/>
    <col min="2037" max="2037" width="17.09765625" style="75" customWidth="1"/>
    <col min="2038" max="2038" width="1.09765625" style="75" customWidth="1"/>
    <col min="2039" max="2039" width="17.09765625" style="75" customWidth="1"/>
    <col min="2040" max="2040" width="1.09765625" style="75" customWidth="1"/>
    <col min="2041" max="2041" width="17.09765625" style="75" customWidth="1"/>
    <col min="2042" max="2042" width="1.09765625" style="75" customWidth="1"/>
    <col min="2043" max="2043" width="17.59765625" style="75" customWidth="1"/>
    <col min="2044" max="2044" width="1.09765625" style="75" customWidth="1"/>
    <col min="2045" max="2045" width="13.3984375" style="75" customWidth="1"/>
    <col min="2046" max="2046" width="1.09765625" style="75" customWidth="1"/>
    <col min="2047" max="2047" width="12.69921875" style="75" customWidth="1"/>
    <col min="2048" max="2048" width="1.09765625" style="75" customWidth="1"/>
    <col min="2049" max="2049" width="13.59765625" style="75" customWidth="1"/>
    <col min="2050" max="2050" width="16" style="75" bestFit="1" customWidth="1"/>
    <col min="2051" max="2051" width="1" style="75" customWidth="1"/>
    <col min="2052" max="2052" width="14.09765625" style="75" customWidth="1"/>
    <col min="2053" max="2053" width="1" style="75" customWidth="1"/>
    <col min="2054" max="2054" width="14.3984375" style="75" customWidth="1"/>
    <col min="2055" max="2055" width="0.8984375" style="75" customWidth="1"/>
    <col min="2056" max="2056" width="13.09765625" style="75" customWidth="1"/>
    <col min="2057" max="2057" width="1" style="75" customWidth="1"/>
    <col min="2058" max="2058" width="13" style="75" customWidth="1"/>
    <col min="2059" max="2059" width="1" style="75" customWidth="1"/>
    <col min="2060" max="2060" width="14.09765625" style="75" bestFit="1" customWidth="1"/>
    <col min="2061" max="2061" width="0.8984375" style="75" customWidth="1"/>
    <col min="2062" max="2062" width="14.59765625" style="75" bestFit="1" customWidth="1"/>
    <col min="2063" max="2278" width="8.69921875" style="75"/>
    <col min="2279" max="2279" width="47.59765625" style="75" customWidth="1"/>
    <col min="2280" max="2280" width="9.09765625" style="75" customWidth="1"/>
    <col min="2281" max="2281" width="11.09765625" style="75" customWidth="1"/>
    <col min="2282" max="2282" width="1.09765625" style="75" customWidth="1"/>
    <col min="2283" max="2283" width="12" style="75" customWidth="1"/>
    <col min="2284" max="2284" width="1.09765625" style="75" customWidth="1"/>
    <col min="2285" max="2285" width="12.8984375" style="75" customWidth="1"/>
    <col min="2286" max="2286" width="1.09765625" style="75" customWidth="1"/>
    <col min="2287" max="2287" width="12.8984375" style="75" customWidth="1"/>
    <col min="2288" max="2288" width="1.09765625" style="75" customWidth="1"/>
    <col min="2289" max="2289" width="12.8984375" style="75" customWidth="1"/>
    <col min="2290" max="2290" width="1.09765625" style="75" customWidth="1"/>
    <col min="2291" max="2291" width="17.09765625" style="75" customWidth="1"/>
    <col min="2292" max="2292" width="1.09765625" style="75" customWidth="1"/>
    <col min="2293" max="2293" width="17.09765625" style="75" customWidth="1"/>
    <col min="2294" max="2294" width="1.09765625" style="75" customWidth="1"/>
    <col min="2295" max="2295" width="17.09765625" style="75" customWidth="1"/>
    <col min="2296" max="2296" width="1.09765625" style="75" customWidth="1"/>
    <col min="2297" max="2297" width="17.09765625" style="75" customWidth="1"/>
    <col min="2298" max="2298" width="1.09765625" style="75" customWidth="1"/>
    <col min="2299" max="2299" width="17.59765625" style="75" customWidth="1"/>
    <col min="2300" max="2300" width="1.09765625" style="75" customWidth="1"/>
    <col min="2301" max="2301" width="13.3984375" style="75" customWidth="1"/>
    <col min="2302" max="2302" width="1.09765625" style="75" customWidth="1"/>
    <col min="2303" max="2303" width="12.69921875" style="75" customWidth="1"/>
    <col min="2304" max="2304" width="1.09765625" style="75" customWidth="1"/>
    <col min="2305" max="2305" width="13.59765625" style="75" customWidth="1"/>
    <col min="2306" max="2306" width="16" style="75" bestFit="1" customWidth="1"/>
    <col min="2307" max="2307" width="1" style="75" customWidth="1"/>
    <col min="2308" max="2308" width="14.09765625" style="75" customWidth="1"/>
    <col min="2309" max="2309" width="1" style="75" customWidth="1"/>
    <col min="2310" max="2310" width="14.3984375" style="75" customWidth="1"/>
    <col min="2311" max="2311" width="0.8984375" style="75" customWidth="1"/>
    <col min="2312" max="2312" width="13.09765625" style="75" customWidth="1"/>
    <col min="2313" max="2313" width="1" style="75" customWidth="1"/>
    <col min="2314" max="2314" width="13" style="75" customWidth="1"/>
    <col min="2315" max="2315" width="1" style="75" customWidth="1"/>
    <col min="2316" max="2316" width="14.09765625" style="75" bestFit="1" customWidth="1"/>
    <col min="2317" max="2317" width="0.8984375" style="75" customWidth="1"/>
    <col min="2318" max="2318" width="14.59765625" style="75" bestFit="1" customWidth="1"/>
    <col min="2319" max="2534" width="8.69921875" style="75"/>
    <col min="2535" max="2535" width="47.59765625" style="75" customWidth="1"/>
    <col min="2536" max="2536" width="9.09765625" style="75" customWidth="1"/>
    <col min="2537" max="2537" width="11.09765625" style="75" customWidth="1"/>
    <col min="2538" max="2538" width="1.09765625" style="75" customWidth="1"/>
    <col min="2539" max="2539" width="12" style="75" customWidth="1"/>
    <col min="2540" max="2540" width="1.09765625" style="75" customWidth="1"/>
    <col min="2541" max="2541" width="12.8984375" style="75" customWidth="1"/>
    <col min="2542" max="2542" width="1.09765625" style="75" customWidth="1"/>
    <col min="2543" max="2543" width="12.8984375" style="75" customWidth="1"/>
    <col min="2544" max="2544" width="1.09765625" style="75" customWidth="1"/>
    <col min="2545" max="2545" width="12.8984375" style="75" customWidth="1"/>
    <col min="2546" max="2546" width="1.09765625" style="75" customWidth="1"/>
    <col min="2547" max="2547" width="17.09765625" style="75" customWidth="1"/>
    <col min="2548" max="2548" width="1.09765625" style="75" customWidth="1"/>
    <col min="2549" max="2549" width="17.09765625" style="75" customWidth="1"/>
    <col min="2550" max="2550" width="1.09765625" style="75" customWidth="1"/>
    <col min="2551" max="2551" width="17.09765625" style="75" customWidth="1"/>
    <col min="2552" max="2552" width="1.09765625" style="75" customWidth="1"/>
    <col min="2553" max="2553" width="17.09765625" style="75" customWidth="1"/>
    <col min="2554" max="2554" width="1.09765625" style="75" customWidth="1"/>
    <col min="2555" max="2555" width="17.59765625" style="75" customWidth="1"/>
    <col min="2556" max="2556" width="1.09765625" style="75" customWidth="1"/>
    <col min="2557" max="2557" width="13.3984375" style="75" customWidth="1"/>
    <col min="2558" max="2558" width="1.09765625" style="75" customWidth="1"/>
    <col min="2559" max="2559" width="12.69921875" style="75" customWidth="1"/>
    <col min="2560" max="2560" width="1.09765625" style="75" customWidth="1"/>
    <col min="2561" max="2561" width="13.59765625" style="75" customWidth="1"/>
    <col min="2562" max="2562" width="16" style="75" bestFit="1" customWidth="1"/>
    <col min="2563" max="2563" width="1" style="75" customWidth="1"/>
    <col min="2564" max="2564" width="14.09765625" style="75" customWidth="1"/>
    <col min="2565" max="2565" width="1" style="75" customWidth="1"/>
    <col min="2566" max="2566" width="14.3984375" style="75" customWidth="1"/>
    <col min="2567" max="2567" width="0.8984375" style="75" customWidth="1"/>
    <col min="2568" max="2568" width="13.09765625" style="75" customWidth="1"/>
    <col min="2569" max="2569" width="1" style="75" customWidth="1"/>
    <col min="2570" max="2570" width="13" style="75" customWidth="1"/>
    <col min="2571" max="2571" width="1" style="75" customWidth="1"/>
    <col min="2572" max="2572" width="14.09765625" style="75" bestFit="1" customWidth="1"/>
    <col min="2573" max="2573" width="0.8984375" style="75" customWidth="1"/>
    <col min="2574" max="2574" width="14.59765625" style="75" bestFit="1" customWidth="1"/>
    <col min="2575" max="2790" width="8.69921875" style="75"/>
    <col min="2791" max="2791" width="47.59765625" style="75" customWidth="1"/>
    <col min="2792" max="2792" width="9.09765625" style="75" customWidth="1"/>
    <col min="2793" max="2793" width="11.09765625" style="75" customWidth="1"/>
    <col min="2794" max="2794" width="1.09765625" style="75" customWidth="1"/>
    <col min="2795" max="2795" width="12" style="75" customWidth="1"/>
    <col min="2796" max="2796" width="1.09765625" style="75" customWidth="1"/>
    <col min="2797" max="2797" width="12.8984375" style="75" customWidth="1"/>
    <col min="2798" max="2798" width="1.09765625" style="75" customWidth="1"/>
    <col min="2799" max="2799" width="12.8984375" style="75" customWidth="1"/>
    <col min="2800" max="2800" width="1.09765625" style="75" customWidth="1"/>
    <col min="2801" max="2801" width="12.8984375" style="75" customWidth="1"/>
    <col min="2802" max="2802" width="1.09765625" style="75" customWidth="1"/>
    <col min="2803" max="2803" width="17.09765625" style="75" customWidth="1"/>
    <col min="2804" max="2804" width="1.09765625" style="75" customWidth="1"/>
    <col min="2805" max="2805" width="17.09765625" style="75" customWidth="1"/>
    <col min="2806" max="2806" width="1.09765625" style="75" customWidth="1"/>
    <col min="2807" max="2807" width="17.09765625" style="75" customWidth="1"/>
    <col min="2808" max="2808" width="1.09765625" style="75" customWidth="1"/>
    <col min="2809" max="2809" width="17.09765625" style="75" customWidth="1"/>
    <col min="2810" max="2810" width="1.09765625" style="75" customWidth="1"/>
    <col min="2811" max="2811" width="17.59765625" style="75" customWidth="1"/>
    <col min="2812" max="2812" width="1.09765625" style="75" customWidth="1"/>
    <col min="2813" max="2813" width="13.3984375" style="75" customWidth="1"/>
    <col min="2814" max="2814" width="1.09765625" style="75" customWidth="1"/>
    <col min="2815" max="2815" width="12.69921875" style="75" customWidth="1"/>
    <col min="2816" max="2816" width="1.09765625" style="75" customWidth="1"/>
    <col min="2817" max="2817" width="13.59765625" style="75" customWidth="1"/>
    <col min="2818" max="2818" width="16" style="75" bestFit="1" customWidth="1"/>
    <col min="2819" max="2819" width="1" style="75" customWidth="1"/>
    <col min="2820" max="2820" width="14.09765625" style="75" customWidth="1"/>
    <col min="2821" max="2821" width="1" style="75" customWidth="1"/>
    <col min="2822" max="2822" width="14.3984375" style="75" customWidth="1"/>
    <col min="2823" max="2823" width="0.8984375" style="75" customWidth="1"/>
    <col min="2824" max="2824" width="13.09765625" style="75" customWidth="1"/>
    <col min="2825" max="2825" width="1" style="75" customWidth="1"/>
    <col min="2826" max="2826" width="13" style="75" customWidth="1"/>
    <col min="2827" max="2827" width="1" style="75" customWidth="1"/>
    <col min="2828" max="2828" width="14.09765625" style="75" bestFit="1" customWidth="1"/>
    <col min="2829" max="2829" width="0.8984375" style="75" customWidth="1"/>
    <col min="2830" max="2830" width="14.59765625" style="75" bestFit="1" customWidth="1"/>
    <col min="2831" max="3046" width="8.69921875" style="75"/>
    <col min="3047" max="3047" width="47.59765625" style="75" customWidth="1"/>
    <col min="3048" max="3048" width="9.09765625" style="75" customWidth="1"/>
    <col min="3049" max="3049" width="11.09765625" style="75" customWidth="1"/>
    <col min="3050" max="3050" width="1.09765625" style="75" customWidth="1"/>
    <col min="3051" max="3051" width="12" style="75" customWidth="1"/>
    <col min="3052" max="3052" width="1.09765625" style="75" customWidth="1"/>
    <col min="3053" max="3053" width="12.8984375" style="75" customWidth="1"/>
    <col min="3054" max="3054" width="1.09765625" style="75" customWidth="1"/>
    <col min="3055" max="3055" width="12.8984375" style="75" customWidth="1"/>
    <col min="3056" max="3056" width="1.09765625" style="75" customWidth="1"/>
    <col min="3057" max="3057" width="12.8984375" style="75" customWidth="1"/>
    <col min="3058" max="3058" width="1.09765625" style="75" customWidth="1"/>
    <col min="3059" max="3059" width="17.09765625" style="75" customWidth="1"/>
    <col min="3060" max="3060" width="1.09765625" style="75" customWidth="1"/>
    <col min="3061" max="3061" width="17.09765625" style="75" customWidth="1"/>
    <col min="3062" max="3062" width="1.09765625" style="75" customWidth="1"/>
    <col min="3063" max="3063" width="17.09765625" style="75" customWidth="1"/>
    <col min="3064" max="3064" width="1.09765625" style="75" customWidth="1"/>
    <col min="3065" max="3065" width="17.09765625" style="75" customWidth="1"/>
    <col min="3066" max="3066" width="1.09765625" style="75" customWidth="1"/>
    <col min="3067" max="3067" width="17.59765625" style="75" customWidth="1"/>
    <col min="3068" max="3068" width="1.09765625" style="75" customWidth="1"/>
    <col min="3069" max="3069" width="13.3984375" style="75" customWidth="1"/>
    <col min="3070" max="3070" width="1.09765625" style="75" customWidth="1"/>
    <col min="3071" max="3071" width="12.69921875" style="75" customWidth="1"/>
    <col min="3072" max="3072" width="1.09765625" style="75" customWidth="1"/>
    <col min="3073" max="3073" width="13.59765625" style="75" customWidth="1"/>
    <col min="3074" max="3074" width="16" style="75" bestFit="1" customWidth="1"/>
    <col min="3075" max="3075" width="1" style="75" customWidth="1"/>
    <col min="3076" max="3076" width="14.09765625" style="75" customWidth="1"/>
    <col min="3077" max="3077" width="1" style="75" customWidth="1"/>
    <col min="3078" max="3078" width="14.3984375" style="75" customWidth="1"/>
    <col min="3079" max="3079" width="0.8984375" style="75" customWidth="1"/>
    <col min="3080" max="3080" width="13.09765625" style="75" customWidth="1"/>
    <col min="3081" max="3081" width="1" style="75" customWidth="1"/>
    <col min="3082" max="3082" width="13" style="75" customWidth="1"/>
    <col min="3083" max="3083" width="1" style="75" customWidth="1"/>
    <col min="3084" max="3084" width="14.09765625" style="75" bestFit="1" customWidth="1"/>
    <col min="3085" max="3085" width="0.8984375" style="75" customWidth="1"/>
    <col min="3086" max="3086" width="14.59765625" style="75" bestFit="1" customWidth="1"/>
    <col min="3087" max="3302" width="8.69921875" style="75"/>
    <col min="3303" max="3303" width="47.59765625" style="75" customWidth="1"/>
    <col min="3304" max="3304" width="9.09765625" style="75" customWidth="1"/>
    <col min="3305" max="3305" width="11.09765625" style="75" customWidth="1"/>
    <col min="3306" max="3306" width="1.09765625" style="75" customWidth="1"/>
    <col min="3307" max="3307" width="12" style="75" customWidth="1"/>
    <col min="3308" max="3308" width="1.09765625" style="75" customWidth="1"/>
    <col min="3309" max="3309" width="12.8984375" style="75" customWidth="1"/>
    <col min="3310" max="3310" width="1.09765625" style="75" customWidth="1"/>
    <col min="3311" max="3311" width="12.8984375" style="75" customWidth="1"/>
    <col min="3312" max="3312" width="1.09765625" style="75" customWidth="1"/>
    <col min="3313" max="3313" width="12.8984375" style="75" customWidth="1"/>
    <col min="3314" max="3314" width="1.09765625" style="75" customWidth="1"/>
    <col min="3315" max="3315" width="17.09765625" style="75" customWidth="1"/>
    <col min="3316" max="3316" width="1.09765625" style="75" customWidth="1"/>
    <col min="3317" max="3317" width="17.09765625" style="75" customWidth="1"/>
    <col min="3318" max="3318" width="1.09765625" style="75" customWidth="1"/>
    <col min="3319" max="3319" width="17.09765625" style="75" customWidth="1"/>
    <col min="3320" max="3320" width="1.09765625" style="75" customWidth="1"/>
    <col min="3321" max="3321" width="17.09765625" style="75" customWidth="1"/>
    <col min="3322" max="3322" width="1.09765625" style="75" customWidth="1"/>
    <col min="3323" max="3323" width="17.59765625" style="75" customWidth="1"/>
    <col min="3324" max="3324" width="1.09765625" style="75" customWidth="1"/>
    <col min="3325" max="3325" width="13.3984375" style="75" customWidth="1"/>
    <col min="3326" max="3326" width="1.09765625" style="75" customWidth="1"/>
    <col min="3327" max="3327" width="12.69921875" style="75" customWidth="1"/>
    <col min="3328" max="3328" width="1.09765625" style="75" customWidth="1"/>
    <col min="3329" max="3329" width="13.59765625" style="75" customWidth="1"/>
    <col min="3330" max="3330" width="16" style="75" bestFit="1" customWidth="1"/>
    <col min="3331" max="3331" width="1" style="75" customWidth="1"/>
    <col min="3332" max="3332" width="14.09765625" style="75" customWidth="1"/>
    <col min="3333" max="3333" width="1" style="75" customWidth="1"/>
    <col min="3334" max="3334" width="14.3984375" style="75" customWidth="1"/>
    <col min="3335" max="3335" width="0.8984375" style="75" customWidth="1"/>
    <col min="3336" max="3336" width="13.09765625" style="75" customWidth="1"/>
    <col min="3337" max="3337" width="1" style="75" customWidth="1"/>
    <col min="3338" max="3338" width="13" style="75" customWidth="1"/>
    <col min="3339" max="3339" width="1" style="75" customWidth="1"/>
    <col min="3340" max="3340" width="14.09765625" style="75" bestFit="1" customWidth="1"/>
    <col min="3341" max="3341" width="0.8984375" style="75" customWidth="1"/>
    <col min="3342" max="3342" width="14.59765625" style="75" bestFit="1" customWidth="1"/>
    <col min="3343" max="3558" width="8.69921875" style="75"/>
    <col min="3559" max="3559" width="47.59765625" style="75" customWidth="1"/>
    <col min="3560" max="3560" width="9.09765625" style="75" customWidth="1"/>
    <col min="3561" max="3561" width="11.09765625" style="75" customWidth="1"/>
    <col min="3562" max="3562" width="1.09765625" style="75" customWidth="1"/>
    <col min="3563" max="3563" width="12" style="75" customWidth="1"/>
    <col min="3564" max="3564" width="1.09765625" style="75" customWidth="1"/>
    <col min="3565" max="3565" width="12.8984375" style="75" customWidth="1"/>
    <col min="3566" max="3566" width="1.09765625" style="75" customWidth="1"/>
    <col min="3567" max="3567" width="12.8984375" style="75" customWidth="1"/>
    <col min="3568" max="3568" width="1.09765625" style="75" customWidth="1"/>
    <col min="3569" max="3569" width="12.8984375" style="75" customWidth="1"/>
    <col min="3570" max="3570" width="1.09765625" style="75" customWidth="1"/>
    <col min="3571" max="3571" width="17.09765625" style="75" customWidth="1"/>
    <col min="3572" max="3572" width="1.09765625" style="75" customWidth="1"/>
    <col min="3573" max="3573" width="17.09765625" style="75" customWidth="1"/>
    <col min="3574" max="3574" width="1.09765625" style="75" customWidth="1"/>
    <col min="3575" max="3575" width="17.09765625" style="75" customWidth="1"/>
    <col min="3576" max="3576" width="1.09765625" style="75" customWidth="1"/>
    <col min="3577" max="3577" width="17.09765625" style="75" customWidth="1"/>
    <col min="3578" max="3578" width="1.09765625" style="75" customWidth="1"/>
    <col min="3579" max="3579" width="17.59765625" style="75" customWidth="1"/>
    <col min="3580" max="3580" width="1.09765625" style="75" customWidth="1"/>
    <col min="3581" max="3581" width="13.3984375" style="75" customWidth="1"/>
    <col min="3582" max="3582" width="1.09765625" style="75" customWidth="1"/>
    <col min="3583" max="3583" width="12.69921875" style="75" customWidth="1"/>
    <col min="3584" max="3584" width="1.09765625" style="75" customWidth="1"/>
    <col min="3585" max="3585" width="13.59765625" style="75" customWidth="1"/>
    <col min="3586" max="3586" width="16" style="75" bestFit="1" customWidth="1"/>
    <col min="3587" max="3587" width="1" style="75" customWidth="1"/>
    <col min="3588" max="3588" width="14.09765625" style="75" customWidth="1"/>
    <col min="3589" max="3589" width="1" style="75" customWidth="1"/>
    <col min="3590" max="3590" width="14.3984375" style="75" customWidth="1"/>
    <col min="3591" max="3591" width="0.8984375" style="75" customWidth="1"/>
    <col min="3592" max="3592" width="13.09765625" style="75" customWidth="1"/>
    <col min="3593" max="3593" width="1" style="75" customWidth="1"/>
    <col min="3594" max="3594" width="13" style="75" customWidth="1"/>
    <col min="3595" max="3595" width="1" style="75" customWidth="1"/>
    <col min="3596" max="3596" width="14.09765625" style="75" bestFit="1" customWidth="1"/>
    <col min="3597" max="3597" width="0.8984375" style="75" customWidth="1"/>
    <col min="3598" max="3598" width="14.59765625" style="75" bestFit="1" customWidth="1"/>
    <col min="3599" max="3814" width="8.69921875" style="75"/>
    <col min="3815" max="3815" width="47.59765625" style="75" customWidth="1"/>
    <col min="3816" max="3816" width="9.09765625" style="75" customWidth="1"/>
    <col min="3817" max="3817" width="11.09765625" style="75" customWidth="1"/>
    <col min="3818" max="3818" width="1.09765625" style="75" customWidth="1"/>
    <col min="3819" max="3819" width="12" style="75" customWidth="1"/>
    <col min="3820" max="3820" width="1.09765625" style="75" customWidth="1"/>
    <col min="3821" max="3821" width="12.8984375" style="75" customWidth="1"/>
    <col min="3822" max="3822" width="1.09765625" style="75" customWidth="1"/>
    <col min="3823" max="3823" width="12.8984375" style="75" customWidth="1"/>
    <col min="3824" max="3824" width="1.09765625" style="75" customWidth="1"/>
    <col min="3825" max="3825" width="12.8984375" style="75" customWidth="1"/>
    <col min="3826" max="3826" width="1.09765625" style="75" customWidth="1"/>
    <col min="3827" max="3827" width="17.09765625" style="75" customWidth="1"/>
    <col min="3828" max="3828" width="1.09765625" style="75" customWidth="1"/>
    <col min="3829" max="3829" width="17.09765625" style="75" customWidth="1"/>
    <col min="3830" max="3830" width="1.09765625" style="75" customWidth="1"/>
    <col min="3831" max="3831" width="17.09765625" style="75" customWidth="1"/>
    <col min="3832" max="3832" width="1.09765625" style="75" customWidth="1"/>
    <col min="3833" max="3833" width="17.09765625" style="75" customWidth="1"/>
    <col min="3834" max="3834" width="1.09765625" style="75" customWidth="1"/>
    <col min="3835" max="3835" width="17.59765625" style="75" customWidth="1"/>
    <col min="3836" max="3836" width="1.09765625" style="75" customWidth="1"/>
    <col min="3837" max="3837" width="13.3984375" style="75" customWidth="1"/>
    <col min="3838" max="3838" width="1.09765625" style="75" customWidth="1"/>
    <col min="3839" max="3839" width="12.69921875" style="75" customWidth="1"/>
    <col min="3840" max="3840" width="1.09765625" style="75" customWidth="1"/>
    <col min="3841" max="3841" width="13.59765625" style="75" customWidth="1"/>
    <col min="3842" max="3842" width="16" style="75" bestFit="1" customWidth="1"/>
    <col min="3843" max="3843" width="1" style="75" customWidth="1"/>
    <col min="3844" max="3844" width="14.09765625" style="75" customWidth="1"/>
    <col min="3845" max="3845" width="1" style="75" customWidth="1"/>
    <col min="3846" max="3846" width="14.3984375" style="75" customWidth="1"/>
    <col min="3847" max="3847" width="0.8984375" style="75" customWidth="1"/>
    <col min="3848" max="3848" width="13.09765625" style="75" customWidth="1"/>
    <col min="3849" max="3849" width="1" style="75" customWidth="1"/>
    <col min="3850" max="3850" width="13" style="75" customWidth="1"/>
    <col min="3851" max="3851" width="1" style="75" customWidth="1"/>
    <col min="3852" max="3852" width="14.09765625" style="75" bestFit="1" customWidth="1"/>
    <col min="3853" max="3853" width="0.8984375" style="75" customWidth="1"/>
    <col min="3854" max="3854" width="14.59765625" style="75" bestFit="1" customWidth="1"/>
    <col min="3855" max="4070" width="8.69921875" style="75"/>
    <col min="4071" max="4071" width="47.59765625" style="75" customWidth="1"/>
    <col min="4072" max="4072" width="9.09765625" style="75" customWidth="1"/>
    <col min="4073" max="4073" width="11.09765625" style="75" customWidth="1"/>
    <col min="4074" max="4074" width="1.09765625" style="75" customWidth="1"/>
    <col min="4075" max="4075" width="12" style="75" customWidth="1"/>
    <col min="4076" max="4076" width="1.09765625" style="75" customWidth="1"/>
    <col min="4077" max="4077" width="12.8984375" style="75" customWidth="1"/>
    <col min="4078" max="4078" width="1.09765625" style="75" customWidth="1"/>
    <col min="4079" max="4079" width="12.8984375" style="75" customWidth="1"/>
    <col min="4080" max="4080" width="1.09765625" style="75" customWidth="1"/>
    <col min="4081" max="4081" width="12.8984375" style="75" customWidth="1"/>
    <col min="4082" max="4082" width="1.09765625" style="75" customWidth="1"/>
    <col min="4083" max="4083" width="17.09765625" style="75" customWidth="1"/>
    <col min="4084" max="4084" width="1.09765625" style="75" customWidth="1"/>
    <col min="4085" max="4085" width="17.09765625" style="75" customWidth="1"/>
    <col min="4086" max="4086" width="1.09765625" style="75" customWidth="1"/>
    <col min="4087" max="4087" width="17.09765625" style="75" customWidth="1"/>
    <col min="4088" max="4088" width="1.09765625" style="75" customWidth="1"/>
    <col min="4089" max="4089" width="17.09765625" style="75" customWidth="1"/>
    <col min="4090" max="4090" width="1.09765625" style="75" customWidth="1"/>
    <col min="4091" max="4091" width="17.59765625" style="75" customWidth="1"/>
    <col min="4092" max="4092" width="1.09765625" style="75" customWidth="1"/>
    <col min="4093" max="4093" width="13.3984375" style="75" customWidth="1"/>
    <col min="4094" max="4094" width="1.09765625" style="75" customWidth="1"/>
    <col min="4095" max="4095" width="12.69921875" style="75" customWidth="1"/>
    <col min="4096" max="4096" width="1.09765625" style="75" customWidth="1"/>
    <col min="4097" max="4097" width="13.59765625" style="75" customWidth="1"/>
    <col min="4098" max="4098" width="16" style="75" bestFit="1" customWidth="1"/>
    <col min="4099" max="4099" width="1" style="75" customWidth="1"/>
    <col min="4100" max="4100" width="14.09765625" style="75" customWidth="1"/>
    <col min="4101" max="4101" width="1" style="75" customWidth="1"/>
    <col min="4102" max="4102" width="14.3984375" style="75" customWidth="1"/>
    <col min="4103" max="4103" width="0.8984375" style="75" customWidth="1"/>
    <col min="4104" max="4104" width="13.09765625" style="75" customWidth="1"/>
    <col min="4105" max="4105" width="1" style="75" customWidth="1"/>
    <col min="4106" max="4106" width="13" style="75" customWidth="1"/>
    <col min="4107" max="4107" width="1" style="75" customWidth="1"/>
    <col min="4108" max="4108" width="14.09765625" style="75" bestFit="1" customWidth="1"/>
    <col min="4109" max="4109" width="0.8984375" style="75" customWidth="1"/>
    <col min="4110" max="4110" width="14.59765625" style="75" bestFit="1" customWidth="1"/>
    <col min="4111" max="4326" width="8.69921875" style="75"/>
    <col min="4327" max="4327" width="47.59765625" style="75" customWidth="1"/>
    <col min="4328" max="4328" width="9.09765625" style="75" customWidth="1"/>
    <col min="4329" max="4329" width="11.09765625" style="75" customWidth="1"/>
    <col min="4330" max="4330" width="1.09765625" style="75" customWidth="1"/>
    <col min="4331" max="4331" width="12" style="75" customWidth="1"/>
    <col min="4332" max="4332" width="1.09765625" style="75" customWidth="1"/>
    <col min="4333" max="4333" width="12.8984375" style="75" customWidth="1"/>
    <col min="4334" max="4334" width="1.09765625" style="75" customWidth="1"/>
    <col min="4335" max="4335" width="12.8984375" style="75" customWidth="1"/>
    <col min="4336" max="4336" width="1.09765625" style="75" customWidth="1"/>
    <col min="4337" max="4337" width="12.8984375" style="75" customWidth="1"/>
    <col min="4338" max="4338" width="1.09765625" style="75" customWidth="1"/>
    <col min="4339" max="4339" width="17.09765625" style="75" customWidth="1"/>
    <col min="4340" max="4340" width="1.09765625" style="75" customWidth="1"/>
    <col min="4341" max="4341" width="17.09765625" style="75" customWidth="1"/>
    <col min="4342" max="4342" width="1.09765625" style="75" customWidth="1"/>
    <col min="4343" max="4343" width="17.09765625" style="75" customWidth="1"/>
    <col min="4344" max="4344" width="1.09765625" style="75" customWidth="1"/>
    <col min="4345" max="4345" width="17.09765625" style="75" customWidth="1"/>
    <col min="4346" max="4346" width="1.09765625" style="75" customWidth="1"/>
    <col min="4347" max="4347" width="17.59765625" style="75" customWidth="1"/>
    <col min="4348" max="4348" width="1.09765625" style="75" customWidth="1"/>
    <col min="4349" max="4349" width="13.3984375" style="75" customWidth="1"/>
    <col min="4350" max="4350" width="1.09765625" style="75" customWidth="1"/>
    <col min="4351" max="4351" width="12.69921875" style="75" customWidth="1"/>
    <col min="4352" max="4352" width="1.09765625" style="75" customWidth="1"/>
    <col min="4353" max="4353" width="13.59765625" style="75" customWidth="1"/>
    <col min="4354" max="4354" width="16" style="75" bestFit="1" customWidth="1"/>
    <col min="4355" max="4355" width="1" style="75" customWidth="1"/>
    <col min="4356" max="4356" width="14.09765625" style="75" customWidth="1"/>
    <col min="4357" max="4357" width="1" style="75" customWidth="1"/>
    <col min="4358" max="4358" width="14.3984375" style="75" customWidth="1"/>
    <col min="4359" max="4359" width="0.8984375" style="75" customWidth="1"/>
    <col min="4360" max="4360" width="13.09765625" style="75" customWidth="1"/>
    <col min="4361" max="4361" width="1" style="75" customWidth="1"/>
    <col min="4362" max="4362" width="13" style="75" customWidth="1"/>
    <col min="4363" max="4363" width="1" style="75" customWidth="1"/>
    <col min="4364" max="4364" width="14.09765625" style="75" bestFit="1" customWidth="1"/>
    <col min="4365" max="4365" width="0.8984375" style="75" customWidth="1"/>
    <col min="4366" max="4366" width="14.59765625" style="75" bestFit="1" customWidth="1"/>
    <col min="4367" max="4582" width="8.69921875" style="75"/>
    <col min="4583" max="4583" width="47.59765625" style="75" customWidth="1"/>
    <col min="4584" max="4584" width="9.09765625" style="75" customWidth="1"/>
    <col min="4585" max="4585" width="11.09765625" style="75" customWidth="1"/>
    <col min="4586" max="4586" width="1.09765625" style="75" customWidth="1"/>
    <col min="4587" max="4587" width="12" style="75" customWidth="1"/>
    <col min="4588" max="4588" width="1.09765625" style="75" customWidth="1"/>
    <col min="4589" max="4589" width="12.8984375" style="75" customWidth="1"/>
    <col min="4590" max="4590" width="1.09765625" style="75" customWidth="1"/>
    <col min="4591" max="4591" width="12.8984375" style="75" customWidth="1"/>
    <col min="4592" max="4592" width="1.09765625" style="75" customWidth="1"/>
    <col min="4593" max="4593" width="12.8984375" style="75" customWidth="1"/>
    <col min="4594" max="4594" width="1.09765625" style="75" customWidth="1"/>
    <col min="4595" max="4595" width="17.09765625" style="75" customWidth="1"/>
    <col min="4596" max="4596" width="1.09765625" style="75" customWidth="1"/>
    <col min="4597" max="4597" width="17.09765625" style="75" customWidth="1"/>
    <col min="4598" max="4598" width="1.09765625" style="75" customWidth="1"/>
    <col min="4599" max="4599" width="17.09765625" style="75" customWidth="1"/>
    <col min="4600" max="4600" width="1.09765625" style="75" customWidth="1"/>
    <col min="4601" max="4601" width="17.09765625" style="75" customWidth="1"/>
    <col min="4602" max="4602" width="1.09765625" style="75" customWidth="1"/>
    <col min="4603" max="4603" width="17.59765625" style="75" customWidth="1"/>
    <col min="4604" max="4604" width="1.09765625" style="75" customWidth="1"/>
    <col min="4605" max="4605" width="13.3984375" style="75" customWidth="1"/>
    <col min="4606" max="4606" width="1.09765625" style="75" customWidth="1"/>
    <col min="4607" max="4607" width="12.69921875" style="75" customWidth="1"/>
    <col min="4608" max="4608" width="1.09765625" style="75" customWidth="1"/>
    <col min="4609" max="4609" width="13.59765625" style="75" customWidth="1"/>
    <col min="4610" max="4610" width="16" style="75" bestFit="1" customWidth="1"/>
    <col min="4611" max="4611" width="1" style="75" customWidth="1"/>
    <col min="4612" max="4612" width="14.09765625" style="75" customWidth="1"/>
    <col min="4613" max="4613" width="1" style="75" customWidth="1"/>
    <col min="4614" max="4614" width="14.3984375" style="75" customWidth="1"/>
    <col min="4615" max="4615" width="0.8984375" style="75" customWidth="1"/>
    <col min="4616" max="4616" width="13.09765625" style="75" customWidth="1"/>
    <col min="4617" max="4617" width="1" style="75" customWidth="1"/>
    <col min="4618" max="4618" width="13" style="75" customWidth="1"/>
    <col min="4619" max="4619" width="1" style="75" customWidth="1"/>
    <col min="4620" max="4620" width="14.09765625" style="75" bestFit="1" customWidth="1"/>
    <col min="4621" max="4621" width="0.8984375" style="75" customWidth="1"/>
    <col min="4622" max="4622" width="14.59765625" style="75" bestFit="1" customWidth="1"/>
    <col min="4623" max="4838" width="8.69921875" style="75"/>
    <col min="4839" max="4839" width="47.59765625" style="75" customWidth="1"/>
    <col min="4840" max="4840" width="9.09765625" style="75" customWidth="1"/>
    <col min="4841" max="4841" width="11.09765625" style="75" customWidth="1"/>
    <col min="4842" max="4842" width="1.09765625" style="75" customWidth="1"/>
    <col min="4843" max="4843" width="12" style="75" customWidth="1"/>
    <col min="4844" max="4844" width="1.09765625" style="75" customWidth="1"/>
    <col min="4845" max="4845" width="12.8984375" style="75" customWidth="1"/>
    <col min="4846" max="4846" width="1.09765625" style="75" customWidth="1"/>
    <col min="4847" max="4847" width="12.8984375" style="75" customWidth="1"/>
    <col min="4848" max="4848" width="1.09765625" style="75" customWidth="1"/>
    <col min="4849" max="4849" width="12.8984375" style="75" customWidth="1"/>
    <col min="4850" max="4850" width="1.09765625" style="75" customWidth="1"/>
    <col min="4851" max="4851" width="17.09765625" style="75" customWidth="1"/>
    <col min="4852" max="4852" width="1.09765625" style="75" customWidth="1"/>
    <col min="4853" max="4853" width="17.09765625" style="75" customWidth="1"/>
    <col min="4854" max="4854" width="1.09765625" style="75" customWidth="1"/>
    <col min="4855" max="4855" width="17.09765625" style="75" customWidth="1"/>
    <col min="4856" max="4856" width="1.09765625" style="75" customWidth="1"/>
    <col min="4857" max="4857" width="17.09765625" style="75" customWidth="1"/>
    <col min="4858" max="4858" width="1.09765625" style="75" customWidth="1"/>
    <col min="4859" max="4859" width="17.59765625" style="75" customWidth="1"/>
    <col min="4860" max="4860" width="1.09765625" style="75" customWidth="1"/>
    <col min="4861" max="4861" width="13.3984375" style="75" customWidth="1"/>
    <col min="4862" max="4862" width="1.09765625" style="75" customWidth="1"/>
    <col min="4863" max="4863" width="12.69921875" style="75" customWidth="1"/>
    <col min="4864" max="4864" width="1.09765625" style="75" customWidth="1"/>
    <col min="4865" max="4865" width="13.59765625" style="75" customWidth="1"/>
    <col min="4866" max="4866" width="16" style="75" bestFit="1" customWidth="1"/>
    <col min="4867" max="4867" width="1" style="75" customWidth="1"/>
    <col min="4868" max="4868" width="14.09765625" style="75" customWidth="1"/>
    <col min="4869" max="4869" width="1" style="75" customWidth="1"/>
    <col min="4870" max="4870" width="14.3984375" style="75" customWidth="1"/>
    <col min="4871" max="4871" width="0.8984375" style="75" customWidth="1"/>
    <col min="4872" max="4872" width="13.09765625" style="75" customWidth="1"/>
    <col min="4873" max="4873" width="1" style="75" customWidth="1"/>
    <col min="4874" max="4874" width="13" style="75" customWidth="1"/>
    <col min="4875" max="4875" width="1" style="75" customWidth="1"/>
    <col min="4876" max="4876" width="14.09765625" style="75" bestFit="1" customWidth="1"/>
    <col min="4877" max="4877" width="0.8984375" style="75" customWidth="1"/>
    <col min="4878" max="4878" width="14.59765625" style="75" bestFit="1" customWidth="1"/>
    <col min="4879" max="5094" width="8.69921875" style="75"/>
    <col min="5095" max="5095" width="47.59765625" style="75" customWidth="1"/>
    <col min="5096" max="5096" width="9.09765625" style="75" customWidth="1"/>
    <col min="5097" max="5097" width="11.09765625" style="75" customWidth="1"/>
    <col min="5098" max="5098" width="1.09765625" style="75" customWidth="1"/>
    <col min="5099" max="5099" width="12" style="75" customWidth="1"/>
    <col min="5100" max="5100" width="1.09765625" style="75" customWidth="1"/>
    <col min="5101" max="5101" width="12.8984375" style="75" customWidth="1"/>
    <col min="5102" max="5102" width="1.09765625" style="75" customWidth="1"/>
    <col min="5103" max="5103" width="12.8984375" style="75" customWidth="1"/>
    <col min="5104" max="5104" width="1.09765625" style="75" customWidth="1"/>
    <col min="5105" max="5105" width="12.8984375" style="75" customWidth="1"/>
    <col min="5106" max="5106" width="1.09765625" style="75" customWidth="1"/>
    <col min="5107" max="5107" width="17.09765625" style="75" customWidth="1"/>
    <col min="5108" max="5108" width="1.09765625" style="75" customWidth="1"/>
    <col min="5109" max="5109" width="17.09765625" style="75" customWidth="1"/>
    <col min="5110" max="5110" width="1.09765625" style="75" customWidth="1"/>
    <col min="5111" max="5111" width="17.09765625" style="75" customWidth="1"/>
    <col min="5112" max="5112" width="1.09765625" style="75" customWidth="1"/>
    <col min="5113" max="5113" width="17.09765625" style="75" customWidth="1"/>
    <col min="5114" max="5114" width="1.09765625" style="75" customWidth="1"/>
    <col min="5115" max="5115" width="17.59765625" style="75" customWidth="1"/>
    <col min="5116" max="5116" width="1.09765625" style="75" customWidth="1"/>
    <col min="5117" max="5117" width="13.3984375" style="75" customWidth="1"/>
    <col min="5118" max="5118" width="1.09765625" style="75" customWidth="1"/>
    <col min="5119" max="5119" width="12.69921875" style="75" customWidth="1"/>
    <col min="5120" max="5120" width="1.09765625" style="75" customWidth="1"/>
    <col min="5121" max="5121" width="13.59765625" style="75" customWidth="1"/>
    <col min="5122" max="5122" width="16" style="75" bestFit="1" customWidth="1"/>
    <col min="5123" max="5123" width="1" style="75" customWidth="1"/>
    <col min="5124" max="5124" width="14.09765625" style="75" customWidth="1"/>
    <col min="5125" max="5125" width="1" style="75" customWidth="1"/>
    <col min="5126" max="5126" width="14.3984375" style="75" customWidth="1"/>
    <col min="5127" max="5127" width="0.8984375" style="75" customWidth="1"/>
    <col min="5128" max="5128" width="13.09765625" style="75" customWidth="1"/>
    <col min="5129" max="5129" width="1" style="75" customWidth="1"/>
    <col min="5130" max="5130" width="13" style="75" customWidth="1"/>
    <col min="5131" max="5131" width="1" style="75" customWidth="1"/>
    <col min="5132" max="5132" width="14.09765625" style="75" bestFit="1" customWidth="1"/>
    <col min="5133" max="5133" width="0.8984375" style="75" customWidth="1"/>
    <col min="5134" max="5134" width="14.59765625" style="75" bestFit="1" customWidth="1"/>
    <col min="5135" max="5350" width="8.69921875" style="75"/>
    <col min="5351" max="5351" width="47.59765625" style="75" customWidth="1"/>
    <col min="5352" max="5352" width="9.09765625" style="75" customWidth="1"/>
    <col min="5353" max="5353" width="11.09765625" style="75" customWidth="1"/>
    <col min="5354" max="5354" width="1.09765625" style="75" customWidth="1"/>
    <col min="5355" max="5355" width="12" style="75" customWidth="1"/>
    <col min="5356" max="5356" width="1.09765625" style="75" customWidth="1"/>
    <col min="5357" max="5357" width="12.8984375" style="75" customWidth="1"/>
    <col min="5358" max="5358" width="1.09765625" style="75" customWidth="1"/>
    <col min="5359" max="5359" width="12.8984375" style="75" customWidth="1"/>
    <col min="5360" max="5360" width="1.09765625" style="75" customWidth="1"/>
    <col min="5361" max="5361" width="12.8984375" style="75" customWidth="1"/>
    <col min="5362" max="5362" width="1.09765625" style="75" customWidth="1"/>
    <col min="5363" max="5363" width="17.09765625" style="75" customWidth="1"/>
    <col min="5364" max="5364" width="1.09765625" style="75" customWidth="1"/>
    <col min="5365" max="5365" width="17.09765625" style="75" customWidth="1"/>
    <col min="5366" max="5366" width="1.09765625" style="75" customWidth="1"/>
    <col min="5367" max="5367" width="17.09765625" style="75" customWidth="1"/>
    <col min="5368" max="5368" width="1.09765625" style="75" customWidth="1"/>
    <col min="5369" max="5369" width="17.09765625" style="75" customWidth="1"/>
    <col min="5370" max="5370" width="1.09765625" style="75" customWidth="1"/>
    <col min="5371" max="5371" width="17.59765625" style="75" customWidth="1"/>
    <col min="5372" max="5372" width="1.09765625" style="75" customWidth="1"/>
    <col min="5373" max="5373" width="13.3984375" style="75" customWidth="1"/>
    <col min="5374" max="5374" width="1.09765625" style="75" customWidth="1"/>
    <col min="5375" max="5375" width="12.69921875" style="75" customWidth="1"/>
    <col min="5376" max="5376" width="1.09765625" style="75" customWidth="1"/>
    <col min="5377" max="5377" width="13.59765625" style="75" customWidth="1"/>
    <col min="5378" max="5378" width="16" style="75" bestFit="1" customWidth="1"/>
    <col min="5379" max="5379" width="1" style="75" customWidth="1"/>
    <col min="5380" max="5380" width="14.09765625" style="75" customWidth="1"/>
    <col min="5381" max="5381" width="1" style="75" customWidth="1"/>
    <col min="5382" max="5382" width="14.3984375" style="75" customWidth="1"/>
    <col min="5383" max="5383" width="0.8984375" style="75" customWidth="1"/>
    <col min="5384" max="5384" width="13.09765625" style="75" customWidth="1"/>
    <col min="5385" max="5385" width="1" style="75" customWidth="1"/>
    <col min="5386" max="5386" width="13" style="75" customWidth="1"/>
    <col min="5387" max="5387" width="1" style="75" customWidth="1"/>
    <col min="5388" max="5388" width="14.09765625" style="75" bestFit="1" customWidth="1"/>
    <col min="5389" max="5389" width="0.8984375" style="75" customWidth="1"/>
    <col min="5390" max="5390" width="14.59765625" style="75" bestFit="1" customWidth="1"/>
    <col min="5391" max="5606" width="8.69921875" style="75"/>
    <col min="5607" max="5607" width="47.59765625" style="75" customWidth="1"/>
    <col min="5608" max="5608" width="9.09765625" style="75" customWidth="1"/>
    <col min="5609" max="5609" width="11.09765625" style="75" customWidth="1"/>
    <col min="5610" max="5610" width="1.09765625" style="75" customWidth="1"/>
    <col min="5611" max="5611" width="12" style="75" customWidth="1"/>
    <col min="5612" max="5612" width="1.09765625" style="75" customWidth="1"/>
    <col min="5613" max="5613" width="12.8984375" style="75" customWidth="1"/>
    <col min="5614" max="5614" width="1.09765625" style="75" customWidth="1"/>
    <col min="5615" max="5615" width="12.8984375" style="75" customWidth="1"/>
    <col min="5616" max="5616" width="1.09765625" style="75" customWidth="1"/>
    <col min="5617" max="5617" width="12.8984375" style="75" customWidth="1"/>
    <col min="5618" max="5618" width="1.09765625" style="75" customWidth="1"/>
    <col min="5619" max="5619" width="17.09765625" style="75" customWidth="1"/>
    <col min="5620" max="5620" width="1.09765625" style="75" customWidth="1"/>
    <col min="5621" max="5621" width="17.09765625" style="75" customWidth="1"/>
    <col min="5622" max="5622" width="1.09765625" style="75" customWidth="1"/>
    <col min="5623" max="5623" width="17.09765625" style="75" customWidth="1"/>
    <col min="5624" max="5624" width="1.09765625" style="75" customWidth="1"/>
    <col min="5625" max="5625" width="17.09765625" style="75" customWidth="1"/>
    <col min="5626" max="5626" width="1.09765625" style="75" customWidth="1"/>
    <col min="5627" max="5627" width="17.59765625" style="75" customWidth="1"/>
    <col min="5628" max="5628" width="1.09765625" style="75" customWidth="1"/>
    <col min="5629" max="5629" width="13.3984375" style="75" customWidth="1"/>
    <col min="5630" max="5630" width="1.09765625" style="75" customWidth="1"/>
    <col min="5631" max="5631" width="12.69921875" style="75" customWidth="1"/>
    <col min="5632" max="5632" width="1.09765625" style="75" customWidth="1"/>
    <col min="5633" max="5633" width="13.59765625" style="75" customWidth="1"/>
    <col min="5634" max="5634" width="16" style="75" bestFit="1" customWidth="1"/>
    <col min="5635" max="5635" width="1" style="75" customWidth="1"/>
    <col min="5636" max="5636" width="14.09765625" style="75" customWidth="1"/>
    <col min="5637" max="5637" width="1" style="75" customWidth="1"/>
    <col min="5638" max="5638" width="14.3984375" style="75" customWidth="1"/>
    <col min="5639" max="5639" width="0.8984375" style="75" customWidth="1"/>
    <col min="5640" max="5640" width="13.09765625" style="75" customWidth="1"/>
    <col min="5641" max="5641" width="1" style="75" customWidth="1"/>
    <col min="5642" max="5642" width="13" style="75" customWidth="1"/>
    <col min="5643" max="5643" width="1" style="75" customWidth="1"/>
    <col min="5644" max="5644" width="14.09765625" style="75" bestFit="1" customWidth="1"/>
    <col min="5645" max="5645" width="0.8984375" style="75" customWidth="1"/>
    <col min="5646" max="5646" width="14.59765625" style="75" bestFit="1" customWidth="1"/>
    <col min="5647" max="5862" width="8.69921875" style="75"/>
    <col min="5863" max="5863" width="47.59765625" style="75" customWidth="1"/>
    <col min="5864" max="5864" width="9.09765625" style="75" customWidth="1"/>
    <col min="5865" max="5865" width="11.09765625" style="75" customWidth="1"/>
    <col min="5866" max="5866" width="1.09765625" style="75" customWidth="1"/>
    <col min="5867" max="5867" width="12" style="75" customWidth="1"/>
    <col min="5868" max="5868" width="1.09765625" style="75" customWidth="1"/>
    <col min="5869" max="5869" width="12.8984375" style="75" customWidth="1"/>
    <col min="5870" max="5870" width="1.09765625" style="75" customWidth="1"/>
    <col min="5871" max="5871" width="12.8984375" style="75" customWidth="1"/>
    <col min="5872" max="5872" width="1.09765625" style="75" customWidth="1"/>
    <col min="5873" max="5873" width="12.8984375" style="75" customWidth="1"/>
    <col min="5874" max="5874" width="1.09765625" style="75" customWidth="1"/>
    <col min="5875" max="5875" width="17.09765625" style="75" customWidth="1"/>
    <col min="5876" max="5876" width="1.09765625" style="75" customWidth="1"/>
    <col min="5877" max="5877" width="17.09765625" style="75" customWidth="1"/>
    <col min="5878" max="5878" width="1.09765625" style="75" customWidth="1"/>
    <col min="5879" max="5879" width="17.09765625" style="75" customWidth="1"/>
    <col min="5880" max="5880" width="1.09765625" style="75" customWidth="1"/>
    <col min="5881" max="5881" width="17.09765625" style="75" customWidth="1"/>
    <col min="5882" max="5882" width="1.09765625" style="75" customWidth="1"/>
    <col min="5883" max="5883" width="17.59765625" style="75" customWidth="1"/>
    <col min="5884" max="5884" width="1.09765625" style="75" customWidth="1"/>
    <col min="5885" max="5885" width="13.3984375" style="75" customWidth="1"/>
    <col min="5886" max="5886" width="1.09765625" style="75" customWidth="1"/>
    <col min="5887" max="5887" width="12.69921875" style="75" customWidth="1"/>
    <col min="5888" max="5888" width="1.09765625" style="75" customWidth="1"/>
    <col min="5889" max="5889" width="13.59765625" style="75" customWidth="1"/>
    <col min="5890" max="5890" width="16" style="75" bestFit="1" customWidth="1"/>
    <col min="5891" max="5891" width="1" style="75" customWidth="1"/>
    <col min="5892" max="5892" width="14.09765625" style="75" customWidth="1"/>
    <col min="5893" max="5893" width="1" style="75" customWidth="1"/>
    <col min="5894" max="5894" width="14.3984375" style="75" customWidth="1"/>
    <col min="5895" max="5895" width="0.8984375" style="75" customWidth="1"/>
    <col min="5896" max="5896" width="13.09765625" style="75" customWidth="1"/>
    <col min="5897" max="5897" width="1" style="75" customWidth="1"/>
    <col min="5898" max="5898" width="13" style="75" customWidth="1"/>
    <col min="5899" max="5899" width="1" style="75" customWidth="1"/>
    <col min="5900" max="5900" width="14.09765625" style="75" bestFit="1" customWidth="1"/>
    <col min="5901" max="5901" width="0.8984375" style="75" customWidth="1"/>
    <col min="5902" max="5902" width="14.59765625" style="75" bestFit="1" customWidth="1"/>
    <col min="5903" max="6118" width="8.69921875" style="75"/>
    <col min="6119" max="6119" width="47.59765625" style="75" customWidth="1"/>
    <col min="6120" max="6120" width="9.09765625" style="75" customWidth="1"/>
    <col min="6121" max="6121" width="11.09765625" style="75" customWidth="1"/>
    <col min="6122" max="6122" width="1.09765625" style="75" customWidth="1"/>
    <col min="6123" max="6123" width="12" style="75" customWidth="1"/>
    <col min="6124" max="6124" width="1.09765625" style="75" customWidth="1"/>
    <col min="6125" max="6125" width="12.8984375" style="75" customWidth="1"/>
    <col min="6126" max="6126" width="1.09765625" style="75" customWidth="1"/>
    <col min="6127" max="6127" width="12.8984375" style="75" customWidth="1"/>
    <col min="6128" max="6128" width="1.09765625" style="75" customWidth="1"/>
    <col min="6129" max="6129" width="12.8984375" style="75" customWidth="1"/>
    <col min="6130" max="6130" width="1.09765625" style="75" customWidth="1"/>
    <col min="6131" max="6131" width="17.09765625" style="75" customWidth="1"/>
    <col min="6132" max="6132" width="1.09765625" style="75" customWidth="1"/>
    <col min="6133" max="6133" width="17.09765625" style="75" customWidth="1"/>
    <col min="6134" max="6134" width="1.09765625" style="75" customWidth="1"/>
    <col min="6135" max="6135" width="17.09765625" style="75" customWidth="1"/>
    <col min="6136" max="6136" width="1.09765625" style="75" customWidth="1"/>
    <col min="6137" max="6137" width="17.09765625" style="75" customWidth="1"/>
    <col min="6138" max="6138" width="1.09765625" style="75" customWidth="1"/>
    <col min="6139" max="6139" width="17.59765625" style="75" customWidth="1"/>
    <col min="6140" max="6140" width="1.09765625" style="75" customWidth="1"/>
    <col min="6141" max="6141" width="13.3984375" style="75" customWidth="1"/>
    <col min="6142" max="6142" width="1.09765625" style="75" customWidth="1"/>
    <col min="6143" max="6143" width="12.69921875" style="75" customWidth="1"/>
    <col min="6144" max="6144" width="1.09765625" style="75" customWidth="1"/>
    <col min="6145" max="6145" width="13.59765625" style="75" customWidth="1"/>
    <col min="6146" max="6146" width="16" style="75" bestFit="1" customWidth="1"/>
    <col min="6147" max="6147" width="1" style="75" customWidth="1"/>
    <col min="6148" max="6148" width="14.09765625" style="75" customWidth="1"/>
    <col min="6149" max="6149" width="1" style="75" customWidth="1"/>
    <col min="6150" max="6150" width="14.3984375" style="75" customWidth="1"/>
    <col min="6151" max="6151" width="0.8984375" style="75" customWidth="1"/>
    <col min="6152" max="6152" width="13.09765625" style="75" customWidth="1"/>
    <col min="6153" max="6153" width="1" style="75" customWidth="1"/>
    <col min="6154" max="6154" width="13" style="75" customWidth="1"/>
    <col min="6155" max="6155" width="1" style="75" customWidth="1"/>
    <col min="6156" max="6156" width="14.09765625" style="75" bestFit="1" customWidth="1"/>
    <col min="6157" max="6157" width="0.8984375" style="75" customWidth="1"/>
    <col min="6158" max="6158" width="14.59765625" style="75" bestFit="1" customWidth="1"/>
    <col min="6159" max="6374" width="8.69921875" style="75"/>
    <col min="6375" max="6375" width="47.59765625" style="75" customWidth="1"/>
    <col min="6376" max="6376" width="9.09765625" style="75" customWidth="1"/>
    <col min="6377" max="6377" width="11.09765625" style="75" customWidth="1"/>
    <col min="6378" max="6378" width="1.09765625" style="75" customWidth="1"/>
    <col min="6379" max="6379" width="12" style="75" customWidth="1"/>
    <col min="6380" max="6380" width="1.09765625" style="75" customWidth="1"/>
    <col min="6381" max="6381" width="12.8984375" style="75" customWidth="1"/>
    <col min="6382" max="6382" width="1.09765625" style="75" customWidth="1"/>
    <col min="6383" max="6383" width="12.8984375" style="75" customWidth="1"/>
    <col min="6384" max="6384" width="1.09765625" style="75" customWidth="1"/>
    <col min="6385" max="6385" width="12.8984375" style="75" customWidth="1"/>
    <col min="6386" max="6386" width="1.09765625" style="75" customWidth="1"/>
    <col min="6387" max="6387" width="17.09765625" style="75" customWidth="1"/>
    <col min="6388" max="6388" width="1.09765625" style="75" customWidth="1"/>
    <col min="6389" max="6389" width="17.09765625" style="75" customWidth="1"/>
    <col min="6390" max="6390" width="1.09765625" style="75" customWidth="1"/>
    <col min="6391" max="6391" width="17.09765625" style="75" customWidth="1"/>
    <col min="6392" max="6392" width="1.09765625" style="75" customWidth="1"/>
    <col min="6393" max="6393" width="17.09765625" style="75" customWidth="1"/>
    <col min="6394" max="6394" width="1.09765625" style="75" customWidth="1"/>
    <col min="6395" max="6395" width="17.59765625" style="75" customWidth="1"/>
    <col min="6396" max="6396" width="1.09765625" style="75" customWidth="1"/>
    <col min="6397" max="6397" width="13.3984375" style="75" customWidth="1"/>
    <col min="6398" max="6398" width="1.09765625" style="75" customWidth="1"/>
    <col min="6399" max="6399" width="12.69921875" style="75" customWidth="1"/>
    <col min="6400" max="6400" width="1.09765625" style="75" customWidth="1"/>
    <col min="6401" max="6401" width="13.59765625" style="75" customWidth="1"/>
    <col min="6402" max="6402" width="16" style="75" bestFit="1" customWidth="1"/>
    <col min="6403" max="6403" width="1" style="75" customWidth="1"/>
    <col min="6404" max="6404" width="14.09765625" style="75" customWidth="1"/>
    <col min="6405" max="6405" width="1" style="75" customWidth="1"/>
    <col min="6406" max="6406" width="14.3984375" style="75" customWidth="1"/>
    <col min="6407" max="6407" width="0.8984375" style="75" customWidth="1"/>
    <col min="6408" max="6408" width="13.09765625" style="75" customWidth="1"/>
    <col min="6409" max="6409" width="1" style="75" customWidth="1"/>
    <col min="6410" max="6410" width="13" style="75" customWidth="1"/>
    <col min="6411" max="6411" width="1" style="75" customWidth="1"/>
    <col min="6412" max="6412" width="14.09765625" style="75" bestFit="1" customWidth="1"/>
    <col min="6413" max="6413" width="0.8984375" style="75" customWidth="1"/>
    <col min="6414" max="6414" width="14.59765625" style="75" bestFit="1" customWidth="1"/>
    <col min="6415" max="6630" width="8.69921875" style="75"/>
    <col min="6631" max="6631" width="47.59765625" style="75" customWidth="1"/>
    <col min="6632" max="6632" width="9.09765625" style="75" customWidth="1"/>
    <col min="6633" max="6633" width="11.09765625" style="75" customWidth="1"/>
    <col min="6634" max="6634" width="1.09765625" style="75" customWidth="1"/>
    <col min="6635" max="6635" width="12" style="75" customWidth="1"/>
    <col min="6636" max="6636" width="1.09765625" style="75" customWidth="1"/>
    <col min="6637" max="6637" width="12.8984375" style="75" customWidth="1"/>
    <col min="6638" max="6638" width="1.09765625" style="75" customWidth="1"/>
    <col min="6639" max="6639" width="12.8984375" style="75" customWidth="1"/>
    <col min="6640" max="6640" width="1.09765625" style="75" customWidth="1"/>
    <col min="6641" max="6641" width="12.8984375" style="75" customWidth="1"/>
    <col min="6642" max="6642" width="1.09765625" style="75" customWidth="1"/>
    <col min="6643" max="6643" width="17.09765625" style="75" customWidth="1"/>
    <col min="6644" max="6644" width="1.09765625" style="75" customWidth="1"/>
    <col min="6645" max="6645" width="17.09765625" style="75" customWidth="1"/>
    <col min="6646" max="6646" width="1.09765625" style="75" customWidth="1"/>
    <col min="6647" max="6647" width="17.09765625" style="75" customWidth="1"/>
    <col min="6648" max="6648" width="1.09765625" style="75" customWidth="1"/>
    <col min="6649" max="6649" width="17.09765625" style="75" customWidth="1"/>
    <col min="6650" max="6650" width="1.09765625" style="75" customWidth="1"/>
    <col min="6651" max="6651" width="17.59765625" style="75" customWidth="1"/>
    <col min="6652" max="6652" width="1.09765625" style="75" customWidth="1"/>
    <col min="6653" max="6653" width="13.3984375" style="75" customWidth="1"/>
    <col min="6654" max="6654" width="1.09765625" style="75" customWidth="1"/>
    <col min="6655" max="6655" width="12.69921875" style="75" customWidth="1"/>
    <col min="6656" max="6656" width="1.09765625" style="75" customWidth="1"/>
    <col min="6657" max="6657" width="13.59765625" style="75" customWidth="1"/>
    <col min="6658" max="6658" width="16" style="75" bestFit="1" customWidth="1"/>
    <col min="6659" max="6659" width="1" style="75" customWidth="1"/>
    <col min="6660" max="6660" width="14.09765625" style="75" customWidth="1"/>
    <col min="6661" max="6661" width="1" style="75" customWidth="1"/>
    <col min="6662" max="6662" width="14.3984375" style="75" customWidth="1"/>
    <col min="6663" max="6663" width="0.8984375" style="75" customWidth="1"/>
    <col min="6664" max="6664" width="13.09765625" style="75" customWidth="1"/>
    <col min="6665" max="6665" width="1" style="75" customWidth="1"/>
    <col min="6666" max="6666" width="13" style="75" customWidth="1"/>
    <col min="6667" max="6667" width="1" style="75" customWidth="1"/>
    <col min="6668" max="6668" width="14.09765625" style="75" bestFit="1" customWidth="1"/>
    <col min="6669" max="6669" width="0.8984375" style="75" customWidth="1"/>
    <col min="6670" max="6670" width="14.59765625" style="75" bestFit="1" customWidth="1"/>
    <col min="6671" max="6886" width="8.69921875" style="75"/>
    <col min="6887" max="6887" width="47.59765625" style="75" customWidth="1"/>
    <col min="6888" max="6888" width="9.09765625" style="75" customWidth="1"/>
    <col min="6889" max="6889" width="11.09765625" style="75" customWidth="1"/>
    <col min="6890" max="6890" width="1.09765625" style="75" customWidth="1"/>
    <col min="6891" max="6891" width="12" style="75" customWidth="1"/>
    <col min="6892" max="6892" width="1.09765625" style="75" customWidth="1"/>
    <col min="6893" max="6893" width="12.8984375" style="75" customWidth="1"/>
    <col min="6894" max="6894" width="1.09765625" style="75" customWidth="1"/>
    <col min="6895" max="6895" width="12.8984375" style="75" customWidth="1"/>
    <col min="6896" max="6896" width="1.09765625" style="75" customWidth="1"/>
    <col min="6897" max="6897" width="12.8984375" style="75" customWidth="1"/>
    <col min="6898" max="6898" width="1.09765625" style="75" customWidth="1"/>
    <col min="6899" max="6899" width="17.09765625" style="75" customWidth="1"/>
    <col min="6900" max="6900" width="1.09765625" style="75" customWidth="1"/>
    <col min="6901" max="6901" width="17.09765625" style="75" customWidth="1"/>
    <col min="6902" max="6902" width="1.09765625" style="75" customWidth="1"/>
    <col min="6903" max="6903" width="17.09765625" style="75" customWidth="1"/>
    <col min="6904" max="6904" width="1.09765625" style="75" customWidth="1"/>
    <col min="6905" max="6905" width="17.09765625" style="75" customWidth="1"/>
    <col min="6906" max="6906" width="1.09765625" style="75" customWidth="1"/>
    <col min="6907" max="6907" width="17.59765625" style="75" customWidth="1"/>
    <col min="6908" max="6908" width="1.09765625" style="75" customWidth="1"/>
    <col min="6909" max="6909" width="13.3984375" style="75" customWidth="1"/>
    <col min="6910" max="6910" width="1.09765625" style="75" customWidth="1"/>
    <col min="6911" max="6911" width="12.69921875" style="75" customWidth="1"/>
    <col min="6912" max="6912" width="1.09765625" style="75" customWidth="1"/>
    <col min="6913" max="6913" width="13.59765625" style="75" customWidth="1"/>
    <col min="6914" max="6914" width="16" style="75" bestFit="1" customWidth="1"/>
    <col min="6915" max="6915" width="1" style="75" customWidth="1"/>
    <col min="6916" max="6916" width="14.09765625" style="75" customWidth="1"/>
    <col min="6917" max="6917" width="1" style="75" customWidth="1"/>
    <col min="6918" max="6918" width="14.3984375" style="75" customWidth="1"/>
    <col min="6919" max="6919" width="0.8984375" style="75" customWidth="1"/>
    <col min="6920" max="6920" width="13.09765625" style="75" customWidth="1"/>
    <col min="6921" max="6921" width="1" style="75" customWidth="1"/>
    <col min="6922" max="6922" width="13" style="75" customWidth="1"/>
    <col min="6923" max="6923" width="1" style="75" customWidth="1"/>
    <col min="6924" max="6924" width="14.09765625" style="75" bestFit="1" customWidth="1"/>
    <col min="6925" max="6925" width="0.8984375" style="75" customWidth="1"/>
    <col min="6926" max="6926" width="14.59765625" style="75" bestFit="1" customWidth="1"/>
    <col min="6927" max="7142" width="8.69921875" style="75"/>
    <col min="7143" max="7143" width="47.59765625" style="75" customWidth="1"/>
    <col min="7144" max="7144" width="9.09765625" style="75" customWidth="1"/>
    <col min="7145" max="7145" width="11.09765625" style="75" customWidth="1"/>
    <col min="7146" max="7146" width="1.09765625" style="75" customWidth="1"/>
    <col min="7147" max="7147" width="12" style="75" customWidth="1"/>
    <col min="7148" max="7148" width="1.09765625" style="75" customWidth="1"/>
    <col min="7149" max="7149" width="12.8984375" style="75" customWidth="1"/>
    <col min="7150" max="7150" width="1.09765625" style="75" customWidth="1"/>
    <col min="7151" max="7151" width="12.8984375" style="75" customWidth="1"/>
    <col min="7152" max="7152" width="1.09765625" style="75" customWidth="1"/>
    <col min="7153" max="7153" width="12.8984375" style="75" customWidth="1"/>
    <col min="7154" max="7154" width="1.09765625" style="75" customWidth="1"/>
    <col min="7155" max="7155" width="17.09765625" style="75" customWidth="1"/>
    <col min="7156" max="7156" width="1.09765625" style="75" customWidth="1"/>
    <col min="7157" max="7157" width="17.09765625" style="75" customWidth="1"/>
    <col min="7158" max="7158" width="1.09765625" style="75" customWidth="1"/>
    <col min="7159" max="7159" width="17.09765625" style="75" customWidth="1"/>
    <col min="7160" max="7160" width="1.09765625" style="75" customWidth="1"/>
    <col min="7161" max="7161" width="17.09765625" style="75" customWidth="1"/>
    <col min="7162" max="7162" width="1.09765625" style="75" customWidth="1"/>
    <col min="7163" max="7163" width="17.59765625" style="75" customWidth="1"/>
    <col min="7164" max="7164" width="1.09765625" style="75" customWidth="1"/>
    <col min="7165" max="7165" width="13.3984375" style="75" customWidth="1"/>
    <col min="7166" max="7166" width="1.09765625" style="75" customWidth="1"/>
    <col min="7167" max="7167" width="12.69921875" style="75" customWidth="1"/>
    <col min="7168" max="7168" width="1.09765625" style="75" customWidth="1"/>
    <col min="7169" max="7169" width="13.59765625" style="75" customWidth="1"/>
    <col min="7170" max="7170" width="16" style="75" bestFit="1" customWidth="1"/>
    <col min="7171" max="7171" width="1" style="75" customWidth="1"/>
    <col min="7172" max="7172" width="14.09765625" style="75" customWidth="1"/>
    <col min="7173" max="7173" width="1" style="75" customWidth="1"/>
    <col min="7174" max="7174" width="14.3984375" style="75" customWidth="1"/>
    <col min="7175" max="7175" width="0.8984375" style="75" customWidth="1"/>
    <col min="7176" max="7176" width="13.09765625" style="75" customWidth="1"/>
    <col min="7177" max="7177" width="1" style="75" customWidth="1"/>
    <col min="7178" max="7178" width="13" style="75" customWidth="1"/>
    <col min="7179" max="7179" width="1" style="75" customWidth="1"/>
    <col min="7180" max="7180" width="14.09765625" style="75" bestFit="1" customWidth="1"/>
    <col min="7181" max="7181" width="0.8984375" style="75" customWidth="1"/>
    <col min="7182" max="7182" width="14.59765625" style="75" bestFit="1" customWidth="1"/>
    <col min="7183" max="7398" width="8.69921875" style="75"/>
    <col min="7399" max="7399" width="47.59765625" style="75" customWidth="1"/>
    <col min="7400" max="7400" width="9.09765625" style="75" customWidth="1"/>
    <col min="7401" max="7401" width="11.09765625" style="75" customWidth="1"/>
    <col min="7402" max="7402" width="1.09765625" style="75" customWidth="1"/>
    <col min="7403" max="7403" width="12" style="75" customWidth="1"/>
    <col min="7404" max="7404" width="1.09765625" style="75" customWidth="1"/>
    <col min="7405" max="7405" width="12.8984375" style="75" customWidth="1"/>
    <col min="7406" max="7406" width="1.09765625" style="75" customWidth="1"/>
    <col min="7407" max="7407" width="12.8984375" style="75" customWidth="1"/>
    <col min="7408" max="7408" width="1.09765625" style="75" customWidth="1"/>
    <col min="7409" max="7409" width="12.8984375" style="75" customWidth="1"/>
    <col min="7410" max="7410" width="1.09765625" style="75" customWidth="1"/>
    <col min="7411" max="7411" width="17.09765625" style="75" customWidth="1"/>
    <col min="7412" max="7412" width="1.09765625" style="75" customWidth="1"/>
    <col min="7413" max="7413" width="17.09765625" style="75" customWidth="1"/>
    <col min="7414" max="7414" width="1.09765625" style="75" customWidth="1"/>
    <col min="7415" max="7415" width="17.09765625" style="75" customWidth="1"/>
    <col min="7416" max="7416" width="1.09765625" style="75" customWidth="1"/>
    <col min="7417" max="7417" width="17.09765625" style="75" customWidth="1"/>
    <col min="7418" max="7418" width="1.09765625" style="75" customWidth="1"/>
    <col min="7419" max="7419" width="17.59765625" style="75" customWidth="1"/>
    <col min="7420" max="7420" width="1.09765625" style="75" customWidth="1"/>
    <col min="7421" max="7421" width="13.3984375" style="75" customWidth="1"/>
    <col min="7422" max="7422" width="1.09765625" style="75" customWidth="1"/>
    <col min="7423" max="7423" width="12.69921875" style="75" customWidth="1"/>
    <col min="7424" max="7424" width="1.09765625" style="75" customWidth="1"/>
    <col min="7425" max="7425" width="13.59765625" style="75" customWidth="1"/>
    <col min="7426" max="7426" width="16" style="75" bestFit="1" customWidth="1"/>
    <col min="7427" max="7427" width="1" style="75" customWidth="1"/>
    <col min="7428" max="7428" width="14.09765625" style="75" customWidth="1"/>
    <col min="7429" max="7429" width="1" style="75" customWidth="1"/>
    <col min="7430" max="7430" width="14.3984375" style="75" customWidth="1"/>
    <col min="7431" max="7431" width="0.8984375" style="75" customWidth="1"/>
    <col min="7432" max="7432" width="13.09765625" style="75" customWidth="1"/>
    <col min="7433" max="7433" width="1" style="75" customWidth="1"/>
    <col min="7434" max="7434" width="13" style="75" customWidth="1"/>
    <col min="7435" max="7435" width="1" style="75" customWidth="1"/>
    <col min="7436" max="7436" width="14.09765625" style="75" bestFit="1" customWidth="1"/>
    <col min="7437" max="7437" width="0.8984375" style="75" customWidth="1"/>
    <col min="7438" max="7438" width="14.59765625" style="75" bestFit="1" customWidth="1"/>
    <col min="7439" max="7654" width="8.69921875" style="75"/>
    <col min="7655" max="7655" width="47.59765625" style="75" customWidth="1"/>
    <col min="7656" max="7656" width="9.09765625" style="75" customWidth="1"/>
    <col min="7657" max="7657" width="11.09765625" style="75" customWidth="1"/>
    <col min="7658" max="7658" width="1.09765625" style="75" customWidth="1"/>
    <col min="7659" max="7659" width="12" style="75" customWidth="1"/>
    <col min="7660" max="7660" width="1.09765625" style="75" customWidth="1"/>
    <col min="7661" max="7661" width="12.8984375" style="75" customWidth="1"/>
    <col min="7662" max="7662" width="1.09765625" style="75" customWidth="1"/>
    <col min="7663" max="7663" width="12.8984375" style="75" customWidth="1"/>
    <col min="7664" max="7664" width="1.09765625" style="75" customWidth="1"/>
    <col min="7665" max="7665" width="12.8984375" style="75" customWidth="1"/>
    <col min="7666" max="7666" width="1.09765625" style="75" customWidth="1"/>
    <col min="7667" max="7667" width="17.09765625" style="75" customWidth="1"/>
    <col min="7668" max="7668" width="1.09765625" style="75" customWidth="1"/>
    <col min="7669" max="7669" width="17.09765625" style="75" customWidth="1"/>
    <col min="7670" max="7670" width="1.09765625" style="75" customWidth="1"/>
    <col min="7671" max="7671" width="17.09765625" style="75" customWidth="1"/>
    <col min="7672" max="7672" width="1.09765625" style="75" customWidth="1"/>
    <col min="7673" max="7673" width="17.09765625" style="75" customWidth="1"/>
    <col min="7674" max="7674" width="1.09765625" style="75" customWidth="1"/>
    <col min="7675" max="7675" width="17.59765625" style="75" customWidth="1"/>
    <col min="7676" max="7676" width="1.09765625" style="75" customWidth="1"/>
    <col min="7677" max="7677" width="13.3984375" style="75" customWidth="1"/>
    <col min="7678" max="7678" width="1.09765625" style="75" customWidth="1"/>
    <col min="7679" max="7679" width="12.69921875" style="75" customWidth="1"/>
    <col min="7680" max="7680" width="1.09765625" style="75" customWidth="1"/>
    <col min="7681" max="7681" width="13.59765625" style="75" customWidth="1"/>
    <col min="7682" max="7682" width="16" style="75" bestFit="1" customWidth="1"/>
    <col min="7683" max="7683" width="1" style="75" customWidth="1"/>
    <col min="7684" max="7684" width="14.09765625" style="75" customWidth="1"/>
    <col min="7685" max="7685" width="1" style="75" customWidth="1"/>
    <col min="7686" max="7686" width="14.3984375" style="75" customWidth="1"/>
    <col min="7687" max="7687" width="0.8984375" style="75" customWidth="1"/>
    <col min="7688" max="7688" width="13.09765625" style="75" customWidth="1"/>
    <col min="7689" max="7689" width="1" style="75" customWidth="1"/>
    <col min="7690" max="7690" width="13" style="75" customWidth="1"/>
    <col min="7691" max="7691" width="1" style="75" customWidth="1"/>
    <col min="7692" max="7692" width="14.09765625" style="75" bestFit="1" customWidth="1"/>
    <col min="7693" max="7693" width="0.8984375" style="75" customWidth="1"/>
    <col min="7694" max="7694" width="14.59765625" style="75" bestFit="1" customWidth="1"/>
    <col min="7695" max="7910" width="8.69921875" style="75"/>
    <col min="7911" max="7911" width="47.59765625" style="75" customWidth="1"/>
    <col min="7912" max="7912" width="9.09765625" style="75" customWidth="1"/>
    <col min="7913" max="7913" width="11.09765625" style="75" customWidth="1"/>
    <col min="7914" max="7914" width="1.09765625" style="75" customWidth="1"/>
    <col min="7915" max="7915" width="12" style="75" customWidth="1"/>
    <col min="7916" max="7916" width="1.09765625" style="75" customWidth="1"/>
    <col min="7917" max="7917" width="12.8984375" style="75" customWidth="1"/>
    <col min="7918" max="7918" width="1.09765625" style="75" customWidth="1"/>
    <col min="7919" max="7919" width="12.8984375" style="75" customWidth="1"/>
    <col min="7920" max="7920" width="1.09765625" style="75" customWidth="1"/>
    <col min="7921" max="7921" width="12.8984375" style="75" customWidth="1"/>
    <col min="7922" max="7922" width="1.09765625" style="75" customWidth="1"/>
    <col min="7923" max="7923" width="17.09765625" style="75" customWidth="1"/>
    <col min="7924" max="7924" width="1.09765625" style="75" customWidth="1"/>
    <col min="7925" max="7925" width="17.09765625" style="75" customWidth="1"/>
    <col min="7926" max="7926" width="1.09765625" style="75" customWidth="1"/>
    <col min="7927" max="7927" width="17.09765625" style="75" customWidth="1"/>
    <col min="7928" max="7928" width="1.09765625" style="75" customWidth="1"/>
    <col min="7929" max="7929" width="17.09765625" style="75" customWidth="1"/>
    <col min="7930" max="7930" width="1.09765625" style="75" customWidth="1"/>
    <col min="7931" max="7931" width="17.59765625" style="75" customWidth="1"/>
    <col min="7932" max="7932" width="1.09765625" style="75" customWidth="1"/>
    <col min="7933" max="7933" width="13.3984375" style="75" customWidth="1"/>
    <col min="7934" max="7934" width="1.09765625" style="75" customWidth="1"/>
    <col min="7935" max="7935" width="12.69921875" style="75" customWidth="1"/>
    <col min="7936" max="7936" width="1.09765625" style="75" customWidth="1"/>
    <col min="7937" max="7937" width="13.59765625" style="75" customWidth="1"/>
    <col min="7938" max="7938" width="16" style="75" bestFit="1" customWidth="1"/>
    <col min="7939" max="7939" width="1" style="75" customWidth="1"/>
    <col min="7940" max="7940" width="14.09765625" style="75" customWidth="1"/>
    <col min="7941" max="7941" width="1" style="75" customWidth="1"/>
    <col min="7942" max="7942" width="14.3984375" style="75" customWidth="1"/>
    <col min="7943" max="7943" width="0.8984375" style="75" customWidth="1"/>
    <col min="7944" max="7944" width="13.09765625" style="75" customWidth="1"/>
    <col min="7945" max="7945" width="1" style="75" customWidth="1"/>
    <col min="7946" max="7946" width="13" style="75" customWidth="1"/>
    <col min="7947" max="7947" width="1" style="75" customWidth="1"/>
    <col min="7948" max="7948" width="14.09765625" style="75" bestFit="1" customWidth="1"/>
    <col min="7949" max="7949" width="0.8984375" style="75" customWidth="1"/>
    <col min="7950" max="7950" width="14.59765625" style="75" bestFit="1" customWidth="1"/>
    <col min="7951" max="8166" width="8.69921875" style="75"/>
    <col min="8167" max="8167" width="47.59765625" style="75" customWidth="1"/>
    <col min="8168" max="8168" width="9.09765625" style="75" customWidth="1"/>
    <col min="8169" max="8169" width="11.09765625" style="75" customWidth="1"/>
    <col min="8170" max="8170" width="1.09765625" style="75" customWidth="1"/>
    <col min="8171" max="8171" width="12" style="75" customWidth="1"/>
    <col min="8172" max="8172" width="1.09765625" style="75" customWidth="1"/>
    <col min="8173" max="8173" width="12.8984375" style="75" customWidth="1"/>
    <col min="8174" max="8174" width="1.09765625" style="75" customWidth="1"/>
    <col min="8175" max="8175" width="12.8984375" style="75" customWidth="1"/>
    <col min="8176" max="8176" width="1.09765625" style="75" customWidth="1"/>
    <col min="8177" max="8177" width="12.8984375" style="75" customWidth="1"/>
    <col min="8178" max="8178" width="1.09765625" style="75" customWidth="1"/>
    <col min="8179" max="8179" width="17.09765625" style="75" customWidth="1"/>
    <col min="8180" max="8180" width="1.09765625" style="75" customWidth="1"/>
    <col min="8181" max="8181" width="17.09765625" style="75" customWidth="1"/>
    <col min="8182" max="8182" width="1.09765625" style="75" customWidth="1"/>
    <col min="8183" max="8183" width="17.09765625" style="75" customWidth="1"/>
    <col min="8184" max="8184" width="1.09765625" style="75" customWidth="1"/>
    <col min="8185" max="8185" width="17.09765625" style="75" customWidth="1"/>
    <col min="8186" max="8186" width="1.09765625" style="75" customWidth="1"/>
    <col min="8187" max="8187" width="17.59765625" style="75" customWidth="1"/>
    <col min="8188" max="8188" width="1.09765625" style="75" customWidth="1"/>
    <col min="8189" max="8189" width="13.3984375" style="75" customWidth="1"/>
    <col min="8190" max="8190" width="1.09765625" style="75" customWidth="1"/>
    <col min="8191" max="8191" width="12.69921875" style="75" customWidth="1"/>
    <col min="8192" max="8192" width="1.09765625" style="75" customWidth="1"/>
    <col min="8193" max="8193" width="13.59765625" style="75" customWidth="1"/>
    <col min="8194" max="8194" width="16" style="75" bestFit="1" customWidth="1"/>
    <col min="8195" max="8195" width="1" style="75" customWidth="1"/>
    <col min="8196" max="8196" width="14.09765625" style="75" customWidth="1"/>
    <col min="8197" max="8197" width="1" style="75" customWidth="1"/>
    <col min="8198" max="8198" width="14.3984375" style="75" customWidth="1"/>
    <col min="8199" max="8199" width="0.8984375" style="75" customWidth="1"/>
    <col min="8200" max="8200" width="13.09765625" style="75" customWidth="1"/>
    <col min="8201" max="8201" width="1" style="75" customWidth="1"/>
    <col min="8202" max="8202" width="13" style="75" customWidth="1"/>
    <col min="8203" max="8203" width="1" style="75" customWidth="1"/>
    <col min="8204" max="8204" width="14.09765625" style="75" bestFit="1" customWidth="1"/>
    <col min="8205" max="8205" width="0.8984375" style="75" customWidth="1"/>
    <col min="8206" max="8206" width="14.59765625" style="75" bestFit="1" customWidth="1"/>
    <col min="8207" max="8422" width="8.69921875" style="75"/>
    <col min="8423" max="8423" width="47.59765625" style="75" customWidth="1"/>
    <col min="8424" max="8424" width="9.09765625" style="75" customWidth="1"/>
    <col min="8425" max="8425" width="11.09765625" style="75" customWidth="1"/>
    <col min="8426" max="8426" width="1.09765625" style="75" customWidth="1"/>
    <col min="8427" max="8427" width="12" style="75" customWidth="1"/>
    <col min="8428" max="8428" width="1.09765625" style="75" customWidth="1"/>
    <col min="8429" max="8429" width="12.8984375" style="75" customWidth="1"/>
    <col min="8430" max="8430" width="1.09765625" style="75" customWidth="1"/>
    <col min="8431" max="8431" width="12.8984375" style="75" customWidth="1"/>
    <col min="8432" max="8432" width="1.09765625" style="75" customWidth="1"/>
    <col min="8433" max="8433" width="12.8984375" style="75" customWidth="1"/>
    <col min="8434" max="8434" width="1.09765625" style="75" customWidth="1"/>
    <col min="8435" max="8435" width="17.09765625" style="75" customWidth="1"/>
    <col min="8436" max="8436" width="1.09765625" style="75" customWidth="1"/>
    <col min="8437" max="8437" width="17.09765625" style="75" customWidth="1"/>
    <col min="8438" max="8438" width="1.09765625" style="75" customWidth="1"/>
    <col min="8439" max="8439" width="17.09765625" style="75" customWidth="1"/>
    <col min="8440" max="8440" width="1.09765625" style="75" customWidth="1"/>
    <col min="8441" max="8441" width="17.09765625" style="75" customWidth="1"/>
    <col min="8442" max="8442" width="1.09765625" style="75" customWidth="1"/>
    <col min="8443" max="8443" width="17.59765625" style="75" customWidth="1"/>
    <col min="8444" max="8444" width="1.09765625" style="75" customWidth="1"/>
    <col min="8445" max="8445" width="13.3984375" style="75" customWidth="1"/>
    <col min="8446" max="8446" width="1.09765625" style="75" customWidth="1"/>
    <col min="8447" max="8447" width="12.69921875" style="75" customWidth="1"/>
    <col min="8448" max="8448" width="1.09765625" style="75" customWidth="1"/>
    <col min="8449" max="8449" width="13.59765625" style="75" customWidth="1"/>
    <col min="8450" max="8450" width="16" style="75" bestFit="1" customWidth="1"/>
    <col min="8451" max="8451" width="1" style="75" customWidth="1"/>
    <col min="8452" max="8452" width="14.09765625" style="75" customWidth="1"/>
    <col min="8453" max="8453" width="1" style="75" customWidth="1"/>
    <col min="8454" max="8454" width="14.3984375" style="75" customWidth="1"/>
    <col min="8455" max="8455" width="0.8984375" style="75" customWidth="1"/>
    <col min="8456" max="8456" width="13.09765625" style="75" customWidth="1"/>
    <col min="8457" max="8457" width="1" style="75" customWidth="1"/>
    <col min="8458" max="8458" width="13" style="75" customWidth="1"/>
    <col min="8459" max="8459" width="1" style="75" customWidth="1"/>
    <col min="8460" max="8460" width="14.09765625" style="75" bestFit="1" customWidth="1"/>
    <col min="8461" max="8461" width="0.8984375" style="75" customWidth="1"/>
    <col min="8462" max="8462" width="14.59765625" style="75" bestFit="1" customWidth="1"/>
    <col min="8463" max="8678" width="8.69921875" style="75"/>
    <col min="8679" max="8679" width="47.59765625" style="75" customWidth="1"/>
    <col min="8680" max="8680" width="9.09765625" style="75" customWidth="1"/>
    <col min="8681" max="8681" width="11.09765625" style="75" customWidth="1"/>
    <col min="8682" max="8682" width="1.09765625" style="75" customWidth="1"/>
    <col min="8683" max="8683" width="12" style="75" customWidth="1"/>
    <col min="8684" max="8684" width="1.09765625" style="75" customWidth="1"/>
    <col min="8685" max="8685" width="12.8984375" style="75" customWidth="1"/>
    <col min="8686" max="8686" width="1.09765625" style="75" customWidth="1"/>
    <col min="8687" max="8687" width="12.8984375" style="75" customWidth="1"/>
    <col min="8688" max="8688" width="1.09765625" style="75" customWidth="1"/>
    <col min="8689" max="8689" width="12.8984375" style="75" customWidth="1"/>
    <col min="8690" max="8690" width="1.09765625" style="75" customWidth="1"/>
    <col min="8691" max="8691" width="17.09765625" style="75" customWidth="1"/>
    <col min="8692" max="8692" width="1.09765625" style="75" customWidth="1"/>
    <col min="8693" max="8693" width="17.09765625" style="75" customWidth="1"/>
    <col min="8694" max="8694" width="1.09765625" style="75" customWidth="1"/>
    <col min="8695" max="8695" width="17.09765625" style="75" customWidth="1"/>
    <col min="8696" max="8696" width="1.09765625" style="75" customWidth="1"/>
    <col min="8697" max="8697" width="17.09765625" style="75" customWidth="1"/>
    <col min="8698" max="8698" width="1.09765625" style="75" customWidth="1"/>
    <col min="8699" max="8699" width="17.59765625" style="75" customWidth="1"/>
    <col min="8700" max="8700" width="1.09765625" style="75" customWidth="1"/>
    <col min="8701" max="8701" width="13.3984375" style="75" customWidth="1"/>
    <col min="8702" max="8702" width="1.09765625" style="75" customWidth="1"/>
    <col min="8703" max="8703" width="12.69921875" style="75" customWidth="1"/>
    <col min="8704" max="8704" width="1.09765625" style="75" customWidth="1"/>
    <col min="8705" max="8705" width="13.59765625" style="75" customWidth="1"/>
    <col min="8706" max="8706" width="16" style="75" bestFit="1" customWidth="1"/>
    <col min="8707" max="8707" width="1" style="75" customWidth="1"/>
    <col min="8708" max="8708" width="14.09765625" style="75" customWidth="1"/>
    <col min="8709" max="8709" width="1" style="75" customWidth="1"/>
    <col min="8710" max="8710" width="14.3984375" style="75" customWidth="1"/>
    <col min="8711" max="8711" width="0.8984375" style="75" customWidth="1"/>
    <col min="8712" max="8712" width="13.09765625" style="75" customWidth="1"/>
    <col min="8713" max="8713" width="1" style="75" customWidth="1"/>
    <col min="8714" max="8714" width="13" style="75" customWidth="1"/>
    <col min="8715" max="8715" width="1" style="75" customWidth="1"/>
    <col min="8716" max="8716" width="14.09765625" style="75" bestFit="1" customWidth="1"/>
    <col min="8717" max="8717" width="0.8984375" style="75" customWidth="1"/>
    <col min="8718" max="8718" width="14.59765625" style="75" bestFit="1" customWidth="1"/>
    <col min="8719" max="8934" width="8.69921875" style="75"/>
    <col min="8935" max="8935" width="47.59765625" style="75" customWidth="1"/>
    <col min="8936" max="8936" width="9.09765625" style="75" customWidth="1"/>
    <col min="8937" max="8937" width="11.09765625" style="75" customWidth="1"/>
    <col min="8938" max="8938" width="1.09765625" style="75" customWidth="1"/>
    <col min="8939" max="8939" width="12" style="75" customWidth="1"/>
    <col min="8940" max="8940" width="1.09765625" style="75" customWidth="1"/>
    <col min="8941" max="8941" width="12.8984375" style="75" customWidth="1"/>
    <col min="8942" max="8942" width="1.09765625" style="75" customWidth="1"/>
    <col min="8943" max="8943" width="12.8984375" style="75" customWidth="1"/>
    <col min="8944" max="8944" width="1.09765625" style="75" customWidth="1"/>
    <col min="8945" max="8945" width="12.8984375" style="75" customWidth="1"/>
    <col min="8946" max="8946" width="1.09765625" style="75" customWidth="1"/>
    <col min="8947" max="8947" width="17.09765625" style="75" customWidth="1"/>
    <col min="8948" max="8948" width="1.09765625" style="75" customWidth="1"/>
    <col min="8949" max="8949" width="17.09765625" style="75" customWidth="1"/>
    <col min="8950" max="8950" width="1.09765625" style="75" customWidth="1"/>
    <col min="8951" max="8951" width="17.09765625" style="75" customWidth="1"/>
    <col min="8952" max="8952" width="1.09765625" style="75" customWidth="1"/>
    <col min="8953" max="8953" width="17.09765625" style="75" customWidth="1"/>
    <col min="8954" max="8954" width="1.09765625" style="75" customWidth="1"/>
    <col min="8955" max="8955" width="17.59765625" style="75" customWidth="1"/>
    <col min="8956" max="8956" width="1.09765625" style="75" customWidth="1"/>
    <col min="8957" max="8957" width="13.3984375" style="75" customWidth="1"/>
    <col min="8958" max="8958" width="1.09765625" style="75" customWidth="1"/>
    <col min="8959" max="8959" width="12.69921875" style="75" customWidth="1"/>
    <col min="8960" max="8960" width="1.09765625" style="75" customWidth="1"/>
    <col min="8961" max="8961" width="13.59765625" style="75" customWidth="1"/>
    <col min="8962" max="8962" width="16" style="75" bestFit="1" customWidth="1"/>
    <col min="8963" max="8963" width="1" style="75" customWidth="1"/>
    <col min="8964" max="8964" width="14.09765625" style="75" customWidth="1"/>
    <col min="8965" max="8965" width="1" style="75" customWidth="1"/>
    <col min="8966" max="8966" width="14.3984375" style="75" customWidth="1"/>
    <col min="8967" max="8967" width="0.8984375" style="75" customWidth="1"/>
    <col min="8968" max="8968" width="13.09765625" style="75" customWidth="1"/>
    <col min="8969" max="8969" width="1" style="75" customWidth="1"/>
    <col min="8970" max="8970" width="13" style="75" customWidth="1"/>
    <col min="8971" max="8971" width="1" style="75" customWidth="1"/>
    <col min="8972" max="8972" width="14.09765625" style="75" bestFit="1" customWidth="1"/>
    <col min="8973" max="8973" width="0.8984375" style="75" customWidth="1"/>
    <col min="8974" max="8974" width="14.59765625" style="75" bestFit="1" customWidth="1"/>
    <col min="8975" max="9190" width="8.69921875" style="75"/>
    <col min="9191" max="9191" width="47.59765625" style="75" customWidth="1"/>
    <col min="9192" max="9192" width="9.09765625" style="75" customWidth="1"/>
    <col min="9193" max="9193" width="11.09765625" style="75" customWidth="1"/>
    <col min="9194" max="9194" width="1.09765625" style="75" customWidth="1"/>
    <col min="9195" max="9195" width="12" style="75" customWidth="1"/>
    <col min="9196" max="9196" width="1.09765625" style="75" customWidth="1"/>
    <col min="9197" max="9197" width="12.8984375" style="75" customWidth="1"/>
    <col min="9198" max="9198" width="1.09765625" style="75" customWidth="1"/>
    <col min="9199" max="9199" width="12.8984375" style="75" customWidth="1"/>
    <col min="9200" max="9200" width="1.09765625" style="75" customWidth="1"/>
    <col min="9201" max="9201" width="12.8984375" style="75" customWidth="1"/>
    <col min="9202" max="9202" width="1.09765625" style="75" customWidth="1"/>
    <col min="9203" max="9203" width="17.09765625" style="75" customWidth="1"/>
    <col min="9204" max="9204" width="1.09765625" style="75" customWidth="1"/>
    <col min="9205" max="9205" width="17.09765625" style="75" customWidth="1"/>
    <col min="9206" max="9206" width="1.09765625" style="75" customWidth="1"/>
    <col min="9207" max="9207" width="17.09765625" style="75" customWidth="1"/>
    <col min="9208" max="9208" width="1.09765625" style="75" customWidth="1"/>
    <col min="9209" max="9209" width="17.09765625" style="75" customWidth="1"/>
    <col min="9210" max="9210" width="1.09765625" style="75" customWidth="1"/>
    <col min="9211" max="9211" width="17.59765625" style="75" customWidth="1"/>
    <col min="9212" max="9212" width="1.09765625" style="75" customWidth="1"/>
    <col min="9213" max="9213" width="13.3984375" style="75" customWidth="1"/>
    <col min="9214" max="9214" width="1.09765625" style="75" customWidth="1"/>
    <col min="9215" max="9215" width="12.69921875" style="75" customWidth="1"/>
    <col min="9216" max="9216" width="1.09765625" style="75" customWidth="1"/>
    <col min="9217" max="9217" width="13.59765625" style="75" customWidth="1"/>
    <col min="9218" max="9218" width="16" style="75" bestFit="1" customWidth="1"/>
    <col min="9219" max="9219" width="1" style="75" customWidth="1"/>
    <col min="9220" max="9220" width="14.09765625" style="75" customWidth="1"/>
    <col min="9221" max="9221" width="1" style="75" customWidth="1"/>
    <col min="9222" max="9222" width="14.3984375" style="75" customWidth="1"/>
    <col min="9223" max="9223" width="0.8984375" style="75" customWidth="1"/>
    <col min="9224" max="9224" width="13.09765625" style="75" customWidth="1"/>
    <col min="9225" max="9225" width="1" style="75" customWidth="1"/>
    <col min="9226" max="9226" width="13" style="75" customWidth="1"/>
    <col min="9227" max="9227" width="1" style="75" customWidth="1"/>
    <col min="9228" max="9228" width="14.09765625" style="75" bestFit="1" customWidth="1"/>
    <col min="9229" max="9229" width="0.8984375" style="75" customWidth="1"/>
    <col min="9230" max="9230" width="14.59765625" style="75" bestFit="1" customWidth="1"/>
    <col min="9231" max="9446" width="8.69921875" style="75"/>
    <col min="9447" max="9447" width="47.59765625" style="75" customWidth="1"/>
    <col min="9448" max="9448" width="9.09765625" style="75" customWidth="1"/>
    <col min="9449" max="9449" width="11.09765625" style="75" customWidth="1"/>
    <col min="9450" max="9450" width="1.09765625" style="75" customWidth="1"/>
    <col min="9451" max="9451" width="12" style="75" customWidth="1"/>
    <col min="9452" max="9452" width="1.09765625" style="75" customWidth="1"/>
    <col min="9453" max="9453" width="12.8984375" style="75" customWidth="1"/>
    <col min="9454" max="9454" width="1.09765625" style="75" customWidth="1"/>
    <col min="9455" max="9455" width="12.8984375" style="75" customWidth="1"/>
    <col min="9456" max="9456" width="1.09765625" style="75" customWidth="1"/>
    <col min="9457" max="9457" width="12.8984375" style="75" customWidth="1"/>
    <col min="9458" max="9458" width="1.09765625" style="75" customWidth="1"/>
    <col min="9459" max="9459" width="17.09765625" style="75" customWidth="1"/>
    <col min="9460" max="9460" width="1.09765625" style="75" customWidth="1"/>
    <col min="9461" max="9461" width="17.09765625" style="75" customWidth="1"/>
    <col min="9462" max="9462" width="1.09765625" style="75" customWidth="1"/>
    <col min="9463" max="9463" width="17.09765625" style="75" customWidth="1"/>
    <col min="9464" max="9464" width="1.09765625" style="75" customWidth="1"/>
    <col min="9465" max="9465" width="17.09765625" style="75" customWidth="1"/>
    <col min="9466" max="9466" width="1.09765625" style="75" customWidth="1"/>
    <col min="9467" max="9467" width="17.59765625" style="75" customWidth="1"/>
    <col min="9468" max="9468" width="1.09765625" style="75" customWidth="1"/>
    <col min="9469" max="9469" width="13.3984375" style="75" customWidth="1"/>
    <col min="9470" max="9470" width="1.09765625" style="75" customWidth="1"/>
    <col min="9471" max="9471" width="12.69921875" style="75" customWidth="1"/>
    <col min="9472" max="9472" width="1.09765625" style="75" customWidth="1"/>
    <col min="9473" max="9473" width="13.59765625" style="75" customWidth="1"/>
    <col min="9474" max="9474" width="16" style="75" bestFit="1" customWidth="1"/>
    <col min="9475" max="9475" width="1" style="75" customWidth="1"/>
    <col min="9476" max="9476" width="14.09765625" style="75" customWidth="1"/>
    <col min="9477" max="9477" width="1" style="75" customWidth="1"/>
    <col min="9478" max="9478" width="14.3984375" style="75" customWidth="1"/>
    <col min="9479" max="9479" width="0.8984375" style="75" customWidth="1"/>
    <col min="9480" max="9480" width="13.09765625" style="75" customWidth="1"/>
    <col min="9481" max="9481" width="1" style="75" customWidth="1"/>
    <col min="9482" max="9482" width="13" style="75" customWidth="1"/>
    <col min="9483" max="9483" width="1" style="75" customWidth="1"/>
    <col min="9484" max="9484" width="14.09765625" style="75" bestFit="1" customWidth="1"/>
    <col min="9485" max="9485" width="0.8984375" style="75" customWidth="1"/>
    <col min="9486" max="9486" width="14.59765625" style="75" bestFit="1" customWidth="1"/>
    <col min="9487" max="9702" width="8.69921875" style="75"/>
    <col min="9703" max="9703" width="47.59765625" style="75" customWidth="1"/>
    <col min="9704" max="9704" width="9.09765625" style="75" customWidth="1"/>
    <col min="9705" max="9705" width="11.09765625" style="75" customWidth="1"/>
    <col min="9706" max="9706" width="1.09765625" style="75" customWidth="1"/>
    <col min="9707" max="9707" width="12" style="75" customWidth="1"/>
    <col min="9708" max="9708" width="1.09765625" style="75" customWidth="1"/>
    <col min="9709" max="9709" width="12.8984375" style="75" customWidth="1"/>
    <col min="9710" max="9710" width="1.09765625" style="75" customWidth="1"/>
    <col min="9711" max="9711" width="12.8984375" style="75" customWidth="1"/>
    <col min="9712" max="9712" width="1.09765625" style="75" customWidth="1"/>
    <col min="9713" max="9713" width="12.8984375" style="75" customWidth="1"/>
    <col min="9714" max="9714" width="1.09765625" style="75" customWidth="1"/>
    <col min="9715" max="9715" width="17.09765625" style="75" customWidth="1"/>
    <col min="9716" max="9716" width="1.09765625" style="75" customWidth="1"/>
    <col min="9717" max="9717" width="17.09765625" style="75" customWidth="1"/>
    <col min="9718" max="9718" width="1.09765625" style="75" customWidth="1"/>
    <col min="9719" max="9719" width="17.09765625" style="75" customWidth="1"/>
    <col min="9720" max="9720" width="1.09765625" style="75" customWidth="1"/>
    <col min="9721" max="9721" width="17.09765625" style="75" customWidth="1"/>
    <col min="9722" max="9722" width="1.09765625" style="75" customWidth="1"/>
    <col min="9723" max="9723" width="17.59765625" style="75" customWidth="1"/>
    <col min="9724" max="9724" width="1.09765625" style="75" customWidth="1"/>
    <col min="9725" max="9725" width="13.3984375" style="75" customWidth="1"/>
    <col min="9726" max="9726" width="1.09765625" style="75" customWidth="1"/>
    <col min="9727" max="9727" width="12.69921875" style="75" customWidth="1"/>
    <col min="9728" max="9728" width="1.09765625" style="75" customWidth="1"/>
    <col min="9729" max="9729" width="13.59765625" style="75" customWidth="1"/>
    <col min="9730" max="9730" width="16" style="75" bestFit="1" customWidth="1"/>
    <col min="9731" max="9731" width="1" style="75" customWidth="1"/>
    <col min="9732" max="9732" width="14.09765625" style="75" customWidth="1"/>
    <col min="9733" max="9733" width="1" style="75" customWidth="1"/>
    <col min="9734" max="9734" width="14.3984375" style="75" customWidth="1"/>
    <col min="9735" max="9735" width="0.8984375" style="75" customWidth="1"/>
    <col min="9736" max="9736" width="13.09765625" style="75" customWidth="1"/>
    <col min="9737" max="9737" width="1" style="75" customWidth="1"/>
    <col min="9738" max="9738" width="13" style="75" customWidth="1"/>
    <col min="9739" max="9739" width="1" style="75" customWidth="1"/>
    <col min="9740" max="9740" width="14.09765625" style="75" bestFit="1" customWidth="1"/>
    <col min="9741" max="9741" width="0.8984375" style="75" customWidth="1"/>
    <col min="9742" max="9742" width="14.59765625" style="75" bestFit="1" customWidth="1"/>
    <col min="9743" max="9958" width="8.69921875" style="75"/>
    <col min="9959" max="9959" width="47.59765625" style="75" customWidth="1"/>
    <col min="9960" max="9960" width="9.09765625" style="75" customWidth="1"/>
    <col min="9961" max="9961" width="11.09765625" style="75" customWidth="1"/>
    <col min="9962" max="9962" width="1.09765625" style="75" customWidth="1"/>
    <col min="9963" max="9963" width="12" style="75" customWidth="1"/>
    <col min="9964" max="9964" width="1.09765625" style="75" customWidth="1"/>
    <col min="9965" max="9965" width="12.8984375" style="75" customWidth="1"/>
    <col min="9966" max="9966" width="1.09765625" style="75" customWidth="1"/>
    <col min="9967" max="9967" width="12.8984375" style="75" customWidth="1"/>
    <col min="9968" max="9968" width="1.09765625" style="75" customWidth="1"/>
    <col min="9969" max="9969" width="12.8984375" style="75" customWidth="1"/>
    <col min="9970" max="9970" width="1.09765625" style="75" customWidth="1"/>
    <col min="9971" max="9971" width="17.09765625" style="75" customWidth="1"/>
    <col min="9972" max="9972" width="1.09765625" style="75" customWidth="1"/>
    <col min="9973" max="9973" width="17.09765625" style="75" customWidth="1"/>
    <col min="9974" max="9974" width="1.09765625" style="75" customWidth="1"/>
    <col min="9975" max="9975" width="17.09765625" style="75" customWidth="1"/>
    <col min="9976" max="9976" width="1.09765625" style="75" customWidth="1"/>
    <col min="9977" max="9977" width="17.09765625" style="75" customWidth="1"/>
    <col min="9978" max="9978" width="1.09765625" style="75" customWidth="1"/>
    <col min="9979" max="9979" width="17.59765625" style="75" customWidth="1"/>
    <col min="9980" max="9980" width="1.09765625" style="75" customWidth="1"/>
    <col min="9981" max="9981" width="13.3984375" style="75" customWidth="1"/>
    <col min="9982" max="9982" width="1.09765625" style="75" customWidth="1"/>
    <col min="9983" max="9983" width="12.69921875" style="75" customWidth="1"/>
    <col min="9984" max="9984" width="1.09765625" style="75" customWidth="1"/>
    <col min="9985" max="9985" width="13.59765625" style="75" customWidth="1"/>
    <col min="9986" max="9986" width="16" style="75" bestFit="1" customWidth="1"/>
    <col min="9987" max="9987" width="1" style="75" customWidth="1"/>
    <col min="9988" max="9988" width="14.09765625" style="75" customWidth="1"/>
    <col min="9989" max="9989" width="1" style="75" customWidth="1"/>
    <col min="9990" max="9990" width="14.3984375" style="75" customWidth="1"/>
    <col min="9991" max="9991" width="0.8984375" style="75" customWidth="1"/>
    <col min="9992" max="9992" width="13.09765625" style="75" customWidth="1"/>
    <col min="9993" max="9993" width="1" style="75" customWidth="1"/>
    <col min="9994" max="9994" width="13" style="75" customWidth="1"/>
    <col min="9995" max="9995" width="1" style="75" customWidth="1"/>
    <col min="9996" max="9996" width="14.09765625" style="75" bestFit="1" customWidth="1"/>
    <col min="9997" max="9997" width="0.8984375" style="75" customWidth="1"/>
    <col min="9998" max="9998" width="14.59765625" style="75" bestFit="1" customWidth="1"/>
    <col min="9999" max="10214" width="8.69921875" style="75"/>
    <col min="10215" max="10215" width="47.59765625" style="75" customWidth="1"/>
    <col min="10216" max="10216" width="9.09765625" style="75" customWidth="1"/>
    <col min="10217" max="10217" width="11.09765625" style="75" customWidth="1"/>
    <col min="10218" max="10218" width="1.09765625" style="75" customWidth="1"/>
    <col min="10219" max="10219" width="12" style="75" customWidth="1"/>
    <col min="10220" max="10220" width="1.09765625" style="75" customWidth="1"/>
    <col min="10221" max="10221" width="12.8984375" style="75" customWidth="1"/>
    <col min="10222" max="10222" width="1.09765625" style="75" customWidth="1"/>
    <col min="10223" max="10223" width="12.8984375" style="75" customWidth="1"/>
    <col min="10224" max="10224" width="1.09765625" style="75" customWidth="1"/>
    <col min="10225" max="10225" width="12.8984375" style="75" customWidth="1"/>
    <col min="10226" max="10226" width="1.09765625" style="75" customWidth="1"/>
    <col min="10227" max="10227" width="17.09765625" style="75" customWidth="1"/>
    <col min="10228" max="10228" width="1.09765625" style="75" customWidth="1"/>
    <col min="10229" max="10229" width="17.09765625" style="75" customWidth="1"/>
    <col min="10230" max="10230" width="1.09765625" style="75" customWidth="1"/>
    <col min="10231" max="10231" width="17.09765625" style="75" customWidth="1"/>
    <col min="10232" max="10232" width="1.09765625" style="75" customWidth="1"/>
    <col min="10233" max="10233" width="17.09765625" style="75" customWidth="1"/>
    <col min="10234" max="10234" width="1.09765625" style="75" customWidth="1"/>
    <col min="10235" max="10235" width="17.59765625" style="75" customWidth="1"/>
    <col min="10236" max="10236" width="1.09765625" style="75" customWidth="1"/>
    <col min="10237" max="10237" width="13.3984375" style="75" customWidth="1"/>
    <col min="10238" max="10238" width="1.09765625" style="75" customWidth="1"/>
    <col min="10239" max="10239" width="12.69921875" style="75" customWidth="1"/>
    <col min="10240" max="10240" width="1.09765625" style="75" customWidth="1"/>
    <col min="10241" max="10241" width="13.59765625" style="75" customWidth="1"/>
    <col min="10242" max="10242" width="16" style="75" bestFit="1" customWidth="1"/>
    <col min="10243" max="10243" width="1" style="75" customWidth="1"/>
    <col min="10244" max="10244" width="14.09765625" style="75" customWidth="1"/>
    <col min="10245" max="10245" width="1" style="75" customWidth="1"/>
    <col min="10246" max="10246" width="14.3984375" style="75" customWidth="1"/>
    <col min="10247" max="10247" width="0.8984375" style="75" customWidth="1"/>
    <col min="10248" max="10248" width="13.09765625" style="75" customWidth="1"/>
    <col min="10249" max="10249" width="1" style="75" customWidth="1"/>
    <col min="10250" max="10250" width="13" style="75" customWidth="1"/>
    <col min="10251" max="10251" width="1" style="75" customWidth="1"/>
    <col min="10252" max="10252" width="14.09765625" style="75" bestFit="1" customWidth="1"/>
    <col min="10253" max="10253" width="0.8984375" style="75" customWidth="1"/>
    <col min="10254" max="10254" width="14.59765625" style="75" bestFit="1" customWidth="1"/>
    <col min="10255" max="10470" width="8.69921875" style="75"/>
    <col min="10471" max="10471" width="47.59765625" style="75" customWidth="1"/>
    <col min="10472" max="10472" width="9.09765625" style="75" customWidth="1"/>
    <col min="10473" max="10473" width="11.09765625" style="75" customWidth="1"/>
    <col min="10474" max="10474" width="1.09765625" style="75" customWidth="1"/>
    <col min="10475" max="10475" width="12" style="75" customWidth="1"/>
    <col min="10476" max="10476" width="1.09765625" style="75" customWidth="1"/>
    <col min="10477" max="10477" width="12.8984375" style="75" customWidth="1"/>
    <col min="10478" max="10478" width="1.09765625" style="75" customWidth="1"/>
    <col min="10479" max="10479" width="12.8984375" style="75" customWidth="1"/>
    <col min="10480" max="10480" width="1.09765625" style="75" customWidth="1"/>
    <col min="10481" max="10481" width="12.8984375" style="75" customWidth="1"/>
    <col min="10482" max="10482" width="1.09765625" style="75" customWidth="1"/>
    <col min="10483" max="10483" width="17.09765625" style="75" customWidth="1"/>
    <col min="10484" max="10484" width="1.09765625" style="75" customWidth="1"/>
    <col min="10485" max="10485" width="17.09765625" style="75" customWidth="1"/>
    <col min="10486" max="10486" width="1.09765625" style="75" customWidth="1"/>
    <col min="10487" max="10487" width="17.09765625" style="75" customWidth="1"/>
    <col min="10488" max="10488" width="1.09765625" style="75" customWidth="1"/>
    <col min="10489" max="10489" width="17.09765625" style="75" customWidth="1"/>
    <col min="10490" max="10490" width="1.09765625" style="75" customWidth="1"/>
    <col min="10491" max="10491" width="17.59765625" style="75" customWidth="1"/>
    <col min="10492" max="10492" width="1.09765625" style="75" customWidth="1"/>
    <col min="10493" max="10493" width="13.3984375" style="75" customWidth="1"/>
    <col min="10494" max="10494" width="1.09765625" style="75" customWidth="1"/>
    <col min="10495" max="10495" width="12.69921875" style="75" customWidth="1"/>
    <col min="10496" max="10496" width="1.09765625" style="75" customWidth="1"/>
    <col min="10497" max="10497" width="13.59765625" style="75" customWidth="1"/>
    <col min="10498" max="10498" width="16" style="75" bestFit="1" customWidth="1"/>
    <col min="10499" max="10499" width="1" style="75" customWidth="1"/>
    <col min="10500" max="10500" width="14.09765625" style="75" customWidth="1"/>
    <col min="10501" max="10501" width="1" style="75" customWidth="1"/>
    <col min="10502" max="10502" width="14.3984375" style="75" customWidth="1"/>
    <col min="10503" max="10503" width="0.8984375" style="75" customWidth="1"/>
    <col min="10504" max="10504" width="13.09765625" style="75" customWidth="1"/>
    <col min="10505" max="10505" width="1" style="75" customWidth="1"/>
    <col min="10506" max="10506" width="13" style="75" customWidth="1"/>
    <col min="10507" max="10507" width="1" style="75" customWidth="1"/>
    <col min="10508" max="10508" width="14.09765625" style="75" bestFit="1" customWidth="1"/>
    <col min="10509" max="10509" width="0.8984375" style="75" customWidth="1"/>
    <col min="10510" max="10510" width="14.59765625" style="75" bestFit="1" customWidth="1"/>
    <col min="10511" max="10726" width="8.69921875" style="75"/>
    <col min="10727" max="10727" width="47.59765625" style="75" customWidth="1"/>
    <col min="10728" max="10728" width="9.09765625" style="75" customWidth="1"/>
    <col min="10729" max="10729" width="11.09765625" style="75" customWidth="1"/>
    <col min="10730" max="10730" width="1.09765625" style="75" customWidth="1"/>
    <col min="10731" max="10731" width="12" style="75" customWidth="1"/>
    <col min="10732" max="10732" width="1.09765625" style="75" customWidth="1"/>
    <col min="10733" max="10733" width="12.8984375" style="75" customWidth="1"/>
    <col min="10734" max="10734" width="1.09765625" style="75" customWidth="1"/>
    <col min="10735" max="10735" width="12.8984375" style="75" customWidth="1"/>
    <col min="10736" max="10736" width="1.09765625" style="75" customWidth="1"/>
    <col min="10737" max="10737" width="12.8984375" style="75" customWidth="1"/>
    <col min="10738" max="10738" width="1.09765625" style="75" customWidth="1"/>
    <col min="10739" max="10739" width="17.09765625" style="75" customWidth="1"/>
    <col min="10740" max="10740" width="1.09765625" style="75" customWidth="1"/>
    <col min="10741" max="10741" width="17.09765625" style="75" customWidth="1"/>
    <col min="10742" max="10742" width="1.09765625" style="75" customWidth="1"/>
    <col min="10743" max="10743" width="17.09765625" style="75" customWidth="1"/>
    <col min="10744" max="10744" width="1.09765625" style="75" customWidth="1"/>
    <col min="10745" max="10745" width="17.09765625" style="75" customWidth="1"/>
    <col min="10746" max="10746" width="1.09765625" style="75" customWidth="1"/>
    <col min="10747" max="10747" width="17.59765625" style="75" customWidth="1"/>
    <col min="10748" max="10748" width="1.09765625" style="75" customWidth="1"/>
    <col min="10749" max="10749" width="13.3984375" style="75" customWidth="1"/>
    <col min="10750" max="10750" width="1.09765625" style="75" customWidth="1"/>
    <col min="10751" max="10751" width="12.69921875" style="75" customWidth="1"/>
    <col min="10752" max="10752" width="1.09765625" style="75" customWidth="1"/>
    <col min="10753" max="10753" width="13.59765625" style="75" customWidth="1"/>
    <col min="10754" max="10754" width="16" style="75" bestFit="1" customWidth="1"/>
    <col min="10755" max="10755" width="1" style="75" customWidth="1"/>
    <col min="10756" max="10756" width="14.09765625" style="75" customWidth="1"/>
    <col min="10757" max="10757" width="1" style="75" customWidth="1"/>
    <col min="10758" max="10758" width="14.3984375" style="75" customWidth="1"/>
    <col min="10759" max="10759" width="0.8984375" style="75" customWidth="1"/>
    <col min="10760" max="10760" width="13.09765625" style="75" customWidth="1"/>
    <col min="10761" max="10761" width="1" style="75" customWidth="1"/>
    <col min="10762" max="10762" width="13" style="75" customWidth="1"/>
    <col min="10763" max="10763" width="1" style="75" customWidth="1"/>
    <col min="10764" max="10764" width="14.09765625" style="75" bestFit="1" customWidth="1"/>
    <col min="10765" max="10765" width="0.8984375" style="75" customWidth="1"/>
    <col min="10766" max="10766" width="14.59765625" style="75" bestFit="1" customWidth="1"/>
    <col min="10767" max="10982" width="8.69921875" style="75"/>
    <col min="10983" max="10983" width="47.59765625" style="75" customWidth="1"/>
    <col min="10984" max="10984" width="9.09765625" style="75" customWidth="1"/>
    <col min="10985" max="10985" width="11.09765625" style="75" customWidth="1"/>
    <col min="10986" max="10986" width="1.09765625" style="75" customWidth="1"/>
    <col min="10987" max="10987" width="12" style="75" customWidth="1"/>
    <col min="10988" max="10988" width="1.09765625" style="75" customWidth="1"/>
    <col min="10989" max="10989" width="12.8984375" style="75" customWidth="1"/>
    <col min="10990" max="10990" width="1.09765625" style="75" customWidth="1"/>
    <col min="10991" max="10991" width="12.8984375" style="75" customWidth="1"/>
    <col min="10992" max="10992" width="1.09765625" style="75" customWidth="1"/>
    <col min="10993" max="10993" width="12.8984375" style="75" customWidth="1"/>
    <col min="10994" max="10994" width="1.09765625" style="75" customWidth="1"/>
    <col min="10995" max="10995" width="17.09765625" style="75" customWidth="1"/>
    <col min="10996" max="10996" width="1.09765625" style="75" customWidth="1"/>
    <col min="10997" max="10997" width="17.09765625" style="75" customWidth="1"/>
    <col min="10998" max="10998" width="1.09765625" style="75" customWidth="1"/>
    <col min="10999" max="10999" width="17.09765625" style="75" customWidth="1"/>
    <col min="11000" max="11000" width="1.09765625" style="75" customWidth="1"/>
    <col min="11001" max="11001" width="17.09765625" style="75" customWidth="1"/>
    <col min="11002" max="11002" width="1.09765625" style="75" customWidth="1"/>
    <col min="11003" max="11003" width="17.59765625" style="75" customWidth="1"/>
    <col min="11004" max="11004" width="1.09765625" style="75" customWidth="1"/>
    <col min="11005" max="11005" width="13.3984375" style="75" customWidth="1"/>
    <col min="11006" max="11006" width="1.09765625" style="75" customWidth="1"/>
    <col min="11007" max="11007" width="12.69921875" style="75" customWidth="1"/>
    <col min="11008" max="11008" width="1.09765625" style="75" customWidth="1"/>
    <col min="11009" max="11009" width="13.59765625" style="75" customWidth="1"/>
    <col min="11010" max="11010" width="16" style="75" bestFit="1" customWidth="1"/>
    <col min="11011" max="11011" width="1" style="75" customWidth="1"/>
    <col min="11012" max="11012" width="14.09765625" style="75" customWidth="1"/>
    <col min="11013" max="11013" width="1" style="75" customWidth="1"/>
    <col min="11014" max="11014" width="14.3984375" style="75" customWidth="1"/>
    <col min="11015" max="11015" width="0.8984375" style="75" customWidth="1"/>
    <col min="11016" max="11016" width="13.09765625" style="75" customWidth="1"/>
    <col min="11017" max="11017" width="1" style="75" customWidth="1"/>
    <col min="11018" max="11018" width="13" style="75" customWidth="1"/>
    <col min="11019" max="11019" width="1" style="75" customWidth="1"/>
    <col min="11020" max="11020" width="14.09765625" style="75" bestFit="1" customWidth="1"/>
    <col min="11021" max="11021" width="0.8984375" style="75" customWidth="1"/>
    <col min="11022" max="11022" width="14.59765625" style="75" bestFit="1" customWidth="1"/>
    <col min="11023" max="11238" width="8.69921875" style="75"/>
    <col min="11239" max="11239" width="47.59765625" style="75" customWidth="1"/>
    <col min="11240" max="11240" width="9.09765625" style="75" customWidth="1"/>
    <col min="11241" max="11241" width="11.09765625" style="75" customWidth="1"/>
    <col min="11242" max="11242" width="1.09765625" style="75" customWidth="1"/>
    <col min="11243" max="11243" width="12" style="75" customWidth="1"/>
    <col min="11244" max="11244" width="1.09765625" style="75" customWidth="1"/>
    <col min="11245" max="11245" width="12.8984375" style="75" customWidth="1"/>
    <col min="11246" max="11246" width="1.09765625" style="75" customWidth="1"/>
    <col min="11247" max="11247" width="12.8984375" style="75" customWidth="1"/>
    <col min="11248" max="11248" width="1.09765625" style="75" customWidth="1"/>
    <col min="11249" max="11249" width="12.8984375" style="75" customWidth="1"/>
    <col min="11250" max="11250" width="1.09765625" style="75" customWidth="1"/>
    <col min="11251" max="11251" width="17.09765625" style="75" customWidth="1"/>
    <col min="11252" max="11252" width="1.09765625" style="75" customWidth="1"/>
    <col min="11253" max="11253" width="17.09765625" style="75" customWidth="1"/>
    <col min="11254" max="11254" width="1.09765625" style="75" customWidth="1"/>
    <col min="11255" max="11255" width="17.09765625" style="75" customWidth="1"/>
    <col min="11256" max="11256" width="1.09765625" style="75" customWidth="1"/>
    <col min="11257" max="11257" width="17.09765625" style="75" customWidth="1"/>
    <col min="11258" max="11258" width="1.09765625" style="75" customWidth="1"/>
    <col min="11259" max="11259" width="17.59765625" style="75" customWidth="1"/>
    <col min="11260" max="11260" width="1.09765625" style="75" customWidth="1"/>
    <col min="11261" max="11261" width="13.3984375" style="75" customWidth="1"/>
    <col min="11262" max="11262" width="1.09765625" style="75" customWidth="1"/>
    <col min="11263" max="11263" width="12.69921875" style="75" customWidth="1"/>
    <col min="11264" max="11264" width="1.09765625" style="75" customWidth="1"/>
    <col min="11265" max="11265" width="13.59765625" style="75" customWidth="1"/>
    <col min="11266" max="11266" width="16" style="75" bestFit="1" customWidth="1"/>
    <col min="11267" max="11267" width="1" style="75" customWidth="1"/>
    <col min="11268" max="11268" width="14.09765625" style="75" customWidth="1"/>
    <col min="11269" max="11269" width="1" style="75" customWidth="1"/>
    <col min="11270" max="11270" width="14.3984375" style="75" customWidth="1"/>
    <col min="11271" max="11271" width="0.8984375" style="75" customWidth="1"/>
    <col min="11272" max="11272" width="13.09765625" style="75" customWidth="1"/>
    <col min="11273" max="11273" width="1" style="75" customWidth="1"/>
    <col min="11274" max="11274" width="13" style="75" customWidth="1"/>
    <col min="11275" max="11275" width="1" style="75" customWidth="1"/>
    <col min="11276" max="11276" width="14.09765625" style="75" bestFit="1" customWidth="1"/>
    <col min="11277" max="11277" width="0.8984375" style="75" customWidth="1"/>
    <col min="11278" max="11278" width="14.59765625" style="75" bestFit="1" customWidth="1"/>
    <col min="11279" max="11494" width="8.69921875" style="75"/>
    <col min="11495" max="11495" width="47.59765625" style="75" customWidth="1"/>
    <col min="11496" max="11496" width="9.09765625" style="75" customWidth="1"/>
    <col min="11497" max="11497" width="11.09765625" style="75" customWidth="1"/>
    <col min="11498" max="11498" width="1.09765625" style="75" customWidth="1"/>
    <col min="11499" max="11499" width="12" style="75" customWidth="1"/>
    <col min="11500" max="11500" width="1.09765625" style="75" customWidth="1"/>
    <col min="11501" max="11501" width="12.8984375" style="75" customWidth="1"/>
    <col min="11502" max="11502" width="1.09765625" style="75" customWidth="1"/>
    <col min="11503" max="11503" width="12.8984375" style="75" customWidth="1"/>
    <col min="11504" max="11504" width="1.09765625" style="75" customWidth="1"/>
    <col min="11505" max="11505" width="12.8984375" style="75" customWidth="1"/>
    <col min="11506" max="11506" width="1.09765625" style="75" customWidth="1"/>
    <col min="11507" max="11507" width="17.09765625" style="75" customWidth="1"/>
    <col min="11508" max="11508" width="1.09765625" style="75" customWidth="1"/>
    <col min="11509" max="11509" width="17.09765625" style="75" customWidth="1"/>
    <col min="11510" max="11510" width="1.09765625" style="75" customWidth="1"/>
    <col min="11511" max="11511" width="17.09765625" style="75" customWidth="1"/>
    <col min="11512" max="11512" width="1.09765625" style="75" customWidth="1"/>
    <col min="11513" max="11513" width="17.09765625" style="75" customWidth="1"/>
    <col min="11514" max="11514" width="1.09765625" style="75" customWidth="1"/>
    <col min="11515" max="11515" width="17.59765625" style="75" customWidth="1"/>
    <col min="11516" max="11516" width="1.09765625" style="75" customWidth="1"/>
    <col min="11517" max="11517" width="13.3984375" style="75" customWidth="1"/>
    <col min="11518" max="11518" width="1.09765625" style="75" customWidth="1"/>
    <col min="11519" max="11519" width="12.69921875" style="75" customWidth="1"/>
    <col min="11520" max="11520" width="1.09765625" style="75" customWidth="1"/>
    <col min="11521" max="11521" width="13.59765625" style="75" customWidth="1"/>
    <col min="11522" max="11522" width="16" style="75" bestFit="1" customWidth="1"/>
    <col min="11523" max="11523" width="1" style="75" customWidth="1"/>
    <col min="11524" max="11524" width="14.09765625" style="75" customWidth="1"/>
    <col min="11525" max="11525" width="1" style="75" customWidth="1"/>
    <col min="11526" max="11526" width="14.3984375" style="75" customWidth="1"/>
    <col min="11527" max="11527" width="0.8984375" style="75" customWidth="1"/>
    <col min="11528" max="11528" width="13.09765625" style="75" customWidth="1"/>
    <col min="11529" max="11529" width="1" style="75" customWidth="1"/>
    <col min="11530" max="11530" width="13" style="75" customWidth="1"/>
    <col min="11531" max="11531" width="1" style="75" customWidth="1"/>
    <col min="11532" max="11532" width="14.09765625" style="75" bestFit="1" customWidth="1"/>
    <col min="11533" max="11533" width="0.8984375" style="75" customWidth="1"/>
    <col min="11534" max="11534" width="14.59765625" style="75" bestFit="1" customWidth="1"/>
    <col min="11535" max="11750" width="8.69921875" style="75"/>
    <col min="11751" max="11751" width="47.59765625" style="75" customWidth="1"/>
    <col min="11752" max="11752" width="9.09765625" style="75" customWidth="1"/>
    <col min="11753" max="11753" width="11.09765625" style="75" customWidth="1"/>
    <col min="11754" max="11754" width="1.09765625" style="75" customWidth="1"/>
    <col min="11755" max="11755" width="12" style="75" customWidth="1"/>
    <col min="11756" max="11756" width="1.09765625" style="75" customWidth="1"/>
    <col min="11757" max="11757" width="12.8984375" style="75" customWidth="1"/>
    <col min="11758" max="11758" width="1.09765625" style="75" customWidth="1"/>
    <col min="11759" max="11759" width="12.8984375" style="75" customWidth="1"/>
    <col min="11760" max="11760" width="1.09765625" style="75" customWidth="1"/>
    <col min="11761" max="11761" width="12.8984375" style="75" customWidth="1"/>
    <col min="11762" max="11762" width="1.09765625" style="75" customWidth="1"/>
    <col min="11763" max="11763" width="17.09765625" style="75" customWidth="1"/>
    <col min="11764" max="11764" width="1.09765625" style="75" customWidth="1"/>
    <col min="11765" max="11765" width="17.09765625" style="75" customWidth="1"/>
    <col min="11766" max="11766" width="1.09765625" style="75" customWidth="1"/>
    <col min="11767" max="11767" width="17.09765625" style="75" customWidth="1"/>
    <col min="11768" max="11768" width="1.09765625" style="75" customWidth="1"/>
    <col min="11769" max="11769" width="17.09765625" style="75" customWidth="1"/>
    <col min="11770" max="11770" width="1.09765625" style="75" customWidth="1"/>
    <col min="11771" max="11771" width="17.59765625" style="75" customWidth="1"/>
    <col min="11772" max="11772" width="1.09765625" style="75" customWidth="1"/>
    <col min="11773" max="11773" width="13.3984375" style="75" customWidth="1"/>
    <col min="11774" max="11774" width="1.09765625" style="75" customWidth="1"/>
    <col min="11775" max="11775" width="12.69921875" style="75" customWidth="1"/>
    <col min="11776" max="11776" width="1.09765625" style="75" customWidth="1"/>
    <col min="11777" max="11777" width="13.59765625" style="75" customWidth="1"/>
    <col min="11778" max="11778" width="16" style="75" bestFit="1" customWidth="1"/>
    <col min="11779" max="11779" width="1" style="75" customWidth="1"/>
    <col min="11780" max="11780" width="14.09765625" style="75" customWidth="1"/>
    <col min="11781" max="11781" width="1" style="75" customWidth="1"/>
    <col min="11782" max="11782" width="14.3984375" style="75" customWidth="1"/>
    <col min="11783" max="11783" width="0.8984375" style="75" customWidth="1"/>
    <col min="11784" max="11784" width="13.09765625" style="75" customWidth="1"/>
    <col min="11785" max="11785" width="1" style="75" customWidth="1"/>
    <col min="11786" max="11786" width="13" style="75" customWidth="1"/>
    <col min="11787" max="11787" width="1" style="75" customWidth="1"/>
    <col min="11788" max="11788" width="14.09765625" style="75" bestFit="1" customWidth="1"/>
    <col min="11789" max="11789" width="0.8984375" style="75" customWidth="1"/>
    <col min="11790" max="11790" width="14.59765625" style="75" bestFit="1" customWidth="1"/>
    <col min="11791" max="12006" width="8.69921875" style="75"/>
    <col min="12007" max="12007" width="47.59765625" style="75" customWidth="1"/>
    <col min="12008" max="12008" width="9.09765625" style="75" customWidth="1"/>
    <col min="12009" max="12009" width="11.09765625" style="75" customWidth="1"/>
    <col min="12010" max="12010" width="1.09765625" style="75" customWidth="1"/>
    <col min="12011" max="12011" width="12" style="75" customWidth="1"/>
    <col min="12012" max="12012" width="1.09765625" style="75" customWidth="1"/>
    <col min="12013" max="12013" width="12.8984375" style="75" customWidth="1"/>
    <col min="12014" max="12014" width="1.09765625" style="75" customWidth="1"/>
    <col min="12015" max="12015" width="12.8984375" style="75" customWidth="1"/>
    <col min="12016" max="12016" width="1.09765625" style="75" customWidth="1"/>
    <col min="12017" max="12017" width="12.8984375" style="75" customWidth="1"/>
    <col min="12018" max="12018" width="1.09765625" style="75" customWidth="1"/>
    <col min="12019" max="12019" width="17.09765625" style="75" customWidth="1"/>
    <col min="12020" max="12020" width="1.09765625" style="75" customWidth="1"/>
    <col min="12021" max="12021" width="17.09765625" style="75" customWidth="1"/>
    <col min="12022" max="12022" width="1.09765625" style="75" customWidth="1"/>
    <col min="12023" max="12023" width="17.09765625" style="75" customWidth="1"/>
    <col min="12024" max="12024" width="1.09765625" style="75" customWidth="1"/>
    <col min="12025" max="12025" width="17.09765625" style="75" customWidth="1"/>
    <col min="12026" max="12026" width="1.09765625" style="75" customWidth="1"/>
    <col min="12027" max="12027" width="17.59765625" style="75" customWidth="1"/>
    <col min="12028" max="12028" width="1.09765625" style="75" customWidth="1"/>
    <col min="12029" max="12029" width="13.3984375" style="75" customWidth="1"/>
    <col min="12030" max="12030" width="1.09765625" style="75" customWidth="1"/>
    <col min="12031" max="12031" width="12.69921875" style="75" customWidth="1"/>
    <col min="12032" max="12032" width="1.09765625" style="75" customWidth="1"/>
    <col min="12033" max="12033" width="13.59765625" style="75" customWidth="1"/>
    <col min="12034" max="12034" width="16" style="75" bestFit="1" customWidth="1"/>
    <col min="12035" max="12035" width="1" style="75" customWidth="1"/>
    <col min="12036" max="12036" width="14.09765625" style="75" customWidth="1"/>
    <col min="12037" max="12037" width="1" style="75" customWidth="1"/>
    <col min="12038" max="12038" width="14.3984375" style="75" customWidth="1"/>
    <col min="12039" max="12039" width="0.8984375" style="75" customWidth="1"/>
    <col min="12040" max="12040" width="13.09765625" style="75" customWidth="1"/>
    <col min="12041" max="12041" width="1" style="75" customWidth="1"/>
    <col min="12042" max="12042" width="13" style="75" customWidth="1"/>
    <col min="12043" max="12043" width="1" style="75" customWidth="1"/>
    <col min="12044" max="12044" width="14.09765625" style="75" bestFit="1" customWidth="1"/>
    <col min="12045" max="12045" width="0.8984375" style="75" customWidth="1"/>
    <col min="12046" max="12046" width="14.59765625" style="75" bestFit="1" customWidth="1"/>
    <col min="12047" max="12262" width="8.69921875" style="75"/>
    <col min="12263" max="12263" width="47.59765625" style="75" customWidth="1"/>
    <col min="12264" max="12264" width="9.09765625" style="75" customWidth="1"/>
    <col min="12265" max="12265" width="11.09765625" style="75" customWidth="1"/>
    <col min="12266" max="12266" width="1.09765625" style="75" customWidth="1"/>
    <col min="12267" max="12267" width="12" style="75" customWidth="1"/>
    <col min="12268" max="12268" width="1.09765625" style="75" customWidth="1"/>
    <col min="12269" max="12269" width="12.8984375" style="75" customWidth="1"/>
    <col min="12270" max="12270" width="1.09765625" style="75" customWidth="1"/>
    <col min="12271" max="12271" width="12.8984375" style="75" customWidth="1"/>
    <col min="12272" max="12272" width="1.09765625" style="75" customWidth="1"/>
    <col min="12273" max="12273" width="12.8984375" style="75" customWidth="1"/>
    <col min="12274" max="12274" width="1.09765625" style="75" customWidth="1"/>
    <col min="12275" max="12275" width="17.09765625" style="75" customWidth="1"/>
    <col min="12276" max="12276" width="1.09765625" style="75" customWidth="1"/>
    <col min="12277" max="12277" width="17.09765625" style="75" customWidth="1"/>
    <col min="12278" max="12278" width="1.09765625" style="75" customWidth="1"/>
    <col min="12279" max="12279" width="17.09765625" style="75" customWidth="1"/>
    <col min="12280" max="12280" width="1.09765625" style="75" customWidth="1"/>
    <col min="12281" max="12281" width="17.09765625" style="75" customWidth="1"/>
    <col min="12282" max="12282" width="1.09765625" style="75" customWidth="1"/>
    <col min="12283" max="12283" width="17.59765625" style="75" customWidth="1"/>
    <col min="12284" max="12284" width="1.09765625" style="75" customWidth="1"/>
    <col min="12285" max="12285" width="13.3984375" style="75" customWidth="1"/>
    <col min="12286" max="12286" width="1.09765625" style="75" customWidth="1"/>
    <col min="12287" max="12287" width="12.69921875" style="75" customWidth="1"/>
    <col min="12288" max="12288" width="1.09765625" style="75" customWidth="1"/>
    <col min="12289" max="12289" width="13.59765625" style="75" customWidth="1"/>
    <col min="12290" max="12290" width="16" style="75" bestFit="1" customWidth="1"/>
    <col min="12291" max="12291" width="1" style="75" customWidth="1"/>
    <col min="12292" max="12292" width="14.09765625" style="75" customWidth="1"/>
    <col min="12293" max="12293" width="1" style="75" customWidth="1"/>
    <col min="12294" max="12294" width="14.3984375" style="75" customWidth="1"/>
    <col min="12295" max="12295" width="0.8984375" style="75" customWidth="1"/>
    <col min="12296" max="12296" width="13.09765625" style="75" customWidth="1"/>
    <col min="12297" max="12297" width="1" style="75" customWidth="1"/>
    <col min="12298" max="12298" width="13" style="75" customWidth="1"/>
    <col min="12299" max="12299" width="1" style="75" customWidth="1"/>
    <col min="12300" max="12300" width="14.09765625" style="75" bestFit="1" customWidth="1"/>
    <col min="12301" max="12301" width="0.8984375" style="75" customWidth="1"/>
    <col min="12302" max="12302" width="14.59765625" style="75" bestFit="1" customWidth="1"/>
    <col min="12303" max="12518" width="8.69921875" style="75"/>
    <col min="12519" max="12519" width="47.59765625" style="75" customWidth="1"/>
    <col min="12520" max="12520" width="9.09765625" style="75" customWidth="1"/>
    <col min="12521" max="12521" width="11.09765625" style="75" customWidth="1"/>
    <col min="12522" max="12522" width="1.09765625" style="75" customWidth="1"/>
    <col min="12523" max="12523" width="12" style="75" customWidth="1"/>
    <col min="12524" max="12524" width="1.09765625" style="75" customWidth="1"/>
    <col min="12525" max="12525" width="12.8984375" style="75" customWidth="1"/>
    <col min="12526" max="12526" width="1.09765625" style="75" customWidth="1"/>
    <col min="12527" max="12527" width="12.8984375" style="75" customWidth="1"/>
    <col min="12528" max="12528" width="1.09765625" style="75" customWidth="1"/>
    <col min="12529" max="12529" width="12.8984375" style="75" customWidth="1"/>
    <col min="12530" max="12530" width="1.09765625" style="75" customWidth="1"/>
    <col min="12531" max="12531" width="17.09765625" style="75" customWidth="1"/>
    <col min="12532" max="12532" width="1.09765625" style="75" customWidth="1"/>
    <col min="12533" max="12533" width="17.09765625" style="75" customWidth="1"/>
    <col min="12534" max="12534" width="1.09765625" style="75" customWidth="1"/>
    <col min="12535" max="12535" width="17.09765625" style="75" customWidth="1"/>
    <col min="12536" max="12536" width="1.09765625" style="75" customWidth="1"/>
    <col min="12537" max="12537" width="17.09765625" style="75" customWidth="1"/>
    <col min="12538" max="12538" width="1.09765625" style="75" customWidth="1"/>
    <col min="12539" max="12539" width="17.59765625" style="75" customWidth="1"/>
    <col min="12540" max="12540" width="1.09765625" style="75" customWidth="1"/>
    <col min="12541" max="12541" width="13.3984375" style="75" customWidth="1"/>
    <col min="12542" max="12542" width="1.09765625" style="75" customWidth="1"/>
    <col min="12543" max="12543" width="12.69921875" style="75" customWidth="1"/>
    <col min="12544" max="12544" width="1.09765625" style="75" customWidth="1"/>
    <col min="12545" max="12545" width="13.59765625" style="75" customWidth="1"/>
    <col min="12546" max="12546" width="16" style="75" bestFit="1" customWidth="1"/>
    <col min="12547" max="12547" width="1" style="75" customWidth="1"/>
    <col min="12548" max="12548" width="14.09765625" style="75" customWidth="1"/>
    <col min="12549" max="12549" width="1" style="75" customWidth="1"/>
    <col min="12550" max="12550" width="14.3984375" style="75" customWidth="1"/>
    <col min="12551" max="12551" width="0.8984375" style="75" customWidth="1"/>
    <col min="12552" max="12552" width="13.09765625" style="75" customWidth="1"/>
    <col min="12553" max="12553" width="1" style="75" customWidth="1"/>
    <col min="12554" max="12554" width="13" style="75" customWidth="1"/>
    <col min="12555" max="12555" width="1" style="75" customWidth="1"/>
    <col min="12556" max="12556" width="14.09765625" style="75" bestFit="1" customWidth="1"/>
    <col min="12557" max="12557" width="0.8984375" style="75" customWidth="1"/>
    <col min="12558" max="12558" width="14.59765625" style="75" bestFit="1" customWidth="1"/>
    <col min="12559" max="12774" width="8.69921875" style="75"/>
    <col min="12775" max="12775" width="47.59765625" style="75" customWidth="1"/>
    <col min="12776" max="12776" width="9.09765625" style="75" customWidth="1"/>
    <col min="12777" max="12777" width="11.09765625" style="75" customWidth="1"/>
    <col min="12778" max="12778" width="1.09765625" style="75" customWidth="1"/>
    <col min="12779" max="12779" width="12" style="75" customWidth="1"/>
    <col min="12780" max="12780" width="1.09765625" style="75" customWidth="1"/>
    <col min="12781" max="12781" width="12.8984375" style="75" customWidth="1"/>
    <col min="12782" max="12782" width="1.09765625" style="75" customWidth="1"/>
    <col min="12783" max="12783" width="12.8984375" style="75" customWidth="1"/>
    <col min="12784" max="12784" width="1.09765625" style="75" customWidth="1"/>
    <col min="12785" max="12785" width="12.8984375" style="75" customWidth="1"/>
    <col min="12786" max="12786" width="1.09765625" style="75" customWidth="1"/>
    <col min="12787" max="12787" width="17.09765625" style="75" customWidth="1"/>
    <col min="12788" max="12788" width="1.09765625" style="75" customWidth="1"/>
    <col min="12789" max="12789" width="17.09765625" style="75" customWidth="1"/>
    <col min="12790" max="12790" width="1.09765625" style="75" customWidth="1"/>
    <col min="12791" max="12791" width="17.09765625" style="75" customWidth="1"/>
    <col min="12792" max="12792" width="1.09765625" style="75" customWidth="1"/>
    <col min="12793" max="12793" width="17.09765625" style="75" customWidth="1"/>
    <col min="12794" max="12794" width="1.09765625" style="75" customWidth="1"/>
    <col min="12795" max="12795" width="17.59765625" style="75" customWidth="1"/>
    <col min="12796" max="12796" width="1.09765625" style="75" customWidth="1"/>
    <col min="12797" max="12797" width="13.3984375" style="75" customWidth="1"/>
    <col min="12798" max="12798" width="1.09765625" style="75" customWidth="1"/>
    <col min="12799" max="12799" width="12.69921875" style="75" customWidth="1"/>
    <col min="12800" max="12800" width="1.09765625" style="75" customWidth="1"/>
    <col min="12801" max="12801" width="13.59765625" style="75" customWidth="1"/>
    <col min="12802" max="12802" width="16" style="75" bestFit="1" customWidth="1"/>
    <col min="12803" max="12803" width="1" style="75" customWidth="1"/>
    <col min="12804" max="12804" width="14.09765625" style="75" customWidth="1"/>
    <col min="12805" max="12805" width="1" style="75" customWidth="1"/>
    <col min="12806" max="12806" width="14.3984375" style="75" customWidth="1"/>
    <col min="12807" max="12807" width="0.8984375" style="75" customWidth="1"/>
    <col min="12808" max="12808" width="13.09765625" style="75" customWidth="1"/>
    <col min="12809" max="12809" width="1" style="75" customWidth="1"/>
    <col min="12810" max="12810" width="13" style="75" customWidth="1"/>
    <col min="12811" max="12811" width="1" style="75" customWidth="1"/>
    <col min="12812" max="12812" width="14.09765625" style="75" bestFit="1" customWidth="1"/>
    <col min="12813" max="12813" width="0.8984375" style="75" customWidth="1"/>
    <col min="12814" max="12814" width="14.59765625" style="75" bestFit="1" customWidth="1"/>
    <col min="12815" max="13030" width="8.69921875" style="75"/>
    <col min="13031" max="13031" width="47.59765625" style="75" customWidth="1"/>
    <col min="13032" max="13032" width="9.09765625" style="75" customWidth="1"/>
    <col min="13033" max="13033" width="11.09765625" style="75" customWidth="1"/>
    <col min="13034" max="13034" width="1.09765625" style="75" customWidth="1"/>
    <col min="13035" max="13035" width="12" style="75" customWidth="1"/>
    <col min="13036" max="13036" width="1.09765625" style="75" customWidth="1"/>
    <col min="13037" max="13037" width="12.8984375" style="75" customWidth="1"/>
    <col min="13038" max="13038" width="1.09765625" style="75" customWidth="1"/>
    <col min="13039" max="13039" width="12.8984375" style="75" customWidth="1"/>
    <col min="13040" max="13040" width="1.09765625" style="75" customWidth="1"/>
    <col min="13041" max="13041" width="12.8984375" style="75" customWidth="1"/>
    <col min="13042" max="13042" width="1.09765625" style="75" customWidth="1"/>
    <col min="13043" max="13043" width="17.09765625" style="75" customWidth="1"/>
    <col min="13044" max="13044" width="1.09765625" style="75" customWidth="1"/>
    <col min="13045" max="13045" width="17.09765625" style="75" customWidth="1"/>
    <col min="13046" max="13046" width="1.09765625" style="75" customWidth="1"/>
    <col min="13047" max="13047" width="17.09765625" style="75" customWidth="1"/>
    <col min="13048" max="13048" width="1.09765625" style="75" customWidth="1"/>
    <col min="13049" max="13049" width="17.09765625" style="75" customWidth="1"/>
    <col min="13050" max="13050" width="1.09765625" style="75" customWidth="1"/>
    <col min="13051" max="13051" width="17.59765625" style="75" customWidth="1"/>
    <col min="13052" max="13052" width="1.09765625" style="75" customWidth="1"/>
    <col min="13053" max="13053" width="13.3984375" style="75" customWidth="1"/>
    <col min="13054" max="13054" width="1.09765625" style="75" customWidth="1"/>
    <col min="13055" max="13055" width="12.69921875" style="75" customWidth="1"/>
    <col min="13056" max="13056" width="1.09765625" style="75" customWidth="1"/>
    <col min="13057" max="13057" width="13.59765625" style="75" customWidth="1"/>
    <col min="13058" max="13058" width="16" style="75" bestFit="1" customWidth="1"/>
    <col min="13059" max="13059" width="1" style="75" customWidth="1"/>
    <col min="13060" max="13060" width="14.09765625" style="75" customWidth="1"/>
    <col min="13061" max="13061" width="1" style="75" customWidth="1"/>
    <col min="13062" max="13062" width="14.3984375" style="75" customWidth="1"/>
    <col min="13063" max="13063" width="0.8984375" style="75" customWidth="1"/>
    <col min="13064" max="13064" width="13.09765625" style="75" customWidth="1"/>
    <col min="13065" max="13065" width="1" style="75" customWidth="1"/>
    <col min="13066" max="13066" width="13" style="75" customWidth="1"/>
    <col min="13067" max="13067" width="1" style="75" customWidth="1"/>
    <col min="13068" max="13068" width="14.09765625" style="75" bestFit="1" customWidth="1"/>
    <col min="13069" max="13069" width="0.8984375" style="75" customWidth="1"/>
    <col min="13070" max="13070" width="14.59765625" style="75" bestFit="1" customWidth="1"/>
    <col min="13071" max="13286" width="8.69921875" style="75"/>
    <col min="13287" max="13287" width="47.59765625" style="75" customWidth="1"/>
    <col min="13288" max="13288" width="9.09765625" style="75" customWidth="1"/>
    <col min="13289" max="13289" width="11.09765625" style="75" customWidth="1"/>
    <col min="13290" max="13290" width="1.09765625" style="75" customWidth="1"/>
    <col min="13291" max="13291" width="12" style="75" customWidth="1"/>
    <col min="13292" max="13292" width="1.09765625" style="75" customWidth="1"/>
    <col min="13293" max="13293" width="12.8984375" style="75" customWidth="1"/>
    <col min="13294" max="13294" width="1.09765625" style="75" customWidth="1"/>
    <col min="13295" max="13295" width="12.8984375" style="75" customWidth="1"/>
    <col min="13296" max="13296" width="1.09765625" style="75" customWidth="1"/>
    <col min="13297" max="13297" width="12.8984375" style="75" customWidth="1"/>
    <col min="13298" max="13298" width="1.09765625" style="75" customWidth="1"/>
    <col min="13299" max="13299" width="17.09765625" style="75" customWidth="1"/>
    <col min="13300" max="13300" width="1.09765625" style="75" customWidth="1"/>
    <col min="13301" max="13301" width="17.09765625" style="75" customWidth="1"/>
    <col min="13302" max="13302" width="1.09765625" style="75" customWidth="1"/>
    <col min="13303" max="13303" width="17.09765625" style="75" customWidth="1"/>
    <col min="13304" max="13304" width="1.09765625" style="75" customWidth="1"/>
    <col min="13305" max="13305" width="17.09765625" style="75" customWidth="1"/>
    <col min="13306" max="13306" width="1.09765625" style="75" customWidth="1"/>
    <col min="13307" max="13307" width="17.59765625" style="75" customWidth="1"/>
    <col min="13308" max="13308" width="1.09765625" style="75" customWidth="1"/>
    <col min="13309" max="13309" width="13.3984375" style="75" customWidth="1"/>
    <col min="13310" max="13310" width="1.09765625" style="75" customWidth="1"/>
    <col min="13311" max="13311" width="12.69921875" style="75" customWidth="1"/>
    <col min="13312" max="13312" width="1.09765625" style="75" customWidth="1"/>
    <col min="13313" max="13313" width="13.59765625" style="75" customWidth="1"/>
    <col min="13314" max="13314" width="16" style="75" bestFit="1" customWidth="1"/>
    <col min="13315" max="13315" width="1" style="75" customWidth="1"/>
    <col min="13316" max="13316" width="14.09765625" style="75" customWidth="1"/>
    <col min="13317" max="13317" width="1" style="75" customWidth="1"/>
    <col min="13318" max="13318" width="14.3984375" style="75" customWidth="1"/>
    <col min="13319" max="13319" width="0.8984375" style="75" customWidth="1"/>
    <col min="13320" max="13320" width="13.09765625" style="75" customWidth="1"/>
    <col min="13321" max="13321" width="1" style="75" customWidth="1"/>
    <col min="13322" max="13322" width="13" style="75" customWidth="1"/>
    <col min="13323" max="13323" width="1" style="75" customWidth="1"/>
    <col min="13324" max="13324" width="14.09765625" style="75" bestFit="1" customWidth="1"/>
    <col min="13325" max="13325" width="0.8984375" style="75" customWidth="1"/>
    <col min="13326" max="13326" width="14.59765625" style="75" bestFit="1" customWidth="1"/>
    <col min="13327" max="13542" width="8.69921875" style="75"/>
    <col min="13543" max="13543" width="47.59765625" style="75" customWidth="1"/>
    <col min="13544" max="13544" width="9.09765625" style="75" customWidth="1"/>
    <col min="13545" max="13545" width="11.09765625" style="75" customWidth="1"/>
    <col min="13546" max="13546" width="1.09765625" style="75" customWidth="1"/>
    <col min="13547" max="13547" width="12" style="75" customWidth="1"/>
    <col min="13548" max="13548" width="1.09765625" style="75" customWidth="1"/>
    <col min="13549" max="13549" width="12.8984375" style="75" customWidth="1"/>
    <col min="13550" max="13550" width="1.09765625" style="75" customWidth="1"/>
    <col min="13551" max="13551" width="12.8984375" style="75" customWidth="1"/>
    <col min="13552" max="13552" width="1.09765625" style="75" customWidth="1"/>
    <col min="13553" max="13553" width="12.8984375" style="75" customWidth="1"/>
    <col min="13554" max="13554" width="1.09765625" style="75" customWidth="1"/>
    <col min="13555" max="13555" width="17.09765625" style="75" customWidth="1"/>
    <col min="13556" max="13556" width="1.09765625" style="75" customWidth="1"/>
    <col min="13557" max="13557" width="17.09765625" style="75" customWidth="1"/>
    <col min="13558" max="13558" width="1.09765625" style="75" customWidth="1"/>
    <col min="13559" max="13559" width="17.09765625" style="75" customWidth="1"/>
    <col min="13560" max="13560" width="1.09765625" style="75" customWidth="1"/>
    <col min="13561" max="13561" width="17.09765625" style="75" customWidth="1"/>
    <col min="13562" max="13562" width="1.09765625" style="75" customWidth="1"/>
    <col min="13563" max="13563" width="17.59765625" style="75" customWidth="1"/>
    <col min="13564" max="13564" width="1.09765625" style="75" customWidth="1"/>
    <col min="13565" max="13565" width="13.3984375" style="75" customWidth="1"/>
    <col min="13566" max="13566" width="1.09765625" style="75" customWidth="1"/>
    <col min="13567" max="13567" width="12.69921875" style="75" customWidth="1"/>
    <col min="13568" max="13568" width="1.09765625" style="75" customWidth="1"/>
    <col min="13569" max="13569" width="13.59765625" style="75" customWidth="1"/>
    <col min="13570" max="13570" width="16" style="75" bestFit="1" customWidth="1"/>
    <col min="13571" max="13571" width="1" style="75" customWidth="1"/>
    <col min="13572" max="13572" width="14.09765625" style="75" customWidth="1"/>
    <col min="13573" max="13573" width="1" style="75" customWidth="1"/>
    <col min="13574" max="13574" width="14.3984375" style="75" customWidth="1"/>
    <col min="13575" max="13575" width="0.8984375" style="75" customWidth="1"/>
    <col min="13576" max="13576" width="13.09765625" style="75" customWidth="1"/>
    <col min="13577" max="13577" width="1" style="75" customWidth="1"/>
    <col min="13578" max="13578" width="13" style="75" customWidth="1"/>
    <col min="13579" max="13579" width="1" style="75" customWidth="1"/>
    <col min="13580" max="13580" width="14.09765625" style="75" bestFit="1" customWidth="1"/>
    <col min="13581" max="13581" width="0.8984375" style="75" customWidth="1"/>
    <col min="13582" max="13582" width="14.59765625" style="75" bestFit="1" customWidth="1"/>
    <col min="13583" max="13798" width="8.69921875" style="75"/>
    <col min="13799" max="13799" width="47.59765625" style="75" customWidth="1"/>
    <col min="13800" max="13800" width="9.09765625" style="75" customWidth="1"/>
    <col min="13801" max="13801" width="11.09765625" style="75" customWidth="1"/>
    <col min="13802" max="13802" width="1.09765625" style="75" customWidth="1"/>
    <col min="13803" max="13803" width="12" style="75" customWidth="1"/>
    <col min="13804" max="13804" width="1.09765625" style="75" customWidth="1"/>
    <col min="13805" max="13805" width="12.8984375" style="75" customWidth="1"/>
    <col min="13806" max="13806" width="1.09765625" style="75" customWidth="1"/>
    <col min="13807" max="13807" width="12.8984375" style="75" customWidth="1"/>
    <col min="13808" max="13808" width="1.09765625" style="75" customWidth="1"/>
    <col min="13809" max="13809" width="12.8984375" style="75" customWidth="1"/>
    <col min="13810" max="13810" width="1.09765625" style="75" customWidth="1"/>
    <col min="13811" max="13811" width="17.09765625" style="75" customWidth="1"/>
    <col min="13812" max="13812" width="1.09765625" style="75" customWidth="1"/>
    <col min="13813" max="13813" width="17.09765625" style="75" customWidth="1"/>
    <col min="13814" max="13814" width="1.09765625" style="75" customWidth="1"/>
    <col min="13815" max="13815" width="17.09765625" style="75" customWidth="1"/>
    <col min="13816" max="13816" width="1.09765625" style="75" customWidth="1"/>
    <col min="13817" max="13817" width="17.09765625" style="75" customWidth="1"/>
    <col min="13818" max="13818" width="1.09765625" style="75" customWidth="1"/>
    <col min="13819" max="13819" width="17.59765625" style="75" customWidth="1"/>
    <col min="13820" max="13820" width="1.09765625" style="75" customWidth="1"/>
    <col min="13821" max="13821" width="13.3984375" style="75" customWidth="1"/>
    <col min="13822" max="13822" width="1.09765625" style="75" customWidth="1"/>
    <col min="13823" max="13823" width="12.69921875" style="75" customWidth="1"/>
    <col min="13824" max="13824" width="1.09765625" style="75" customWidth="1"/>
    <col min="13825" max="13825" width="13.59765625" style="75" customWidth="1"/>
    <col min="13826" max="13826" width="16" style="75" bestFit="1" customWidth="1"/>
    <col min="13827" max="13827" width="1" style="75" customWidth="1"/>
    <col min="13828" max="13828" width="14.09765625" style="75" customWidth="1"/>
    <col min="13829" max="13829" width="1" style="75" customWidth="1"/>
    <col min="13830" max="13830" width="14.3984375" style="75" customWidth="1"/>
    <col min="13831" max="13831" width="0.8984375" style="75" customWidth="1"/>
    <col min="13832" max="13832" width="13.09765625" style="75" customWidth="1"/>
    <col min="13833" max="13833" width="1" style="75" customWidth="1"/>
    <col min="13834" max="13834" width="13" style="75" customWidth="1"/>
    <col min="13835" max="13835" width="1" style="75" customWidth="1"/>
    <col min="13836" max="13836" width="14.09765625" style="75" bestFit="1" customWidth="1"/>
    <col min="13837" max="13837" width="0.8984375" style="75" customWidth="1"/>
    <col min="13838" max="13838" width="14.59765625" style="75" bestFit="1" customWidth="1"/>
    <col min="13839" max="14054" width="8.69921875" style="75"/>
    <col min="14055" max="14055" width="47.59765625" style="75" customWidth="1"/>
    <col min="14056" max="14056" width="9.09765625" style="75" customWidth="1"/>
    <col min="14057" max="14057" width="11.09765625" style="75" customWidth="1"/>
    <col min="14058" max="14058" width="1.09765625" style="75" customWidth="1"/>
    <col min="14059" max="14059" width="12" style="75" customWidth="1"/>
    <col min="14060" max="14060" width="1.09765625" style="75" customWidth="1"/>
    <col min="14061" max="14061" width="12.8984375" style="75" customWidth="1"/>
    <col min="14062" max="14062" width="1.09765625" style="75" customWidth="1"/>
    <col min="14063" max="14063" width="12.8984375" style="75" customWidth="1"/>
    <col min="14064" max="14064" width="1.09765625" style="75" customWidth="1"/>
    <col min="14065" max="14065" width="12.8984375" style="75" customWidth="1"/>
    <col min="14066" max="14066" width="1.09765625" style="75" customWidth="1"/>
    <col min="14067" max="14067" width="17.09765625" style="75" customWidth="1"/>
    <col min="14068" max="14068" width="1.09765625" style="75" customWidth="1"/>
    <col min="14069" max="14069" width="17.09765625" style="75" customWidth="1"/>
    <col min="14070" max="14070" width="1.09765625" style="75" customWidth="1"/>
    <col min="14071" max="14071" width="17.09765625" style="75" customWidth="1"/>
    <col min="14072" max="14072" width="1.09765625" style="75" customWidth="1"/>
    <col min="14073" max="14073" width="17.09765625" style="75" customWidth="1"/>
    <col min="14074" max="14074" width="1.09765625" style="75" customWidth="1"/>
    <col min="14075" max="14075" width="17.59765625" style="75" customWidth="1"/>
    <col min="14076" max="14076" width="1.09765625" style="75" customWidth="1"/>
    <col min="14077" max="14077" width="13.3984375" style="75" customWidth="1"/>
    <col min="14078" max="14078" width="1.09765625" style="75" customWidth="1"/>
    <col min="14079" max="14079" width="12.69921875" style="75" customWidth="1"/>
    <col min="14080" max="14080" width="1.09765625" style="75" customWidth="1"/>
    <col min="14081" max="14081" width="13.59765625" style="75" customWidth="1"/>
    <col min="14082" max="14082" width="16" style="75" bestFit="1" customWidth="1"/>
    <col min="14083" max="14083" width="1" style="75" customWidth="1"/>
    <col min="14084" max="14084" width="14.09765625" style="75" customWidth="1"/>
    <col min="14085" max="14085" width="1" style="75" customWidth="1"/>
    <col min="14086" max="14086" width="14.3984375" style="75" customWidth="1"/>
    <col min="14087" max="14087" width="0.8984375" style="75" customWidth="1"/>
    <col min="14088" max="14088" width="13.09765625" style="75" customWidth="1"/>
    <col min="14089" max="14089" width="1" style="75" customWidth="1"/>
    <col min="14090" max="14090" width="13" style="75" customWidth="1"/>
    <col min="14091" max="14091" width="1" style="75" customWidth="1"/>
    <col min="14092" max="14092" width="14.09765625" style="75" bestFit="1" customWidth="1"/>
    <col min="14093" max="14093" width="0.8984375" style="75" customWidth="1"/>
    <col min="14094" max="14094" width="14.59765625" style="75" bestFit="1" customWidth="1"/>
    <col min="14095" max="14310" width="8.69921875" style="75"/>
    <col min="14311" max="14311" width="47.59765625" style="75" customWidth="1"/>
    <col min="14312" max="14312" width="9.09765625" style="75" customWidth="1"/>
    <col min="14313" max="14313" width="11.09765625" style="75" customWidth="1"/>
    <col min="14314" max="14314" width="1.09765625" style="75" customWidth="1"/>
    <col min="14315" max="14315" width="12" style="75" customWidth="1"/>
    <col min="14316" max="14316" width="1.09765625" style="75" customWidth="1"/>
    <col min="14317" max="14317" width="12.8984375" style="75" customWidth="1"/>
    <col min="14318" max="14318" width="1.09765625" style="75" customWidth="1"/>
    <col min="14319" max="14319" width="12.8984375" style="75" customWidth="1"/>
    <col min="14320" max="14320" width="1.09765625" style="75" customWidth="1"/>
    <col min="14321" max="14321" width="12.8984375" style="75" customWidth="1"/>
    <col min="14322" max="14322" width="1.09765625" style="75" customWidth="1"/>
    <col min="14323" max="14323" width="17.09765625" style="75" customWidth="1"/>
    <col min="14324" max="14324" width="1.09765625" style="75" customWidth="1"/>
    <col min="14325" max="14325" width="17.09765625" style="75" customWidth="1"/>
    <col min="14326" max="14326" width="1.09765625" style="75" customWidth="1"/>
    <col min="14327" max="14327" width="17.09765625" style="75" customWidth="1"/>
    <col min="14328" max="14328" width="1.09765625" style="75" customWidth="1"/>
    <col min="14329" max="14329" width="17.09765625" style="75" customWidth="1"/>
    <col min="14330" max="14330" width="1.09765625" style="75" customWidth="1"/>
    <col min="14331" max="14331" width="17.59765625" style="75" customWidth="1"/>
    <col min="14332" max="14332" width="1.09765625" style="75" customWidth="1"/>
    <col min="14333" max="14333" width="13.3984375" style="75" customWidth="1"/>
    <col min="14334" max="14334" width="1.09765625" style="75" customWidth="1"/>
    <col min="14335" max="14335" width="12.69921875" style="75" customWidth="1"/>
    <col min="14336" max="14336" width="1.09765625" style="75" customWidth="1"/>
    <col min="14337" max="14337" width="13.59765625" style="75" customWidth="1"/>
    <col min="14338" max="14338" width="16" style="75" bestFit="1" customWidth="1"/>
    <col min="14339" max="14339" width="1" style="75" customWidth="1"/>
    <col min="14340" max="14340" width="14.09765625" style="75" customWidth="1"/>
    <col min="14341" max="14341" width="1" style="75" customWidth="1"/>
    <col min="14342" max="14342" width="14.3984375" style="75" customWidth="1"/>
    <col min="14343" max="14343" width="0.8984375" style="75" customWidth="1"/>
    <col min="14344" max="14344" width="13.09765625" style="75" customWidth="1"/>
    <col min="14345" max="14345" width="1" style="75" customWidth="1"/>
    <col min="14346" max="14346" width="13" style="75" customWidth="1"/>
    <col min="14347" max="14347" width="1" style="75" customWidth="1"/>
    <col min="14348" max="14348" width="14.09765625" style="75" bestFit="1" customWidth="1"/>
    <col min="14349" max="14349" width="0.8984375" style="75" customWidth="1"/>
    <col min="14350" max="14350" width="14.59765625" style="75" bestFit="1" customWidth="1"/>
    <col min="14351" max="14566" width="8.69921875" style="75"/>
    <col min="14567" max="14567" width="47.59765625" style="75" customWidth="1"/>
    <col min="14568" max="14568" width="9.09765625" style="75" customWidth="1"/>
    <col min="14569" max="14569" width="11.09765625" style="75" customWidth="1"/>
    <col min="14570" max="14570" width="1.09765625" style="75" customWidth="1"/>
    <col min="14571" max="14571" width="12" style="75" customWidth="1"/>
    <col min="14572" max="14572" width="1.09765625" style="75" customWidth="1"/>
    <col min="14573" max="14573" width="12.8984375" style="75" customWidth="1"/>
    <col min="14574" max="14574" width="1.09765625" style="75" customWidth="1"/>
    <col min="14575" max="14575" width="12.8984375" style="75" customWidth="1"/>
    <col min="14576" max="14576" width="1.09765625" style="75" customWidth="1"/>
    <col min="14577" max="14577" width="12.8984375" style="75" customWidth="1"/>
    <col min="14578" max="14578" width="1.09765625" style="75" customWidth="1"/>
    <col min="14579" max="14579" width="17.09765625" style="75" customWidth="1"/>
    <col min="14580" max="14580" width="1.09765625" style="75" customWidth="1"/>
    <col min="14581" max="14581" width="17.09765625" style="75" customWidth="1"/>
    <col min="14582" max="14582" width="1.09765625" style="75" customWidth="1"/>
    <col min="14583" max="14583" width="17.09765625" style="75" customWidth="1"/>
    <col min="14584" max="14584" width="1.09765625" style="75" customWidth="1"/>
    <col min="14585" max="14585" width="17.09765625" style="75" customWidth="1"/>
    <col min="14586" max="14586" width="1.09765625" style="75" customWidth="1"/>
    <col min="14587" max="14587" width="17.59765625" style="75" customWidth="1"/>
    <col min="14588" max="14588" width="1.09765625" style="75" customWidth="1"/>
    <col min="14589" max="14589" width="13.3984375" style="75" customWidth="1"/>
    <col min="14590" max="14590" width="1.09765625" style="75" customWidth="1"/>
    <col min="14591" max="14591" width="12.69921875" style="75" customWidth="1"/>
    <col min="14592" max="14592" width="1.09765625" style="75" customWidth="1"/>
    <col min="14593" max="14593" width="13.59765625" style="75" customWidth="1"/>
    <col min="14594" max="14594" width="16" style="75" bestFit="1" customWidth="1"/>
    <col min="14595" max="14595" width="1" style="75" customWidth="1"/>
    <col min="14596" max="14596" width="14.09765625" style="75" customWidth="1"/>
    <col min="14597" max="14597" width="1" style="75" customWidth="1"/>
    <col min="14598" max="14598" width="14.3984375" style="75" customWidth="1"/>
    <col min="14599" max="14599" width="0.8984375" style="75" customWidth="1"/>
    <col min="14600" max="14600" width="13.09765625" style="75" customWidth="1"/>
    <col min="14601" max="14601" width="1" style="75" customWidth="1"/>
    <col min="14602" max="14602" width="13" style="75" customWidth="1"/>
    <col min="14603" max="14603" width="1" style="75" customWidth="1"/>
    <col min="14604" max="14604" width="14.09765625" style="75" bestFit="1" customWidth="1"/>
    <col min="14605" max="14605" width="0.8984375" style="75" customWidth="1"/>
    <col min="14606" max="14606" width="14.59765625" style="75" bestFit="1" customWidth="1"/>
    <col min="14607" max="14822" width="8.69921875" style="75"/>
    <col min="14823" max="14823" width="47.59765625" style="75" customWidth="1"/>
    <col min="14824" max="14824" width="9.09765625" style="75" customWidth="1"/>
    <col min="14825" max="14825" width="11.09765625" style="75" customWidth="1"/>
    <col min="14826" max="14826" width="1.09765625" style="75" customWidth="1"/>
    <col min="14827" max="14827" width="12" style="75" customWidth="1"/>
    <col min="14828" max="14828" width="1.09765625" style="75" customWidth="1"/>
    <col min="14829" max="14829" width="12.8984375" style="75" customWidth="1"/>
    <col min="14830" max="14830" width="1.09765625" style="75" customWidth="1"/>
    <col min="14831" max="14831" width="12.8984375" style="75" customWidth="1"/>
    <col min="14832" max="14832" width="1.09765625" style="75" customWidth="1"/>
    <col min="14833" max="14833" width="12.8984375" style="75" customWidth="1"/>
    <col min="14834" max="14834" width="1.09765625" style="75" customWidth="1"/>
    <col min="14835" max="14835" width="17.09765625" style="75" customWidth="1"/>
    <col min="14836" max="14836" width="1.09765625" style="75" customWidth="1"/>
    <col min="14837" max="14837" width="17.09765625" style="75" customWidth="1"/>
    <col min="14838" max="14838" width="1.09765625" style="75" customWidth="1"/>
    <col min="14839" max="14839" width="17.09765625" style="75" customWidth="1"/>
    <col min="14840" max="14840" width="1.09765625" style="75" customWidth="1"/>
    <col min="14841" max="14841" width="17.09765625" style="75" customWidth="1"/>
    <col min="14842" max="14842" width="1.09765625" style="75" customWidth="1"/>
    <col min="14843" max="14843" width="17.59765625" style="75" customWidth="1"/>
    <col min="14844" max="14844" width="1.09765625" style="75" customWidth="1"/>
    <col min="14845" max="14845" width="13.3984375" style="75" customWidth="1"/>
    <col min="14846" max="14846" width="1.09765625" style="75" customWidth="1"/>
    <col min="14847" max="14847" width="12.69921875" style="75" customWidth="1"/>
    <col min="14848" max="14848" width="1.09765625" style="75" customWidth="1"/>
    <col min="14849" max="14849" width="13.59765625" style="75" customWidth="1"/>
    <col min="14850" max="14850" width="16" style="75" bestFit="1" customWidth="1"/>
    <col min="14851" max="14851" width="1" style="75" customWidth="1"/>
    <col min="14852" max="14852" width="14.09765625" style="75" customWidth="1"/>
    <col min="14853" max="14853" width="1" style="75" customWidth="1"/>
    <col min="14854" max="14854" width="14.3984375" style="75" customWidth="1"/>
    <col min="14855" max="14855" width="0.8984375" style="75" customWidth="1"/>
    <col min="14856" max="14856" width="13.09765625" style="75" customWidth="1"/>
    <col min="14857" max="14857" width="1" style="75" customWidth="1"/>
    <col min="14858" max="14858" width="13" style="75" customWidth="1"/>
    <col min="14859" max="14859" width="1" style="75" customWidth="1"/>
    <col min="14860" max="14860" width="14.09765625" style="75" bestFit="1" customWidth="1"/>
    <col min="14861" max="14861" width="0.8984375" style="75" customWidth="1"/>
    <col min="14862" max="14862" width="14.59765625" style="75" bestFit="1" customWidth="1"/>
    <col min="14863" max="15078" width="8.69921875" style="75"/>
    <col min="15079" max="15079" width="47.59765625" style="75" customWidth="1"/>
    <col min="15080" max="15080" width="9.09765625" style="75" customWidth="1"/>
    <col min="15081" max="15081" width="11.09765625" style="75" customWidth="1"/>
    <col min="15082" max="15082" width="1.09765625" style="75" customWidth="1"/>
    <col min="15083" max="15083" width="12" style="75" customWidth="1"/>
    <col min="15084" max="15084" width="1.09765625" style="75" customWidth="1"/>
    <col min="15085" max="15085" width="12.8984375" style="75" customWidth="1"/>
    <col min="15086" max="15086" width="1.09765625" style="75" customWidth="1"/>
    <col min="15087" max="15087" width="12.8984375" style="75" customWidth="1"/>
    <col min="15088" max="15088" width="1.09765625" style="75" customWidth="1"/>
    <col min="15089" max="15089" width="12.8984375" style="75" customWidth="1"/>
    <col min="15090" max="15090" width="1.09765625" style="75" customWidth="1"/>
    <col min="15091" max="15091" width="17.09765625" style="75" customWidth="1"/>
    <col min="15092" max="15092" width="1.09765625" style="75" customWidth="1"/>
    <col min="15093" max="15093" width="17.09765625" style="75" customWidth="1"/>
    <col min="15094" max="15094" width="1.09765625" style="75" customWidth="1"/>
    <col min="15095" max="15095" width="17.09765625" style="75" customWidth="1"/>
    <col min="15096" max="15096" width="1.09765625" style="75" customWidth="1"/>
    <col min="15097" max="15097" width="17.09765625" style="75" customWidth="1"/>
    <col min="15098" max="15098" width="1.09765625" style="75" customWidth="1"/>
    <col min="15099" max="15099" width="17.59765625" style="75" customWidth="1"/>
    <col min="15100" max="15100" width="1.09765625" style="75" customWidth="1"/>
    <col min="15101" max="15101" width="13.3984375" style="75" customWidth="1"/>
    <col min="15102" max="15102" width="1.09765625" style="75" customWidth="1"/>
    <col min="15103" max="15103" width="12.69921875" style="75" customWidth="1"/>
    <col min="15104" max="15104" width="1.09765625" style="75" customWidth="1"/>
    <col min="15105" max="15105" width="13.59765625" style="75" customWidth="1"/>
    <col min="15106" max="15106" width="16" style="75" bestFit="1" customWidth="1"/>
    <col min="15107" max="15107" width="1" style="75" customWidth="1"/>
    <col min="15108" max="15108" width="14.09765625" style="75" customWidth="1"/>
    <col min="15109" max="15109" width="1" style="75" customWidth="1"/>
    <col min="15110" max="15110" width="14.3984375" style="75" customWidth="1"/>
    <col min="15111" max="15111" width="0.8984375" style="75" customWidth="1"/>
    <col min="15112" max="15112" width="13.09765625" style="75" customWidth="1"/>
    <col min="15113" max="15113" width="1" style="75" customWidth="1"/>
    <col min="15114" max="15114" width="13" style="75" customWidth="1"/>
    <col min="15115" max="15115" width="1" style="75" customWidth="1"/>
    <col min="15116" max="15116" width="14.09765625" style="75" bestFit="1" customWidth="1"/>
    <col min="15117" max="15117" width="0.8984375" style="75" customWidth="1"/>
    <col min="15118" max="15118" width="14.59765625" style="75" bestFit="1" customWidth="1"/>
    <col min="15119" max="15334" width="8.69921875" style="75"/>
    <col min="15335" max="15335" width="47.59765625" style="75" customWidth="1"/>
    <col min="15336" max="15336" width="9.09765625" style="75" customWidth="1"/>
    <col min="15337" max="15337" width="11.09765625" style="75" customWidth="1"/>
    <col min="15338" max="15338" width="1.09765625" style="75" customWidth="1"/>
    <col min="15339" max="15339" width="12" style="75" customWidth="1"/>
    <col min="15340" max="15340" width="1.09765625" style="75" customWidth="1"/>
    <col min="15341" max="15341" width="12.8984375" style="75" customWidth="1"/>
    <col min="15342" max="15342" width="1.09765625" style="75" customWidth="1"/>
    <col min="15343" max="15343" width="12.8984375" style="75" customWidth="1"/>
    <col min="15344" max="15344" width="1.09765625" style="75" customWidth="1"/>
    <col min="15345" max="15345" width="12.8984375" style="75" customWidth="1"/>
    <col min="15346" max="15346" width="1.09765625" style="75" customWidth="1"/>
    <col min="15347" max="15347" width="17.09765625" style="75" customWidth="1"/>
    <col min="15348" max="15348" width="1.09765625" style="75" customWidth="1"/>
    <col min="15349" max="15349" width="17.09765625" style="75" customWidth="1"/>
    <col min="15350" max="15350" width="1.09765625" style="75" customWidth="1"/>
    <col min="15351" max="15351" width="17.09765625" style="75" customWidth="1"/>
    <col min="15352" max="15352" width="1.09765625" style="75" customWidth="1"/>
    <col min="15353" max="15353" width="17.09765625" style="75" customWidth="1"/>
    <col min="15354" max="15354" width="1.09765625" style="75" customWidth="1"/>
    <col min="15355" max="15355" width="17.59765625" style="75" customWidth="1"/>
    <col min="15356" max="15356" width="1.09765625" style="75" customWidth="1"/>
    <col min="15357" max="15357" width="13.3984375" style="75" customWidth="1"/>
    <col min="15358" max="15358" width="1.09765625" style="75" customWidth="1"/>
    <col min="15359" max="15359" width="12.69921875" style="75" customWidth="1"/>
    <col min="15360" max="15360" width="1.09765625" style="75" customWidth="1"/>
    <col min="15361" max="15361" width="13.59765625" style="75" customWidth="1"/>
    <col min="15362" max="15362" width="16" style="75" bestFit="1" customWidth="1"/>
    <col min="15363" max="15363" width="1" style="75" customWidth="1"/>
    <col min="15364" max="15364" width="14.09765625" style="75" customWidth="1"/>
    <col min="15365" max="15365" width="1" style="75" customWidth="1"/>
    <col min="15366" max="15366" width="14.3984375" style="75" customWidth="1"/>
    <col min="15367" max="15367" width="0.8984375" style="75" customWidth="1"/>
    <col min="15368" max="15368" width="13.09765625" style="75" customWidth="1"/>
    <col min="15369" max="15369" width="1" style="75" customWidth="1"/>
    <col min="15370" max="15370" width="13" style="75" customWidth="1"/>
    <col min="15371" max="15371" width="1" style="75" customWidth="1"/>
    <col min="15372" max="15372" width="14.09765625" style="75" bestFit="1" customWidth="1"/>
    <col min="15373" max="15373" width="0.8984375" style="75" customWidth="1"/>
    <col min="15374" max="15374" width="14.59765625" style="75" bestFit="1" customWidth="1"/>
    <col min="15375" max="15590" width="8.69921875" style="75"/>
    <col min="15591" max="15591" width="47.59765625" style="75" customWidth="1"/>
    <col min="15592" max="15592" width="9.09765625" style="75" customWidth="1"/>
    <col min="15593" max="15593" width="11.09765625" style="75" customWidth="1"/>
    <col min="15594" max="15594" width="1.09765625" style="75" customWidth="1"/>
    <col min="15595" max="15595" width="12" style="75" customWidth="1"/>
    <col min="15596" max="15596" width="1.09765625" style="75" customWidth="1"/>
    <col min="15597" max="15597" width="12.8984375" style="75" customWidth="1"/>
    <col min="15598" max="15598" width="1.09765625" style="75" customWidth="1"/>
    <col min="15599" max="15599" width="12.8984375" style="75" customWidth="1"/>
    <col min="15600" max="15600" width="1.09765625" style="75" customWidth="1"/>
    <col min="15601" max="15601" width="12.8984375" style="75" customWidth="1"/>
    <col min="15602" max="15602" width="1.09765625" style="75" customWidth="1"/>
    <col min="15603" max="15603" width="17.09765625" style="75" customWidth="1"/>
    <col min="15604" max="15604" width="1.09765625" style="75" customWidth="1"/>
    <col min="15605" max="15605" width="17.09765625" style="75" customWidth="1"/>
    <col min="15606" max="15606" width="1.09765625" style="75" customWidth="1"/>
    <col min="15607" max="15607" width="17.09765625" style="75" customWidth="1"/>
    <col min="15608" max="15608" width="1.09765625" style="75" customWidth="1"/>
    <col min="15609" max="15609" width="17.09765625" style="75" customWidth="1"/>
    <col min="15610" max="15610" width="1.09765625" style="75" customWidth="1"/>
    <col min="15611" max="15611" width="17.59765625" style="75" customWidth="1"/>
    <col min="15612" max="15612" width="1.09765625" style="75" customWidth="1"/>
    <col min="15613" max="15613" width="13.3984375" style="75" customWidth="1"/>
    <col min="15614" max="15614" width="1.09765625" style="75" customWidth="1"/>
    <col min="15615" max="15615" width="12.69921875" style="75" customWidth="1"/>
    <col min="15616" max="15616" width="1.09765625" style="75" customWidth="1"/>
    <col min="15617" max="15617" width="13.59765625" style="75" customWidth="1"/>
    <col min="15618" max="15618" width="16" style="75" bestFit="1" customWidth="1"/>
    <col min="15619" max="15619" width="1" style="75" customWidth="1"/>
    <col min="15620" max="15620" width="14.09765625" style="75" customWidth="1"/>
    <col min="15621" max="15621" width="1" style="75" customWidth="1"/>
    <col min="15622" max="15622" width="14.3984375" style="75" customWidth="1"/>
    <col min="15623" max="15623" width="0.8984375" style="75" customWidth="1"/>
    <col min="15624" max="15624" width="13.09765625" style="75" customWidth="1"/>
    <col min="15625" max="15625" width="1" style="75" customWidth="1"/>
    <col min="15626" max="15626" width="13" style="75" customWidth="1"/>
    <col min="15627" max="15627" width="1" style="75" customWidth="1"/>
    <col min="15628" max="15628" width="14.09765625" style="75" bestFit="1" customWidth="1"/>
    <col min="15629" max="15629" width="0.8984375" style="75" customWidth="1"/>
    <col min="15630" max="15630" width="14.59765625" style="75" bestFit="1" customWidth="1"/>
    <col min="15631" max="15846" width="8.69921875" style="75"/>
    <col min="15847" max="15847" width="47.59765625" style="75" customWidth="1"/>
    <col min="15848" max="15848" width="9.09765625" style="75" customWidth="1"/>
    <col min="15849" max="15849" width="11.09765625" style="75" customWidth="1"/>
    <col min="15850" max="15850" width="1.09765625" style="75" customWidth="1"/>
    <col min="15851" max="15851" width="12" style="75" customWidth="1"/>
    <col min="15852" max="15852" width="1.09765625" style="75" customWidth="1"/>
    <col min="15853" max="15853" width="12.8984375" style="75" customWidth="1"/>
    <col min="15854" max="15854" width="1.09765625" style="75" customWidth="1"/>
    <col min="15855" max="15855" width="12.8984375" style="75" customWidth="1"/>
    <col min="15856" max="15856" width="1.09765625" style="75" customWidth="1"/>
    <col min="15857" max="15857" width="12.8984375" style="75" customWidth="1"/>
    <col min="15858" max="15858" width="1.09765625" style="75" customWidth="1"/>
    <col min="15859" max="15859" width="17.09765625" style="75" customWidth="1"/>
    <col min="15860" max="15860" width="1.09765625" style="75" customWidth="1"/>
    <col min="15861" max="15861" width="17.09765625" style="75" customWidth="1"/>
    <col min="15862" max="15862" width="1.09765625" style="75" customWidth="1"/>
    <col min="15863" max="15863" width="17.09765625" style="75" customWidth="1"/>
    <col min="15864" max="15864" width="1.09765625" style="75" customWidth="1"/>
    <col min="15865" max="15865" width="17.09765625" style="75" customWidth="1"/>
    <col min="15866" max="15866" width="1.09765625" style="75" customWidth="1"/>
    <col min="15867" max="15867" width="17.59765625" style="75" customWidth="1"/>
    <col min="15868" max="15868" width="1.09765625" style="75" customWidth="1"/>
    <col min="15869" max="15869" width="13.3984375" style="75" customWidth="1"/>
    <col min="15870" max="15870" width="1.09765625" style="75" customWidth="1"/>
    <col min="15871" max="15871" width="12.69921875" style="75" customWidth="1"/>
    <col min="15872" max="15872" width="1.09765625" style="75" customWidth="1"/>
    <col min="15873" max="15873" width="13.59765625" style="75" customWidth="1"/>
    <col min="15874" max="15874" width="16" style="75" bestFit="1" customWidth="1"/>
    <col min="15875" max="15875" width="1" style="75" customWidth="1"/>
    <col min="15876" max="15876" width="14.09765625" style="75" customWidth="1"/>
    <col min="15877" max="15877" width="1" style="75" customWidth="1"/>
    <col min="15878" max="15878" width="14.3984375" style="75" customWidth="1"/>
    <col min="15879" max="15879" width="0.8984375" style="75" customWidth="1"/>
    <col min="15880" max="15880" width="13.09765625" style="75" customWidth="1"/>
    <col min="15881" max="15881" width="1" style="75" customWidth="1"/>
    <col min="15882" max="15882" width="13" style="75" customWidth="1"/>
    <col min="15883" max="15883" width="1" style="75" customWidth="1"/>
    <col min="15884" max="15884" width="14.09765625" style="75" bestFit="1" customWidth="1"/>
    <col min="15885" max="15885" width="0.8984375" style="75" customWidth="1"/>
    <col min="15886" max="15886" width="14.59765625" style="75" bestFit="1" customWidth="1"/>
    <col min="15887" max="16102" width="8.69921875" style="75"/>
    <col min="16103" max="16103" width="47.59765625" style="75" customWidth="1"/>
    <col min="16104" max="16104" width="9.09765625" style="75" customWidth="1"/>
    <col min="16105" max="16105" width="11.09765625" style="75" customWidth="1"/>
    <col min="16106" max="16106" width="1.09765625" style="75" customWidth="1"/>
    <col min="16107" max="16107" width="12" style="75" customWidth="1"/>
    <col min="16108" max="16108" width="1.09765625" style="75" customWidth="1"/>
    <col min="16109" max="16109" width="12.8984375" style="75" customWidth="1"/>
    <col min="16110" max="16110" width="1.09765625" style="75" customWidth="1"/>
    <col min="16111" max="16111" width="12.8984375" style="75" customWidth="1"/>
    <col min="16112" max="16112" width="1.09765625" style="75" customWidth="1"/>
    <col min="16113" max="16113" width="12.8984375" style="75" customWidth="1"/>
    <col min="16114" max="16114" width="1.09765625" style="75" customWidth="1"/>
    <col min="16115" max="16115" width="17.09765625" style="75" customWidth="1"/>
    <col min="16116" max="16116" width="1.09765625" style="75" customWidth="1"/>
    <col min="16117" max="16117" width="17.09765625" style="75" customWidth="1"/>
    <col min="16118" max="16118" width="1.09765625" style="75" customWidth="1"/>
    <col min="16119" max="16119" width="17.09765625" style="75" customWidth="1"/>
    <col min="16120" max="16120" width="1.09765625" style="75" customWidth="1"/>
    <col min="16121" max="16121" width="17.09765625" style="75" customWidth="1"/>
    <col min="16122" max="16122" width="1.09765625" style="75" customWidth="1"/>
    <col min="16123" max="16123" width="17.59765625" style="75" customWidth="1"/>
    <col min="16124" max="16124" width="1.09765625" style="75" customWidth="1"/>
    <col min="16125" max="16125" width="13.3984375" style="75" customWidth="1"/>
    <col min="16126" max="16126" width="1.09765625" style="75" customWidth="1"/>
    <col min="16127" max="16127" width="12.69921875" style="75" customWidth="1"/>
    <col min="16128" max="16128" width="1.09765625" style="75" customWidth="1"/>
    <col min="16129" max="16129" width="13.59765625" style="75" customWidth="1"/>
    <col min="16130" max="16130" width="16" style="75" bestFit="1" customWidth="1"/>
    <col min="16131" max="16131" width="1" style="75" customWidth="1"/>
    <col min="16132" max="16132" width="14.09765625" style="75" customWidth="1"/>
    <col min="16133" max="16133" width="1" style="75" customWidth="1"/>
    <col min="16134" max="16134" width="14.3984375" style="75" customWidth="1"/>
    <col min="16135" max="16135" width="0.8984375" style="75" customWidth="1"/>
    <col min="16136" max="16136" width="13.09765625" style="75" customWidth="1"/>
    <col min="16137" max="16137" width="1" style="75" customWidth="1"/>
    <col min="16138" max="16138" width="13" style="75" customWidth="1"/>
    <col min="16139" max="16139" width="1" style="75" customWidth="1"/>
    <col min="16140" max="16140" width="14.09765625" style="75" bestFit="1" customWidth="1"/>
    <col min="16141" max="16141" width="0.8984375" style="75" customWidth="1"/>
    <col min="16142" max="16142" width="14.59765625" style="75" bestFit="1" customWidth="1"/>
    <col min="16143" max="16384" width="8.69921875" style="75"/>
  </cols>
  <sheetData>
    <row r="1" spans="1:39" ht="22.5" customHeight="1">
      <c r="A1" s="40" t="s">
        <v>0</v>
      </c>
      <c r="B1" s="74"/>
      <c r="M1" s="76"/>
    </row>
    <row r="2" spans="1:39" ht="22.5" customHeight="1">
      <c r="A2" s="73" t="s">
        <v>115</v>
      </c>
      <c r="B2" s="74"/>
      <c r="C2" s="74"/>
      <c r="D2" s="74"/>
      <c r="E2" s="74"/>
      <c r="F2" s="74"/>
      <c r="G2" s="74"/>
      <c r="H2" s="74"/>
      <c r="I2" s="74"/>
      <c r="M2" s="76"/>
    </row>
    <row r="3" spans="1:39" ht="9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39" ht="22.5" customHeight="1">
      <c r="A4" s="77"/>
      <c r="B4" s="77"/>
      <c r="C4" s="289" t="s">
        <v>157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39" ht="22.5" hidden="1" customHeight="1">
      <c r="A5" s="77"/>
      <c r="B5" s="77"/>
      <c r="C5" s="101"/>
      <c r="D5" s="101"/>
      <c r="E5" s="101"/>
      <c r="F5" s="101"/>
      <c r="G5" s="101"/>
      <c r="H5" s="101"/>
      <c r="I5" s="101"/>
      <c r="J5" s="101"/>
      <c r="K5" s="102" t="s">
        <v>158</v>
      </c>
      <c r="L5" s="101"/>
      <c r="M5" s="101"/>
    </row>
    <row r="6" spans="1:39" ht="8" customHeight="1">
      <c r="A6" s="77"/>
      <c r="B6" s="77"/>
      <c r="C6" s="101"/>
      <c r="D6" s="101"/>
      <c r="E6" s="101"/>
      <c r="F6" s="101"/>
      <c r="G6" s="101"/>
      <c r="H6" s="101"/>
      <c r="I6" s="101"/>
      <c r="J6" s="101"/>
      <c r="K6" s="84" t="s">
        <v>159</v>
      </c>
      <c r="L6" s="101"/>
      <c r="M6" s="101"/>
    </row>
    <row r="7" spans="1:39" ht="22.5" customHeight="1">
      <c r="A7" s="77"/>
      <c r="B7" s="78"/>
      <c r="C7" s="79" t="s">
        <v>117</v>
      </c>
      <c r="D7" s="79"/>
      <c r="E7" s="79"/>
      <c r="F7" s="79"/>
      <c r="G7" s="290" t="s">
        <v>118</v>
      </c>
      <c r="H7" s="290"/>
      <c r="I7" s="290"/>
      <c r="J7" s="79"/>
      <c r="K7" s="102" t="s">
        <v>160</v>
      </c>
      <c r="L7" s="79"/>
      <c r="M7" s="81"/>
    </row>
    <row r="8" spans="1:39" ht="22.5" customHeight="1">
      <c r="A8" s="77"/>
      <c r="B8" s="82"/>
      <c r="C8" s="79" t="s">
        <v>122</v>
      </c>
      <c r="D8" s="79"/>
      <c r="E8" s="83" t="s">
        <v>123</v>
      </c>
      <c r="F8" s="79"/>
      <c r="G8" s="79" t="s">
        <v>124</v>
      </c>
      <c r="H8" s="79"/>
      <c r="I8" s="79" t="s">
        <v>125</v>
      </c>
      <c r="J8" s="79"/>
      <c r="K8" s="102" t="s">
        <v>161</v>
      </c>
      <c r="L8" s="79"/>
      <c r="M8" s="79" t="s">
        <v>120</v>
      </c>
    </row>
    <row r="9" spans="1:39" ht="22.5" customHeight="1">
      <c r="A9" s="77"/>
      <c r="B9" s="82"/>
      <c r="C9" s="79" t="s">
        <v>130</v>
      </c>
      <c r="D9" s="79"/>
      <c r="E9" s="83" t="s">
        <v>131</v>
      </c>
      <c r="F9" s="79"/>
      <c r="G9" s="79" t="s">
        <v>132</v>
      </c>
      <c r="H9" s="79"/>
      <c r="I9" s="79" t="s">
        <v>133</v>
      </c>
      <c r="J9" s="79"/>
      <c r="K9" s="102" t="s">
        <v>162</v>
      </c>
      <c r="L9" s="79"/>
      <c r="M9" s="79" t="s">
        <v>127</v>
      </c>
    </row>
    <row r="10" spans="1:39" ht="22.5" customHeight="1">
      <c r="A10" s="77"/>
      <c r="B10" s="85"/>
      <c r="C10" s="291" t="s">
        <v>8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</row>
    <row r="11" spans="1:39" ht="22.5" customHeight="1">
      <c r="A11" s="239" t="s">
        <v>229</v>
      </c>
      <c r="B11" s="85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39" ht="22.5" customHeight="1">
      <c r="A12" s="235" t="s">
        <v>163</v>
      </c>
      <c r="B12" s="88"/>
      <c r="C12" s="89">
        <v>465000</v>
      </c>
      <c r="D12" s="89"/>
      <c r="E12" s="89">
        <v>297619</v>
      </c>
      <c r="F12" s="89"/>
      <c r="G12" s="89">
        <v>33568</v>
      </c>
      <c r="H12" s="89"/>
      <c r="I12" s="89">
        <v>154918</v>
      </c>
      <c r="J12" s="89"/>
      <c r="K12" s="89">
        <v>0</v>
      </c>
      <c r="L12" s="151"/>
      <c r="M12" s="89">
        <f>SUM(C12:L12)</f>
        <v>951105</v>
      </c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</row>
    <row r="13" spans="1:39" ht="10" customHeight="1">
      <c r="B13" s="82"/>
      <c r="C13" s="89"/>
      <c r="D13" s="89"/>
      <c r="E13" s="89"/>
      <c r="F13" s="89"/>
      <c r="G13" s="89"/>
      <c r="H13" s="89"/>
      <c r="I13" s="89"/>
      <c r="J13" s="89"/>
      <c r="K13" s="89"/>
      <c r="L13" s="151"/>
      <c r="M13" s="89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</row>
    <row r="14" spans="1:39" ht="22">
      <c r="A14" s="74" t="s">
        <v>140</v>
      </c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151"/>
      <c r="M14" s="89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</row>
    <row r="15" spans="1:39" ht="22">
      <c r="A15" s="91" t="s">
        <v>141</v>
      </c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151"/>
      <c r="M15" s="89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</row>
    <row r="16" spans="1:39" ht="21.5">
      <c r="A16" s="75" t="s">
        <v>142</v>
      </c>
      <c r="B16" s="82"/>
      <c r="C16" s="89">
        <v>93000</v>
      </c>
      <c r="D16" s="89"/>
      <c r="E16" s="89">
        <v>55800</v>
      </c>
      <c r="F16" s="89"/>
      <c r="G16" s="89">
        <v>0</v>
      </c>
      <c r="H16" s="89"/>
      <c r="I16" s="89">
        <v>0</v>
      </c>
      <c r="J16" s="89"/>
      <c r="K16" s="89">
        <v>0</v>
      </c>
      <c r="L16" s="151"/>
      <c r="M16" s="89">
        <f>SUM(C16:L16)</f>
        <v>148800</v>
      </c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</row>
    <row r="17" spans="1:36" ht="21.5">
      <c r="A17" s="80" t="s">
        <v>143</v>
      </c>
      <c r="B17" s="82"/>
      <c r="C17" s="89">
        <v>0</v>
      </c>
      <c r="D17" s="89"/>
      <c r="E17" s="106">
        <v>0</v>
      </c>
      <c r="F17" s="89"/>
      <c r="G17" s="89">
        <v>0</v>
      </c>
      <c r="H17" s="89"/>
      <c r="I17" s="106">
        <f>-13949000/1000</f>
        <v>-13949</v>
      </c>
      <c r="J17" s="89"/>
      <c r="K17" s="89">
        <v>0</v>
      </c>
      <c r="L17" s="151"/>
      <c r="M17" s="89">
        <f>SUM(C17:L17)</f>
        <v>-13949</v>
      </c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</row>
    <row r="18" spans="1:36" ht="22">
      <c r="A18" s="94" t="s">
        <v>144</v>
      </c>
      <c r="B18" s="88"/>
      <c r="C18" s="92">
        <f>SUM(C16:C17)</f>
        <v>93000</v>
      </c>
      <c r="D18" s="93"/>
      <c r="E18" s="92">
        <f>SUM(E16:E17)</f>
        <v>55800</v>
      </c>
      <c r="F18" s="93"/>
      <c r="G18" s="92">
        <f>SUM(G16:G17)</f>
        <v>0</v>
      </c>
      <c r="H18" s="93"/>
      <c r="I18" s="92">
        <f>SUM(I16:I17)</f>
        <v>-13949</v>
      </c>
      <c r="J18" s="93"/>
      <c r="K18" s="92">
        <f>SUM(K16:K17)</f>
        <v>0</v>
      </c>
      <c r="L18" s="87"/>
      <c r="M18" s="92">
        <f>SUM(M16:M17)</f>
        <v>134851</v>
      </c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</row>
    <row r="19" spans="1:36" ht="10" customHeight="1">
      <c r="A19" s="74"/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151"/>
      <c r="M19" s="89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</row>
    <row r="20" spans="1:36" ht="22.5" customHeight="1">
      <c r="A20" s="94" t="s">
        <v>149</v>
      </c>
      <c r="B20" s="86"/>
      <c r="C20" s="89"/>
      <c r="D20" s="89"/>
      <c r="E20" s="89"/>
      <c r="F20" s="89"/>
      <c r="G20" s="89"/>
      <c r="H20" s="87"/>
      <c r="I20" s="87"/>
      <c r="J20" s="87"/>
      <c r="K20" s="87"/>
      <c r="L20" s="87"/>
      <c r="M20" s="152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</row>
    <row r="21" spans="1:36" ht="22.5" customHeight="1">
      <c r="A21" s="95" t="s">
        <v>164</v>
      </c>
      <c r="C21" s="89">
        <v>0</v>
      </c>
      <c r="D21" s="89"/>
      <c r="E21" s="89">
        <v>0</v>
      </c>
      <c r="F21" s="89"/>
      <c r="G21" s="89">
        <v>0</v>
      </c>
      <c r="H21" s="152"/>
      <c r="I21" s="89">
        <f>'2'!J118</f>
        <v>-76</v>
      </c>
      <c r="J21" s="152"/>
      <c r="K21" s="89">
        <v>0</v>
      </c>
      <c r="L21" s="153"/>
      <c r="M21" s="89">
        <f>SUM(C21:K21)</f>
        <v>-76</v>
      </c>
      <c r="P21" s="80" t="s">
        <v>165</v>
      </c>
      <c r="Q21" s="103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</row>
    <row r="22" spans="1:36" ht="22.5" customHeight="1">
      <c r="A22" s="95" t="s">
        <v>151</v>
      </c>
      <c r="B22" s="77"/>
      <c r="C22" s="89">
        <v>0</v>
      </c>
      <c r="D22" s="89"/>
      <c r="E22" s="89">
        <v>0</v>
      </c>
      <c r="F22" s="89"/>
      <c r="G22" s="89">
        <v>0</v>
      </c>
      <c r="H22" s="152"/>
      <c r="I22" s="89">
        <f>'2'!H111</f>
        <v>0</v>
      </c>
      <c r="J22" s="152"/>
      <c r="K22" s="89">
        <v>0</v>
      </c>
      <c r="L22" s="153"/>
      <c r="M22" s="89">
        <f>SUM(C22:K22)</f>
        <v>0</v>
      </c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</row>
    <row r="23" spans="1:36" ht="22.5" customHeight="1">
      <c r="A23" s="94" t="s">
        <v>152</v>
      </c>
      <c r="B23" s="77"/>
      <c r="C23" s="96">
        <f>SUM(C21:C22)</f>
        <v>0</v>
      </c>
      <c r="D23" s="97"/>
      <c r="E23" s="96">
        <f>SUM(E21:E22)</f>
        <v>0</v>
      </c>
      <c r="F23" s="98"/>
      <c r="G23" s="96">
        <f>SUM(G21:G22)</f>
        <v>0</v>
      </c>
      <c r="H23" s="87"/>
      <c r="I23" s="92">
        <f>SUM(I21:I22)</f>
        <v>-76</v>
      </c>
      <c r="J23" s="154"/>
      <c r="K23" s="92">
        <f>SUM(K21:K22)</f>
        <v>0</v>
      </c>
      <c r="L23" s="154"/>
      <c r="M23" s="92">
        <f>SUM(M21:M22)</f>
        <v>-76</v>
      </c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</row>
    <row r="24" spans="1:36" ht="10" customHeight="1">
      <c r="A24" s="94"/>
      <c r="B24" s="77"/>
      <c r="C24" s="97"/>
      <c r="D24" s="97"/>
      <c r="E24" s="97"/>
      <c r="F24" s="98"/>
      <c r="G24" s="97"/>
      <c r="H24" s="87"/>
      <c r="I24" s="87"/>
      <c r="J24" s="87"/>
      <c r="K24" s="87"/>
      <c r="L24" s="87"/>
      <c r="M24" s="87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</row>
    <row r="25" spans="1:36" ht="22.5" customHeight="1" thickBot="1">
      <c r="A25" s="239" t="s">
        <v>230</v>
      </c>
      <c r="B25" s="86"/>
      <c r="C25" s="155">
        <f>C12+C23+C18</f>
        <v>558000</v>
      </c>
      <c r="D25" s="99"/>
      <c r="E25" s="155">
        <f>E12+E23+E18</f>
        <v>353419</v>
      </c>
      <c r="F25" s="100"/>
      <c r="G25" s="155">
        <f>G12+G23+G18</f>
        <v>33568</v>
      </c>
      <c r="H25" s="100"/>
      <c r="I25" s="155">
        <f>I12+I23+I18</f>
        <v>140893</v>
      </c>
      <c r="J25" s="100"/>
      <c r="K25" s="155">
        <f>K12+K23+K18</f>
        <v>0</v>
      </c>
      <c r="L25" s="100"/>
      <c r="M25" s="155">
        <f>M12+M23+M18</f>
        <v>1085880</v>
      </c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</row>
    <row r="26" spans="1:36" ht="22.5" customHeight="1" thickTop="1">
      <c r="C26" s="107"/>
      <c r="D26" s="108"/>
      <c r="E26" s="108"/>
      <c r="F26" s="108"/>
      <c r="G26" s="108"/>
      <c r="H26" s="108"/>
      <c r="I26" s="108"/>
      <c r="M26" s="99"/>
    </row>
    <row r="27" spans="1:36" ht="22.5" customHeight="1">
      <c r="A27" s="40" t="s">
        <v>0</v>
      </c>
      <c r="B27" s="74"/>
      <c r="M27" s="76"/>
    </row>
    <row r="28" spans="1:36" ht="22.5" customHeight="1">
      <c r="A28" s="73" t="s">
        <v>115</v>
      </c>
      <c r="B28" s="74"/>
      <c r="C28" s="74"/>
      <c r="D28" s="74"/>
      <c r="E28" s="74"/>
      <c r="F28" s="74"/>
      <c r="G28" s="74"/>
      <c r="H28" s="74"/>
      <c r="I28" s="74"/>
      <c r="M28" s="76"/>
    </row>
    <row r="29" spans="1:36" ht="18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36" ht="22.5" customHeight="1">
      <c r="A30" s="77"/>
      <c r="B30" s="77"/>
      <c r="C30" s="289" t="s">
        <v>157</v>
      </c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1:36" ht="22.5" hidden="1" customHeight="1">
      <c r="A31" s="77"/>
      <c r="B31" s="77"/>
      <c r="C31" s="101"/>
      <c r="D31" s="101"/>
      <c r="E31" s="101"/>
      <c r="F31" s="101"/>
      <c r="G31" s="101"/>
      <c r="H31" s="101"/>
      <c r="I31" s="101"/>
      <c r="J31" s="101"/>
      <c r="K31" s="102" t="s">
        <v>158</v>
      </c>
      <c r="L31" s="101"/>
      <c r="M31" s="101"/>
    </row>
    <row r="32" spans="1:36" ht="22.5" customHeight="1">
      <c r="A32" s="77"/>
      <c r="B32" s="77"/>
      <c r="C32" s="101"/>
      <c r="D32" s="101"/>
      <c r="E32" s="101"/>
      <c r="F32" s="101"/>
      <c r="G32" s="101"/>
      <c r="H32" s="101"/>
      <c r="I32" s="101"/>
      <c r="J32" s="101"/>
      <c r="K32" s="84" t="s">
        <v>159</v>
      </c>
      <c r="L32" s="101"/>
      <c r="M32" s="101"/>
    </row>
    <row r="33" spans="1:39" ht="22.5" customHeight="1">
      <c r="A33" s="77"/>
      <c r="B33" s="78"/>
      <c r="C33" s="79" t="s">
        <v>117</v>
      </c>
      <c r="D33" s="79"/>
      <c r="E33" s="79"/>
      <c r="F33" s="79"/>
      <c r="G33" s="290" t="s">
        <v>118</v>
      </c>
      <c r="H33" s="290"/>
      <c r="I33" s="290"/>
      <c r="J33" s="79"/>
      <c r="K33" s="102" t="s">
        <v>160</v>
      </c>
      <c r="L33" s="79"/>
      <c r="M33" s="81"/>
    </row>
    <row r="34" spans="1:39" ht="22.5" customHeight="1">
      <c r="A34" s="77"/>
      <c r="B34" s="82"/>
      <c r="C34" s="79" t="s">
        <v>122</v>
      </c>
      <c r="D34" s="79"/>
      <c r="E34" s="83" t="s">
        <v>123</v>
      </c>
      <c r="F34" s="79"/>
      <c r="G34" s="79" t="s">
        <v>124</v>
      </c>
      <c r="H34" s="79"/>
      <c r="I34" s="79" t="s">
        <v>125</v>
      </c>
      <c r="J34" s="79"/>
      <c r="K34" s="102" t="s">
        <v>161</v>
      </c>
      <c r="L34" s="79"/>
      <c r="M34" s="79" t="s">
        <v>120</v>
      </c>
    </row>
    <row r="35" spans="1:39" ht="22.5" customHeight="1">
      <c r="A35" s="77"/>
      <c r="B35" s="82"/>
      <c r="C35" s="79" t="s">
        <v>130</v>
      </c>
      <c r="D35" s="79"/>
      <c r="E35" s="83" t="s">
        <v>131</v>
      </c>
      <c r="F35" s="79"/>
      <c r="G35" s="79" t="s">
        <v>132</v>
      </c>
      <c r="H35" s="79"/>
      <c r="I35" s="79" t="s">
        <v>133</v>
      </c>
      <c r="J35" s="79"/>
      <c r="K35" s="102" t="s">
        <v>162</v>
      </c>
      <c r="L35" s="79"/>
      <c r="M35" s="79" t="s">
        <v>127</v>
      </c>
    </row>
    <row r="36" spans="1:39" ht="22.5" customHeight="1">
      <c r="A36" s="77"/>
      <c r="B36" s="85"/>
      <c r="C36" s="291" t="s">
        <v>8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</row>
    <row r="37" spans="1:39" ht="22.5" customHeight="1">
      <c r="A37" s="239" t="s">
        <v>231</v>
      </c>
      <c r="B37" s="85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</row>
    <row r="38" spans="1:39" ht="22.5" customHeight="1">
      <c r="A38" s="235" t="s">
        <v>153</v>
      </c>
      <c r="B38" s="88"/>
      <c r="C38" s="89">
        <v>558000</v>
      </c>
      <c r="D38" s="89"/>
      <c r="E38" s="89">
        <f>ROUND(353418600/1000,0)</f>
        <v>353419</v>
      </c>
      <c r="F38" s="89"/>
      <c r="G38" s="89">
        <f>ROUND(33904000/1000,0)</f>
        <v>33904</v>
      </c>
      <c r="H38" s="89"/>
      <c r="I38" s="89">
        <f>ROUND(147393895/1000,0)</f>
        <v>147394</v>
      </c>
      <c r="J38" s="89"/>
      <c r="K38" s="89">
        <v>0</v>
      </c>
      <c r="L38" s="151"/>
      <c r="M38" s="89">
        <f>SUM(C38:L38)</f>
        <v>1092717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</row>
    <row r="39" spans="1:39" ht="10" customHeight="1">
      <c r="B39" s="82"/>
      <c r="C39" s="89"/>
      <c r="D39" s="89"/>
      <c r="E39" s="89"/>
      <c r="F39" s="89"/>
      <c r="G39" s="89"/>
      <c r="H39" s="89"/>
      <c r="I39" s="89"/>
      <c r="J39" s="89"/>
      <c r="K39" s="89"/>
      <c r="L39" s="151"/>
      <c r="M39" s="89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</row>
    <row r="40" spans="1:39" ht="22" hidden="1">
      <c r="A40" s="74" t="s">
        <v>140</v>
      </c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151"/>
      <c r="M40" s="89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</row>
    <row r="41" spans="1:39" ht="22" hidden="1">
      <c r="A41" s="91" t="s">
        <v>141</v>
      </c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151"/>
      <c r="M41" s="89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</row>
    <row r="42" spans="1:39" ht="21.5" hidden="1">
      <c r="A42" s="75" t="s">
        <v>142</v>
      </c>
      <c r="B42" s="82"/>
      <c r="C42" s="89"/>
      <c r="D42" s="89"/>
      <c r="E42" s="89"/>
      <c r="F42" s="89"/>
      <c r="G42" s="89">
        <v>0</v>
      </c>
      <c r="H42" s="89"/>
      <c r="I42" s="89">
        <v>0</v>
      </c>
      <c r="J42" s="89"/>
      <c r="K42" s="89">
        <v>0</v>
      </c>
      <c r="L42" s="151"/>
      <c r="M42" s="89">
        <f>SUM(C42:L42)</f>
        <v>0</v>
      </c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</row>
    <row r="43" spans="1:39" ht="21.5" hidden="1">
      <c r="A43" s="80" t="s">
        <v>143</v>
      </c>
      <c r="B43" s="82"/>
      <c r="C43" s="89">
        <v>0</v>
      </c>
      <c r="D43" s="89"/>
      <c r="E43" s="106">
        <v>0</v>
      </c>
      <c r="F43" s="89"/>
      <c r="G43" s="89">
        <v>0</v>
      </c>
      <c r="H43" s="89"/>
      <c r="I43" s="106"/>
      <c r="J43" s="89"/>
      <c r="K43" s="89">
        <v>0</v>
      </c>
      <c r="L43" s="151"/>
      <c r="M43" s="89">
        <f>SUM(C43:L43)</f>
        <v>0</v>
      </c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</row>
    <row r="44" spans="1:39" ht="22" hidden="1">
      <c r="A44" s="94" t="s">
        <v>144</v>
      </c>
      <c r="B44" s="88"/>
      <c r="C44" s="92">
        <f>SUM(C42:C43)</f>
        <v>0</v>
      </c>
      <c r="D44" s="93"/>
      <c r="E44" s="92">
        <f>SUM(E42:E43)</f>
        <v>0</v>
      </c>
      <c r="F44" s="93"/>
      <c r="G44" s="92">
        <f>SUM(G42:G43)</f>
        <v>0</v>
      </c>
      <c r="H44" s="93"/>
      <c r="I44" s="92">
        <f>SUM(I42:I43)</f>
        <v>0</v>
      </c>
      <c r="J44" s="93"/>
      <c r="K44" s="92">
        <f>SUM(K42:K43)</f>
        <v>0</v>
      </c>
      <c r="L44" s="87"/>
      <c r="M44" s="92">
        <f>SUM(M42:M43)</f>
        <v>0</v>
      </c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</row>
    <row r="45" spans="1:39" ht="10" hidden="1" customHeight="1">
      <c r="A45" s="74"/>
      <c r="B45" s="88"/>
      <c r="C45" s="89"/>
      <c r="D45" s="89"/>
      <c r="E45" s="89"/>
      <c r="F45" s="89"/>
      <c r="G45" s="89"/>
      <c r="H45" s="89"/>
      <c r="I45" s="89"/>
      <c r="J45" s="89"/>
      <c r="K45" s="89"/>
      <c r="L45" s="151"/>
      <c r="M45" s="89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</row>
    <row r="46" spans="1:39" ht="22.5" customHeight="1">
      <c r="A46" s="94" t="s">
        <v>210</v>
      </c>
      <c r="B46" s="86"/>
      <c r="C46" s="89"/>
      <c r="D46" s="89"/>
      <c r="E46" s="89"/>
      <c r="F46" s="89"/>
      <c r="G46" s="89"/>
      <c r="H46" s="87"/>
      <c r="I46" s="87"/>
      <c r="J46" s="87"/>
      <c r="K46" s="87"/>
      <c r="L46" s="87"/>
      <c r="M46" s="152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</row>
    <row r="47" spans="1:39" ht="22.5" customHeight="1">
      <c r="A47" s="95" t="s">
        <v>150</v>
      </c>
      <c r="C47" s="89">
        <v>0</v>
      </c>
      <c r="D47" s="89"/>
      <c r="E47" s="89">
        <v>0</v>
      </c>
      <c r="F47" s="89"/>
      <c r="G47" s="89">
        <v>0</v>
      </c>
      <c r="H47" s="152"/>
      <c r="I47" s="89">
        <f>'2'!H118</f>
        <v>20118</v>
      </c>
      <c r="J47" s="152"/>
      <c r="K47" s="89">
        <v>0</v>
      </c>
      <c r="L47" s="153"/>
      <c r="M47" s="89">
        <f>SUM(C47:K47)</f>
        <v>20118</v>
      </c>
      <c r="P47" s="80" t="s">
        <v>165</v>
      </c>
      <c r="Q47" s="103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</row>
    <row r="48" spans="1:39" ht="22.5" customHeight="1">
      <c r="A48" s="95" t="s">
        <v>151</v>
      </c>
      <c r="B48" s="77"/>
      <c r="C48" s="89">
        <v>0</v>
      </c>
      <c r="D48" s="89"/>
      <c r="E48" s="89">
        <v>0</v>
      </c>
      <c r="F48" s="89"/>
      <c r="G48" s="89">
        <v>0</v>
      </c>
      <c r="H48" s="152"/>
      <c r="I48" s="89">
        <f>'2'!H137</f>
        <v>0</v>
      </c>
      <c r="J48" s="152"/>
      <c r="K48" s="89">
        <v>0</v>
      </c>
      <c r="L48" s="153"/>
      <c r="M48" s="89">
        <f>SUM(C48:K48)</f>
        <v>0</v>
      </c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</row>
    <row r="49" spans="1:36" ht="22.5" customHeight="1">
      <c r="A49" s="94" t="s">
        <v>211</v>
      </c>
      <c r="B49" s="77"/>
      <c r="C49" s="96">
        <f>SUM(C47:C48)</f>
        <v>0</v>
      </c>
      <c r="D49" s="97"/>
      <c r="E49" s="96">
        <f>SUM(E47:E48)</f>
        <v>0</v>
      </c>
      <c r="F49" s="98"/>
      <c r="G49" s="96">
        <f>SUM(G47:G48)</f>
        <v>0</v>
      </c>
      <c r="H49" s="87"/>
      <c r="I49" s="92">
        <f>SUM(I47:I48)</f>
        <v>20118</v>
      </c>
      <c r="J49" s="154"/>
      <c r="K49" s="92">
        <f>SUM(K47:K48)</f>
        <v>0</v>
      </c>
      <c r="L49" s="154"/>
      <c r="M49" s="92">
        <f>SUM(M47:M48)</f>
        <v>20118</v>
      </c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</row>
    <row r="50" spans="1:36" ht="10" customHeight="1">
      <c r="A50" s="94"/>
      <c r="B50" s="77"/>
      <c r="C50" s="97"/>
      <c r="D50" s="97"/>
      <c r="E50" s="97"/>
      <c r="F50" s="98"/>
      <c r="G50" s="97"/>
      <c r="H50" s="87"/>
      <c r="I50" s="87"/>
      <c r="J50" s="87"/>
      <c r="K50" s="87"/>
      <c r="L50" s="87"/>
      <c r="M50" s="87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</row>
    <row r="51" spans="1:36" ht="22.5" customHeight="1" thickBot="1">
      <c r="A51" s="239" t="s">
        <v>232</v>
      </c>
      <c r="B51" s="86"/>
      <c r="C51" s="155">
        <f>C38+C49+C44</f>
        <v>558000</v>
      </c>
      <c r="D51" s="99"/>
      <c r="E51" s="155">
        <f>E38+E49+E44</f>
        <v>353419</v>
      </c>
      <c r="F51" s="100"/>
      <c r="G51" s="155">
        <f>G38+G49+G44</f>
        <v>33904</v>
      </c>
      <c r="H51" s="100"/>
      <c r="I51" s="155">
        <f>I38+I49+I44</f>
        <v>167512</v>
      </c>
      <c r="J51" s="100"/>
      <c r="K51" s="155">
        <f>K38+K49+K44</f>
        <v>0</v>
      </c>
      <c r="L51" s="100"/>
      <c r="M51" s="155">
        <f>M38+M49+M44</f>
        <v>1112835</v>
      </c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</row>
    <row r="52" spans="1:36" ht="22" thickTop="1">
      <c r="C52" s="182"/>
      <c r="E52" s="182"/>
      <c r="G52" s="182"/>
      <c r="I52" s="182"/>
      <c r="M52" s="182"/>
    </row>
  </sheetData>
  <mergeCells count="6">
    <mergeCell ref="C30:M30"/>
    <mergeCell ref="G33:I33"/>
    <mergeCell ref="C36:M36"/>
    <mergeCell ref="C10:M10"/>
    <mergeCell ref="C4:M4"/>
    <mergeCell ref="G7:I7"/>
  </mergeCells>
  <pageMargins left="0.7" right="0.7" top="0.48" bottom="0.5" header="0.5" footer="0.5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5" max="12" man="1"/>
  </rowBreaks>
  <ignoredErrors>
    <ignoredError sqref="M42: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CD78-8D2B-4971-9723-461E08D96F44}">
  <sheetPr>
    <tabColor rgb="FF002060"/>
  </sheetPr>
  <dimension ref="A1:K96"/>
  <sheetViews>
    <sheetView showGridLines="0" zoomScale="70" zoomScaleNormal="70" zoomScaleSheetLayoutView="70" workbookViewId="0">
      <selection activeCell="L1" sqref="L1"/>
    </sheetView>
  </sheetViews>
  <sheetFormatPr defaultColWidth="9.09765625" defaultRowHeight="22" customHeight="1"/>
  <cols>
    <col min="1" max="1" width="48.19921875" style="191" customWidth="1"/>
    <col min="2" max="2" width="4.09765625" style="191" customWidth="1"/>
    <col min="3" max="3" width="4.69921875" style="191" customWidth="1"/>
    <col min="4" max="4" width="11.19921875" style="191" customWidth="1"/>
    <col min="5" max="5" width="1.09765625" style="191" customWidth="1"/>
    <col min="6" max="6" width="11.19921875" style="191" customWidth="1"/>
    <col min="7" max="7" width="1.09765625" style="191" customWidth="1"/>
    <col min="8" max="8" width="11.19921875" style="191" customWidth="1"/>
    <col min="9" max="9" width="1.09765625" style="191" customWidth="1"/>
    <col min="10" max="10" width="11.19921875" style="191" customWidth="1"/>
    <col min="11" max="224" width="9.09765625" style="191"/>
    <col min="225" max="225" width="49" style="191" customWidth="1"/>
    <col min="226" max="226" width="8" style="191" customWidth="1"/>
    <col min="227" max="227" width="0.8984375" style="191" customWidth="1"/>
    <col min="228" max="228" width="15" style="191" customWidth="1"/>
    <col min="229" max="229" width="1.3984375" style="191" customWidth="1"/>
    <col min="230" max="230" width="16.69921875" style="191" bestFit="1" customWidth="1"/>
    <col min="231" max="231" width="1.3984375" style="191" customWidth="1"/>
    <col min="232" max="232" width="17.09765625" style="191" customWidth="1"/>
    <col min="233" max="233" width="1.3984375" style="191" customWidth="1"/>
    <col min="234" max="234" width="15.8984375" style="191" customWidth="1"/>
    <col min="235" max="235" width="1.3984375" style="191" customWidth="1"/>
    <col min="236" max="236" width="18.09765625" style="191" bestFit="1" customWidth="1"/>
    <col min="237" max="237" width="17.3984375" style="191" bestFit="1" customWidth="1"/>
    <col min="238" max="238" width="16.8984375" style="191" customWidth="1"/>
    <col min="239" max="480" width="9.09765625" style="191"/>
    <col min="481" max="481" width="49" style="191" customWidth="1"/>
    <col min="482" max="482" width="8" style="191" customWidth="1"/>
    <col min="483" max="483" width="0.8984375" style="191" customWidth="1"/>
    <col min="484" max="484" width="15" style="191" customWidth="1"/>
    <col min="485" max="485" width="1.3984375" style="191" customWidth="1"/>
    <col min="486" max="486" width="16.69921875" style="191" bestFit="1" customWidth="1"/>
    <col min="487" max="487" width="1.3984375" style="191" customWidth="1"/>
    <col min="488" max="488" width="17.09765625" style="191" customWidth="1"/>
    <col min="489" max="489" width="1.3984375" style="191" customWidth="1"/>
    <col min="490" max="490" width="15.8984375" style="191" customWidth="1"/>
    <col min="491" max="491" width="1.3984375" style="191" customWidth="1"/>
    <col min="492" max="492" width="18.09765625" style="191" bestFit="1" customWidth="1"/>
    <col min="493" max="493" width="17.3984375" style="191" bestFit="1" customWidth="1"/>
    <col min="494" max="494" width="16.8984375" style="191" customWidth="1"/>
    <col min="495" max="736" width="9.09765625" style="191"/>
    <col min="737" max="737" width="49" style="191" customWidth="1"/>
    <col min="738" max="738" width="8" style="191" customWidth="1"/>
    <col min="739" max="739" width="0.8984375" style="191" customWidth="1"/>
    <col min="740" max="740" width="15" style="191" customWidth="1"/>
    <col min="741" max="741" width="1.3984375" style="191" customWidth="1"/>
    <col min="742" max="742" width="16.69921875" style="191" bestFit="1" customWidth="1"/>
    <col min="743" max="743" width="1.3984375" style="191" customWidth="1"/>
    <col min="744" max="744" width="17.09765625" style="191" customWidth="1"/>
    <col min="745" max="745" width="1.3984375" style="191" customWidth="1"/>
    <col min="746" max="746" width="15.8984375" style="191" customWidth="1"/>
    <col min="747" max="747" width="1.3984375" style="191" customWidth="1"/>
    <col min="748" max="748" width="18.09765625" style="191" bestFit="1" customWidth="1"/>
    <col min="749" max="749" width="17.3984375" style="191" bestFit="1" customWidth="1"/>
    <col min="750" max="750" width="16.8984375" style="191" customWidth="1"/>
    <col min="751" max="992" width="9.09765625" style="191"/>
    <col min="993" max="993" width="49" style="191" customWidth="1"/>
    <col min="994" max="994" width="8" style="191" customWidth="1"/>
    <col min="995" max="995" width="0.8984375" style="191" customWidth="1"/>
    <col min="996" max="996" width="15" style="191" customWidth="1"/>
    <col min="997" max="997" width="1.3984375" style="191" customWidth="1"/>
    <col min="998" max="998" width="16.69921875" style="191" bestFit="1" customWidth="1"/>
    <col min="999" max="999" width="1.3984375" style="191" customWidth="1"/>
    <col min="1000" max="1000" width="17.09765625" style="191" customWidth="1"/>
    <col min="1001" max="1001" width="1.3984375" style="191" customWidth="1"/>
    <col min="1002" max="1002" width="15.8984375" style="191" customWidth="1"/>
    <col min="1003" max="1003" width="1.3984375" style="191" customWidth="1"/>
    <col min="1004" max="1004" width="18.09765625" style="191" bestFit="1" customWidth="1"/>
    <col min="1005" max="1005" width="17.3984375" style="191" bestFit="1" customWidth="1"/>
    <col min="1006" max="1006" width="16.8984375" style="191" customWidth="1"/>
    <col min="1007" max="1248" width="9.09765625" style="191"/>
    <col min="1249" max="1249" width="49" style="191" customWidth="1"/>
    <col min="1250" max="1250" width="8" style="191" customWidth="1"/>
    <col min="1251" max="1251" width="0.8984375" style="191" customWidth="1"/>
    <col min="1252" max="1252" width="15" style="191" customWidth="1"/>
    <col min="1253" max="1253" width="1.3984375" style="191" customWidth="1"/>
    <col min="1254" max="1254" width="16.69921875" style="191" bestFit="1" customWidth="1"/>
    <col min="1255" max="1255" width="1.3984375" style="191" customWidth="1"/>
    <col min="1256" max="1256" width="17.09765625" style="191" customWidth="1"/>
    <col min="1257" max="1257" width="1.3984375" style="191" customWidth="1"/>
    <col min="1258" max="1258" width="15.8984375" style="191" customWidth="1"/>
    <col min="1259" max="1259" width="1.3984375" style="191" customWidth="1"/>
    <col min="1260" max="1260" width="18.09765625" style="191" bestFit="1" customWidth="1"/>
    <col min="1261" max="1261" width="17.3984375" style="191" bestFit="1" customWidth="1"/>
    <col min="1262" max="1262" width="16.8984375" style="191" customWidth="1"/>
    <col min="1263" max="1504" width="9.09765625" style="191"/>
    <col min="1505" max="1505" width="49" style="191" customWidth="1"/>
    <col min="1506" max="1506" width="8" style="191" customWidth="1"/>
    <col min="1507" max="1507" width="0.8984375" style="191" customWidth="1"/>
    <col min="1508" max="1508" width="15" style="191" customWidth="1"/>
    <col min="1509" max="1509" width="1.3984375" style="191" customWidth="1"/>
    <col min="1510" max="1510" width="16.69921875" style="191" bestFit="1" customWidth="1"/>
    <col min="1511" max="1511" width="1.3984375" style="191" customWidth="1"/>
    <col min="1512" max="1512" width="17.09765625" style="191" customWidth="1"/>
    <col min="1513" max="1513" width="1.3984375" style="191" customWidth="1"/>
    <col min="1514" max="1514" width="15.8984375" style="191" customWidth="1"/>
    <col min="1515" max="1515" width="1.3984375" style="191" customWidth="1"/>
    <col min="1516" max="1516" width="18.09765625" style="191" bestFit="1" customWidth="1"/>
    <col min="1517" max="1517" width="17.3984375" style="191" bestFit="1" customWidth="1"/>
    <col min="1518" max="1518" width="16.8984375" style="191" customWidth="1"/>
    <col min="1519" max="1760" width="9.09765625" style="191"/>
    <col min="1761" max="1761" width="49" style="191" customWidth="1"/>
    <col min="1762" max="1762" width="8" style="191" customWidth="1"/>
    <col min="1763" max="1763" width="0.8984375" style="191" customWidth="1"/>
    <col min="1764" max="1764" width="15" style="191" customWidth="1"/>
    <col min="1765" max="1765" width="1.3984375" style="191" customWidth="1"/>
    <col min="1766" max="1766" width="16.69921875" style="191" bestFit="1" customWidth="1"/>
    <col min="1767" max="1767" width="1.3984375" style="191" customWidth="1"/>
    <col min="1768" max="1768" width="17.09765625" style="191" customWidth="1"/>
    <col min="1769" max="1769" width="1.3984375" style="191" customWidth="1"/>
    <col min="1770" max="1770" width="15.8984375" style="191" customWidth="1"/>
    <col min="1771" max="1771" width="1.3984375" style="191" customWidth="1"/>
    <col min="1772" max="1772" width="18.09765625" style="191" bestFit="1" customWidth="1"/>
    <col min="1773" max="1773" width="17.3984375" style="191" bestFit="1" customWidth="1"/>
    <col min="1774" max="1774" width="16.8984375" style="191" customWidth="1"/>
    <col min="1775" max="2016" width="9.09765625" style="191"/>
    <col min="2017" max="2017" width="49" style="191" customWidth="1"/>
    <col min="2018" max="2018" width="8" style="191" customWidth="1"/>
    <col min="2019" max="2019" width="0.8984375" style="191" customWidth="1"/>
    <col min="2020" max="2020" width="15" style="191" customWidth="1"/>
    <col min="2021" max="2021" width="1.3984375" style="191" customWidth="1"/>
    <col min="2022" max="2022" width="16.69921875" style="191" bestFit="1" customWidth="1"/>
    <col min="2023" max="2023" width="1.3984375" style="191" customWidth="1"/>
    <col min="2024" max="2024" width="17.09765625" style="191" customWidth="1"/>
    <col min="2025" max="2025" width="1.3984375" style="191" customWidth="1"/>
    <col min="2026" max="2026" width="15.8984375" style="191" customWidth="1"/>
    <col min="2027" max="2027" width="1.3984375" style="191" customWidth="1"/>
    <col min="2028" max="2028" width="18.09765625" style="191" bestFit="1" customWidth="1"/>
    <col min="2029" max="2029" width="17.3984375" style="191" bestFit="1" customWidth="1"/>
    <col min="2030" max="2030" width="16.8984375" style="191" customWidth="1"/>
    <col min="2031" max="2272" width="9.09765625" style="191"/>
    <col min="2273" max="2273" width="49" style="191" customWidth="1"/>
    <col min="2274" max="2274" width="8" style="191" customWidth="1"/>
    <col min="2275" max="2275" width="0.8984375" style="191" customWidth="1"/>
    <col min="2276" max="2276" width="15" style="191" customWidth="1"/>
    <col min="2277" max="2277" width="1.3984375" style="191" customWidth="1"/>
    <col min="2278" max="2278" width="16.69921875" style="191" bestFit="1" customWidth="1"/>
    <col min="2279" max="2279" width="1.3984375" style="191" customWidth="1"/>
    <col min="2280" max="2280" width="17.09765625" style="191" customWidth="1"/>
    <col min="2281" max="2281" width="1.3984375" style="191" customWidth="1"/>
    <col min="2282" max="2282" width="15.8984375" style="191" customWidth="1"/>
    <col min="2283" max="2283" width="1.3984375" style="191" customWidth="1"/>
    <col min="2284" max="2284" width="18.09765625" style="191" bestFit="1" customWidth="1"/>
    <col min="2285" max="2285" width="17.3984375" style="191" bestFit="1" customWidth="1"/>
    <col min="2286" max="2286" width="16.8984375" style="191" customWidth="1"/>
    <col min="2287" max="2528" width="9.09765625" style="191"/>
    <col min="2529" max="2529" width="49" style="191" customWidth="1"/>
    <col min="2530" max="2530" width="8" style="191" customWidth="1"/>
    <col min="2531" max="2531" width="0.8984375" style="191" customWidth="1"/>
    <col min="2532" max="2532" width="15" style="191" customWidth="1"/>
    <col min="2533" max="2533" width="1.3984375" style="191" customWidth="1"/>
    <col min="2534" max="2534" width="16.69921875" style="191" bestFit="1" customWidth="1"/>
    <col min="2535" max="2535" width="1.3984375" style="191" customWidth="1"/>
    <col min="2536" max="2536" width="17.09765625" style="191" customWidth="1"/>
    <col min="2537" max="2537" width="1.3984375" style="191" customWidth="1"/>
    <col min="2538" max="2538" width="15.8984375" style="191" customWidth="1"/>
    <col min="2539" max="2539" width="1.3984375" style="191" customWidth="1"/>
    <col min="2540" max="2540" width="18.09765625" style="191" bestFit="1" customWidth="1"/>
    <col min="2541" max="2541" width="17.3984375" style="191" bestFit="1" customWidth="1"/>
    <col min="2542" max="2542" width="16.8984375" style="191" customWidth="1"/>
    <col min="2543" max="2784" width="9.09765625" style="191"/>
    <col min="2785" max="2785" width="49" style="191" customWidth="1"/>
    <col min="2786" max="2786" width="8" style="191" customWidth="1"/>
    <col min="2787" max="2787" width="0.8984375" style="191" customWidth="1"/>
    <col min="2788" max="2788" width="15" style="191" customWidth="1"/>
    <col min="2789" max="2789" width="1.3984375" style="191" customWidth="1"/>
    <col min="2790" max="2790" width="16.69921875" style="191" bestFit="1" customWidth="1"/>
    <col min="2791" max="2791" width="1.3984375" style="191" customWidth="1"/>
    <col min="2792" max="2792" width="17.09765625" style="191" customWidth="1"/>
    <col min="2793" max="2793" width="1.3984375" style="191" customWidth="1"/>
    <col min="2794" max="2794" width="15.8984375" style="191" customWidth="1"/>
    <col min="2795" max="2795" width="1.3984375" style="191" customWidth="1"/>
    <col min="2796" max="2796" width="18.09765625" style="191" bestFit="1" customWidth="1"/>
    <col min="2797" max="2797" width="17.3984375" style="191" bestFit="1" customWidth="1"/>
    <col min="2798" max="2798" width="16.8984375" style="191" customWidth="1"/>
    <col min="2799" max="3040" width="9.09765625" style="191"/>
    <col min="3041" max="3041" width="49" style="191" customWidth="1"/>
    <col min="3042" max="3042" width="8" style="191" customWidth="1"/>
    <col min="3043" max="3043" width="0.8984375" style="191" customWidth="1"/>
    <col min="3044" max="3044" width="15" style="191" customWidth="1"/>
    <col min="3045" max="3045" width="1.3984375" style="191" customWidth="1"/>
    <col min="3046" max="3046" width="16.69921875" style="191" bestFit="1" customWidth="1"/>
    <col min="3047" max="3047" width="1.3984375" style="191" customWidth="1"/>
    <col min="3048" max="3048" width="17.09765625" style="191" customWidth="1"/>
    <col min="3049" max="3049" width="1.3984375" style="191" customWidth="1"/>
    <col min="3050" max="3050" width="15.8984375" style="191" customWidth="1"/>
    <col min="3051" max="3051" width="1.3984375" style="191" customWidth="1"/>
    <col min="3052" max="3052" width="18.09765625" style="191" bestFit="1" customWidth="1"/>
    <col min="3053" max="3053" width="17.3984375" style="191" bestFit="1" customWidth="1"/>
    <col min="3054" max="3054" width="16.8984375" style="191" customWidth="1"/>
    <col min="3055" max="3296" width="9.09765625" style="191"/>
    <col min="3297" max="3297" width="49" style="191" customWidth="1"/>
    <col min="3298" max="3298" width="8" style="191" customWidth="1"/>
    <col min="3299" max="3299" width="0.8984375" style="191" customWidth="1"/>
    <col min="3300" max="3300" width="15" style="191" customWidth="1"/>
    <col min="3301" max="3301" width="1.3984375" style="191" customWidth="1"/>
    <col min="3302" max="3302" width="16.69921875" style="191" bestFit="1" customWidth="1"/>
    <col min="3303" max="3303" width="1.3984375" style="191" customWidth="1"/>
    <col min="3304" max="3304" width="17.09765625" style="191" customWidth="1"/>
    <col min="3305" max="3305" width="1.3984375" style="191" customWidth="1"/>
    <col min="3306" max="3306" width="15.8984375" style="191" customWidth="1"/>
    <col min="3307" max="3307" width="1.3984375" style="191" customWidth="1"/>
    <col min="3308" max="3308" width="18.09765625" style="191" bestFit="1" customWidth="1"/>
    <col min="3309" max="3309" width="17.3984375" style="191" bestFit="1" customWidth="1"/>
    <col min="3310" max="3310" width="16.8984375" style="191" customWidth="1"/>
    <col min="3311" max="3552" width="9.09765625" style="191"/>
    <col min="3553" max="3553" width="49" style="191" customWidth="1"/>
    <col min="3554" max="3554" width="8" style="191" customWidth="1"/>
    <col min="3555" max="3555" width="0.8984375" style="191" customWidth="1"/>
    <col min="3556" max="3556" width="15" style="191" customWidth="1"/>
    <col min="3557" max="3557" width="1.3984375" style="191" customWidth="1"/>
    <col min="3558" max="3558" width="16.69921875" style="191" bestFit="1" customWidth="1"/>
    <col min="3559" max="3559" width="1.3984375" style="191" customWidth="1"/>
    <col min="3560" max="3560" width="17.09765625" style="191" customWidth="1"/>
    <col min="3561" max="3561" width="1.3984375" style="191" customWidth="1"/>
    <col min="3562" max="3562" width="15.8984375" style="191" customWidth="1"/>
    <col min="3563" max="3563" width="1.3984375" style="191" customWidth="1"/>
    <col min="3564" max="3564" width="18.09765625" style="191" bestFit="1" customWidth="1"/>
    <col min="3565" max="3565" width="17.3984375" style="191" bestFit="1" customWidth="1"/>
    <col min="3566" max="3566" width="16.8984375" style="191" customWidth="1"/>
    <col min="3567" max="3808" width="9.09765625" style="191"/>
    <col min="3809" max="3809" width="49" style="191" customWidth="1"/>
    <col min="3810" max="3810" width="8" style="191" customWidth="1"/>
    <col min="3811" max="3811" width="0.8984375" style="191" customWidth="1"/>
    <col min="3812" max="3812" width="15" style="191" customWidth="1"/>
    <col min="3813" max="3813" width="1.3984375" style="191" customWidth="1"/>
    <col min="3814" max="3814" width="16.69921875" style="191" bestFit="1" customWidth="1"/>
    <col min="3815" max="3815" width="1.3984375" style="191" customWidth="1"/>
    <col min="3816" max="3816" width="17.09765625" style="191" customWidth="1"/>
    <col min="3817" max="3817" width="1.3984375" style="191" customWidth="1"/>
    <col min="3818" max="3818" width="15.8984375" style="191" customWidth="1"/>
    <col min="3819" max="3819" width="1.3984375" style="191" customWidth="1"/>
    <col min="3820" max="3820" width="18.09765625" style="191" bestFit="1" customWidth="1"/>
    <col min="3821" max="3821" width="17.3984375" style="191" bestFit="1" customWidth="1"/>
    <col min="3822" max="3822" width="16.8984375" style="191" customWidth="1"/>
    <col min="3823" max="4064" width="9.09765625" style="191"/>
    <col min="4065" max="4065" width="49" style="191" customWidth="1"/>
    <col min="4066" max="4066" width="8" style="191" customWidth="1"/>
    <col min="4067" max="4067" width="0.8984375" style="191" customWidth="1"/>
    <col min="4068" max="4068" width="15" style="191" customWidth="1"/>
    <col min="4069" max="4069" width="1.3984375" style="191" customWidth="1"/>
    <col min="4070" max="4070" width="16.69921875" style="191" bestFit="1" customWidth="1"/>
    <col min="4071" max="4071" width="1.3984375" style="191" customWidth="1"/>
    <col min="4072" max="4072" width="17.09765625" style="191" customWidth="1"/>
    <col min="4073" max="4073" width="1.3984375" style="191" customWidth="1"/>
    <col min="4074" max="4074" width="15.8984375" style="191" customWidth="1"/>
    <col min="4075" max="4075" width="1.3984375" style="191" customWidth="1"/>
    <col min="4076" max="4076" width="18.09765625" style="191" bestFit="1" customWidth="1"/>
    <col min="4077" max="4077" width="17.3984375" style="191" bestFit="1" customWidth="1"/>
    <col min="4078" max="4078" width="16.8984375" style="191" customWidth="1"/>
    <col min="4079" max="4320" width="9.09765625" style="191"/>
    <col min="4321" max="4321" width="49" style="191" customWidth="1"/>
    <col min="4322" max="4322" width="8" style="191" customWidth="1"/>
    <col min="4323" max="4323" width="0.8984375" style="191" customWidth="1"/>
    <col min="4324" max="4324" width="15" style="191" customWidth="1"/>
    <col min="4325" max="4325" width="1.3984375" style="191" customWidth="1"/>
    <col min="4326" max="4326" width="16.69921875" style="191" bestFit="1" customWidth="1"/>
    <col min="4327" max="4327" width="1.3984375" style="191" customWidth="1"/>
    <col min="4328" max="4328" width="17.09765625" style="191" customWidth="1"/>
    <col min="4329" max="4329" width="1.3984375" style="191" customWidth="1"/>
    <col min="4330" max="4330" width="15.8984375" style="191" customWidth="1"/>
    <col min="4331" max="4331" width="1.3984375" style="191" customWidth="1"/>
    <col min="4332" max="4332" width="18.09765625" style="191" bestFit="1" customWidth="1"/>
    <col min="4333" max="4333" width="17.3984375" style="191" bestFit="1" customWidth="1"/>
    <col min="4334" max="4334" width="16.8984375" style="191" customWidth="1"/>
    <col min="4335" max="4576" width="9.09765625" style="191"/>
    <col min="4577" max="4577" width="49" style="191" customWidth="1"/>
    <col min="4578" max="4578" width="8" style="191" customWidth="1"/>
    <col min="4579" max="4579" width="0.8984375" style="191" customWidth="1"/>
    <col min="4580" max="4580" width="15" style="191" customWidth="1"/>
    <col min="4581" max="4581" width="1.3984375" style="191" customWidth="1"/>
    <col min="4582" max="4582" width="16.69921875" style="191" bestFit="1" customWidth="1"/>
    <col min="4583" max="4583" width="1.3984375" style="191" customWidth="1"/>
    <col min="4584" max="4584" width="17.09765625" style="191" customWidth="1"/>
    <col min="4585" max="4585" width="1.3984375" style="191" customWidth="1"/>
    <col min="4586" max="4586" width="15.8984375" style="191" customWidth="1"/>
    <col min="4587" max="4587" width="1.3984375" style="191" customWidth="1"/>
    <col min="4588" max="4588" width="18.09765625" style="191" bestFit="1" customWidth="1"/>
    <col min="4589" max="4589" width="17.3984375" style="191" bestFit="1" customWidth="1"/>
    <col min="4590" max="4590" width="16.8984375" style="191" customWidth="1"/>
    <col min="4591" max="4832" width="9.09765625" style="191"/>
    <col min="4833" max="4833" width="49" style="191" customWidth="1"/>
    <col min="4834" max="4834" width="8" style="191" customWidth="1"/>
    <col min="4835" max="4835" width="0.8984375" style="191" customWidth="1"/>
    <col min="4836" max="4836" width="15" style="191" customWidth="1"/>
    <col min="4837" max="4837" width="1.3984375" style="191" customWidth="1"/>
    <col min="4838" max="4838" width="16.69921875" style="191" bestFit="1" customWidth="1"/>
    <col min="4839" max="4839" width="1.3984375" style="191" customWidth="1"/>
    <col min="4840" max="4840" width="17.09765625" style="191" customWidth="1"/>
    <col min="4841" max="4841" width="1.3984375" style="191" customWidth="1"/>
    <col min="4842" max="4842" width="15.8984375" style="191" customWidth="1"/>
    <col min="4843" max="4843" width="1.3984375" style="191" customWidth="1"/>
    <col min="4844" max="4844" width="18.09765625" style="191" bestFit="1" customWidth="1"/>
    <col min="4845" max="4845" width="17.3984375" style="191" bestFit="1" customWidth="1"/>
    <col min="4846" max="4846" width="16.8984375" style="191" customWidth="1"/>
    <col min="4847" max="5088" width="9.09765625" style="191"/>
    <col min="5089" max="5089" width="49" style="191" customWidth="1"/>
    <col min="5090" max="5090" width="8" style="191" customWidth="1"/>
    <col min="5091" max="5091" width="0.8984375" style="191" customWidth="1"/>
    <col min="5092" max="5092" width="15" style="191" customWidth="1"/>
    <col min="5093" max="5093" width="1.3984375" style="191" customWidth="1"/>
    <col min="5094" max="5094" width="16.69921875" style="191" bestFit="1" customWidth="1"/>
    <col min="5095" max="5095" width="1.3984375" style="191" customWidth="1"/>
    <col min="5096" max="5096" width="17.09765625" style="191" customWidth="1"/>
    <col min="5097" max="5097" width="1.3984375" style="191" customWidth="1"/>
    <col min="5098" max="5098" width="15.8984375" style="191" customWidth="1"/>
    <col min="5099" max="5099" width="1.3984375" style="191" customWidth="1"/>
    <col min="5100" max="5100" width="18.09765625" style="191" bestFit="1" customWidth="1"/>
    <col min="5101" max="5101" width="17.3984375" style="191" bestFit="1" customWidth="1"/>
    <col min="5102" max="5102" width="16.8984375" style="191" customWidth="1"/>
    <col min="5103" max="5344" width="9.09765625" style="191"/>
    <col min="5345" max="5345" width="49" style="191" customWidth="1"/>
    <col min="5346" max="5346" width="8" style="191" customWidth="1"/>
    <col min="5347" max="5347" width="0.8984375" style="191" customWidth="1"/>
    <col min="5348" max="5348" width="15" style="191" customWidth="1"/>
    <col min="5349" max="5349" width="1.3984375" style="191" customWidth="1"/>
    <col min="5350" max="5350" width="16.69921875" style="191" bestFit="1" customWidth="1"/>
    <col min="5351" max="5351" width="1.3984375" style="191" customWidth="1"/>
    <col min="5352" max="5352" width="17.09765625" style="191" customWidth="1"/>
    <col min="5353" max="5353" width="1.3984375" style="191" customWidth="1"/>
    <col min="5354" max="5354" width="15.8984375" style="191" customWidth="1"/>
    <col min="5355" max="5355" width="1.3984375" style="191" customWidth="1"/>
    <col min="5356" max="5356" width="18.09765625" style="191" bestFit="1" customWidth="1"/>
    <col min="5357" max="5357" width="17.3984375" style="191" bestFit="1" customWidth="1"/>
    <col min="5358" max="5358" width="16.8984375" style="191" customWidth="1"/>
    <col min="5359" max="5600" width="9.09765625" style="191"/>
    <col min="5601" max="5601" width="49" style="191" customWidth="1"/>
    <col min="5602" max="5602" width="8" style="191" customWidth="1"/>
    <col min="5603" max="5603" width="0.8984375" style="191" customWidth="1"/>
    <col min="5604" max="5604" width="15" style="191" customWidth="1"/>
    <col min="5605" max="5605" width="1.3984375" style="191" customWidth="1"/>
    <col min="5606" max="5606" width="16.69921875" style="191" bestFit="1" customWidth="1"/>
    <col min="5607" max="5607" width="1.3984375" style="191" customWidth="1"/>
    <col min="5608" max="5608" width="17.09765625" style="191" customWidth="1"/>
    <col min="5609" max="5609" width="1.3984375" style="191" customWidth="1"/>
    <col min="5610" max="5610" width="15.8984375" style="191" customWidth="1"/>
    <col min="5611" max="5611" width="1.3984375" style="191" customWidth="1"/>
    <col min="5612" max="5612" width="18.09765625" style="191" bestFit="1" customWidth="1"/>
    <col min="5613" max="5613" width="17.3984375" style="191" bestFit="1" customWidth="1"/>
    <col min="5614" max="5614" width="16.8984375" style="191" customWidth="1"/>
    <col min="5615" max="5856" width="9.09765625" style="191"/>
    <col min="5857" max="5857" width="49" style="191" customWidth="1"/>
    <col min="5858" max="5858" width="8" style="191" customWidth="1"/>
    <col min="5859" max="5859" width="0.8984375" style="191" customWidth="1"/>
    <col min="5860" max="5860" width="15" style="191" customWidth="1"/>
    <col min="5861" max="5861" width="1.3984375" style="191" customWidth="1"/>
    <col min="5862" max="5862" width="16.69921875" style="191" bestFit="1" customWidth="1"/>
    <col min="5863" max="5863" width="1.3984375" style="191" customWidth="1"/>
    <col min="5864" max="5864" width="17.09765625" style="191" customWidth="1"/>
    <col min="5865" max="5865" width="1.3984375" style="191" customWidth="1"/>
    <col min="5866" max="5866" width="15.8984375" style="191" customWidth="1"/>
    <col min="5867" max="5867" width="1.3984375" style="191" customWidth="1"/>
    <col min="5868" max="5868" width="18.09765625" style="191" bestFit="1" customWidth="1"/>
    <col min="5869" max="5869" width="17.3984375" style="191" bestFit="1" customWidth="1"/>
    <col min="5870" max="5870" width="16.8984375" style="191" customWidth="1"/>
    <col min="5871" max="6112" width="9.09765625" style="191"/>
    <col min="6113" max="6113" width="49" style="191" customWidth="1"/>
    <col min="6114" max="6114" width="8" style="191" customWidth="1"/>
    <col min="6115" max="6115" width="0.8984375" style="191" customWidth="1"/>
    <col min="6116" max="6116" width="15" style="191" customWidth="1"/>
    <col min="6117" max="6117" width="1.3984375" style="191" customWidth="1"/>
    <col min="6118" max="6118" width="16.69921875" style="191" bestFit="1" customWidth="1"/>
    <col min="6119" max="6119" width="1.3984375" style="191" customWidth="1"/>
    <col min="6120" max="6120" width="17.09765625" style="191" customWidth="1"/>
    <col min="6121" max="6121" width="1.3984375" style="191" customWidth="1"/>
    <col min="6122" max="6122" width="15.8984375" style="191" customWidth="1"/>
    <col min="6123" max="6123" width="1.3984375" style="191" customWidth="1"/>
    <col min="6124" max="6124" width="18.09765625" style="191" bestFit="1" customWidth="1"/>
    <col min="6125" max="6125" width="17.3984375" style="191" bestFit="1" customWidth="1"/>
    <col min="6126" max="6126" width="16.8984375" style="191" customWidth="1"/>
    <col min="6127" max="6368" width="9.09765625" style="191"/>
    <col min="6369" max="6369" width="49" style="191" customWidth="1"/>
    <col min="6370" max="6370" width="8" style="191" customWidth="1"/>
    <col min="6371" max="6371" width="0.8984375" style="191" customWidth="1"/>
    <col min="6372" max="6372" width="15" style="191" customWidth="1"/>
    <col min="6373" max="6373" width="1.3984375" style="191" customWidth="1"/>
    <col min="6374" max="6374" width="16.69921875" style="191" bestFit="1" customWidth="1"/>
    <col min="6375" max="6375" width="1.3984375" style="191" customWidth="1"/>
    <col min="6376" max="6376" width="17.09765625" style="191" customWidth="1"/>
    <col min="6377" max="6377" width="1.3984375" style="191" customWidth="1"/>
    <col min="6378" max="6378" width="15.8984375" style="191" customWidth="1"/>
    <col min="6379" max="6379" width="1.3984375" style="191" customWidth="1"/>
    <col min="6380" max="6380" width="18.09765625" style="191" bestFit="1" customWidth="1"/>
    <col min="6381" max="6381" width="17.3984375" style="191" bestFit="1" customWidth="1"/>
    <col min="6382" max="6382" width="16.8984375" style="191" customWidth="1"/>
    <col min="6383" max="6624" width="9.09765625" style="191"/>
    <col min="6625" max="6625" width="49" style="191" customWidth="1"/>
    <col min="6626" max="6626" width="8" style="191" customWidth="1"/>
    <col min="6627" max="6627" width="0.8984375" style="191" customWidth="1"/>
    <col min="6628" max="6628" width="15" style="191" customWidth="1"/>
    <col min="6629" max="6629" width="1.3984375" style="191" customWidth="1"/>
    <col min="6630" max="6630" width="16.69921875" style="191" bestFit="1" customWidth="1"/>
    <col min="6631" max="6631" width="1.3984375" style="191" customWidth="1"/>
    <col min="6632" max="6632" width="17.09765625" style="191" customWidth="1"/>
    <col min="6633" max="6633" width="1.3984375" style="191" customWidth="1"/>
    <col min="6634" max="6634" width="15.8984375" style="191" customWidth="1"/>
    <col min="6635" max="6635" width="1.3984375" style="191" customWidth="1"/>
    <col min="6636" max="6636" width="18.09765625" style="191" bestFit="1" customWidth="1"/>
    <col min="6637" max="6637" width="17.3984375" style="191" bestFit="1" customWidth="1"/>
    <col min="6638" max="6638" width="16.8984375" style="191" customWidth="1"/>
    <col min="6639" max="6880" width="9.09765625" style="191"/>
    <col min="6881" max="6881" width="49" style="191" customWidth="1"/>
    <col min="6882" max="6882" width="8" style="191" customWidth="1"/>
    <col min="6883" max="6883" width="0.8984375" style="191" customWidth="1"/>
    <col min="6884" max="6884" width="15" style="191" customWidth="1"/>
    <col min="6885" max="6885" width="1.3984375" style="191" customWidth="1"/>
    <col min="6886" max="6886" width="16.69921875" style="191" bestFit="1" customWidth="1"/>
    <col min="6887" max="6887" width="1.3984375" style="191" customWidth="1"/>
    <col min="6888" max="6888" width="17.09765625" style="191" customWidth="1"/>
    <col min="6889" max="6889" width="1.3984375" style="191" customWidth="1"/>
    <col min="6890" max="6890" width="15.8984375" style="191" customWidth="1"/>
    <col min="6891" max="6891" width="1.3984375" style="191" customWidth="1"/>
    <col min="6892" max="6892" width="18.09765625" style="191" bestFit="1" customWidth="1"/>
    <col min="6893" max="6893" width="17.3984375" style="191" bestFit="1" customWidth="1"/>
    <col min="6894" max="6894" width="16.8984375" style="191" customWidth="1"/>
    <col min="6895" max="7136" width="9.09765625" style="191"/>
    <col min="7137" max="7137" width="49" style="191" customWidth="1"/>
    <col min="7138" max="7138" width="8" style="191" customWidth="1"/>
    <col min="7139" max="7139" width="0.8984375" style="191" customWidth="1"/>
    <col min="7140" max="7140" width="15" style="191" customWidth="1"/>
    <col min="7141" max="7141" width="1.3984375" style="191" customWidth="1"/>
    <col min="7142" max="7142" width="16.69921875" style="191" bestFit="1" customWidth="1"/>
    <col min="7143" max="7143" width="1.3984375" style="191" customWidth="1"/>
    <col min="7144" max="7144" width="17.09765625" style="191" customWidth="1"/>
    <col min="7145" max="7145" width="1.3984375" style="191" customWidth="1"/>
    <col min="7146" max="7146" width="15.8984375" style="191" customWidth="1"/>
    <col min="7147" max="7147" width="1.3984375" style="191" customWidth="1"/>
    <col min="7148" max="7148" width="18.09765625" style="191" bestFit="1" customWidth="1"/>
    <col min="7149" max="7149" width="17.3984375" style="191" bestFit="1" customWidth="1"/>
    <col min="7150" max="7150" width="16.8984375" style="191" customWidth="1"/>
    <col min="7151" max="7392" width="9.09765625" style="191"/>
    <col min="7393" max="7393" width="49" style="191" customWidth="1"/>
    <col min="7394" max="7394" width="8" style="191" customWidth="1"/>
    <col min="7395" max="7395" width="0.8984375" style="191" customWidth="1"/>
    <col min="7396" max="7396" width="15" style="191" customWidth="1"/>
    <col min="7397" max="7397" width="1.3984375" style="191" customWidth="1"/>
    <col min="7398" max="7398" width="16.69921875" style="191" bestFit="1" customWidth="1"/>
    <col min="7399" max="7399" width="1.3984375" style="191" customWidth="1"/>
    <col min="7400" max="7400" width="17.09765625" style="191" customWidth="1"/>
    <col min="7401" max="7401" width="1.3984375" style="191" customWidth="1"/>
    <col min="7402" max="7402" width="15.8984375" style="191" customWidth="1"/>
    <col min="7403" max="7403" width="1.3984375" style="191" customWidth="1"/>
    <col min="7404" max="7404" width="18.09765625" style="191" bestFit="1" customWidth="1"/>
    <col min="7405" max="7405" width="17.3984375" style="191" bestFit="1" customWidth="1"/>
    <col min="7406" max="7406" width="16.8984375" style="191" customWidth="1"/>
    <col min="7407" max="7648" width="9.09765625" style="191"/>
    <col min="7649" max="7649" width="49" style="191" customWidth="1"/>
    <col min="7650" max="7650" width="8" style="191" customWidth="1"/>
    <col min="7651" max="7651" width="0.8984375" style="191" customWidth="1"/>
    <col min="7652" max="7652" width="15" style="191" customWidth="1"/>
    <col min="7653" max="7653" width="1.3984375" style="191" customWidth="1"/>
    <col min="7654" max="7654" width="16.69921875" style="191" bestFit="1" customWidth="1"/>
    <col min="7655" max="7655" width="1.3984375" style="191" customWidth="1"/>
    <col min="7656" max="7656" width="17.09765625" style="191" customWidth="1"/>
    <col min="7657" max="7657" width="1.3984375" style="191" customWidth="1"/>
    <col min="7658" max="7658" width="15.8984375" style="191" customWidth="1"/>
    <col min="7659" max="7659" width="1.3984375" style="191" customWidth="1"/>
    <col min="7660" max="7660" width="18.09765625" style="191" bestFit="1" customWidth="1"/>
    <col min="7661" max="7661" width="17.3984375" style="191" bestFit="1" customWidth="1"/>
    <col min="7662" max="7662" width="16.8984375" style="191" customWidth="1"/>
    <col min="7663" max="7904" width="9.09765625" style="191"/>
    <col min="7905" max="7905" width="49" style="191" customWidth="1"/>
    <col min="7906" max="7906" width="8" style="191" customWidth="1"/>
    <col min="7907" max="7907" width="0.8984375" style="191" customWidth="1"/>
    <col min="7908" max="7908" width="15" style="191" customWidth="1"/>
    <col min="7909" max="7909" width="1.3984375" style="191" customWidth="1"/>
    <col min="7910" max="7910" width="16.69921875" style="191" bestFit="1" customWidth="1"/>
    <col min="7911" max="7911" width="1.3984375" style="191" customWidth="1"/>
    <col min="7912" max="7912" width="17.09765625" style="191" customWidth="1"/>
    <col min="7913" max="7913" width="1.3984375" style="191" customWidth="1"/>
    <col min="7914" max="7914" width="15.8984375" style="191" customWidth="1"/>
    <col min="7915" max="7915" width="1.3984375" style="191" customWidth="1"/>
    <col min="7916" max="7916" width="18.09765625" style="191" bestFit="1" customWidth="1"/>
    <col min="7917" max="7917" width="17.3984375" style="191" bestFit="1" customWidth="1"/>
    <col min="7918" max="7918" width="16.8984375" style="191" customWidth="1"/>
    <col min="7919" max="8160" width="9.09765625" style="191"/>
    <col min="8161" max="8161" width="49" style="191" customWidth="1"/>
    <col min="8162" max="8162" width="8" style="191" customWidth="1"/>
    <col min="8163" max="8163" width="0.8984375" style="191" customWidth="1"/>
    <col min="8164" max="8164" width="15" style="191" customWidth="1"/>
    <col min="8165" max="8165" width="1.3984375" style="191" customWidth="1"/>
    <col min="8166" max="8166" width="16.69921875" style="191" bestFit="1" customWidth="1"/>
    <col min="8167" max="8167" width="1.3984375" style="191" customWidth="1"/>
    <col min="8168" max="8168" width="17.09765625" style="191" customWidth="1"/>
    <col min="8169" max="8169" width="1.3984375" style="191" customWidth="1"/>
    <col min="8170" max="8170" width="15.8984375" style="191" customWidth="1"/>
    <col min="8171" max="8171" width="1.3984375" style="191" customWidth="1"/>
    <col min="8172" max="8172" width="18.09765625" style="191" bestFit="1" customWidth="1"/>
    <col min="8173" max="8173" width="17.3984375" style="191" bestFit="1" customWidth="1"/>
    <col min="8174" max="8174" width="16.8984375" style="191" customWidth="1"/>
    <col min="8175" max="8416" width="9.09765625" style="191"/>
    <col min="8417" max="8417" width="49" style="191" customWidth="1"/>
    <col min="8418" max="8418" width="8" style="191" customWidth="1"/>
    <col min="8419" max="8419" width="0.8984375" style="191" customWidth="1"/>
    <col min="8420" max="8420" width="15" style="191" customWidth="1"/>
    <col min="8421" max="8421" width="1.3984375" style="191" customWidth="1"/>
    <col min="8422" max="8422" width="16.69921875" style="191" bestFit="1" customWidth="1"/>
    <col min="8423" max="8423" width="1.3984375" style="191" customWidth="1"/>
    <col min="8424" max="8424" width="17.09765625" style="191" customWidth="1"/>
    <col min="8425" max="8425" width="1.3984375" style="191" customWidth="1"/>
    <col min="8426" max="8426" width="15.8984375" style="191" customWidth="1"/>
    <col min="8427" max="8427" width="1.3984375" style="191" customWidth="1"/>
    <col min="8428" max="8428" width="18.09765625" style="191" bestFit="1" customWidth="1"/>
    <col min="8429" max="8429" width="17.3984375" style="191" bestFit="1" customWidth="1"/>
    <col min="8430" max="8430" width="16.8984375" style="191" customWidth="1"/>
    <col min="8431" max="8672" width="9.09765625" style="191"/>
    <col min="8673" max="8673" width="49" style="191" customWidth="1"/>
    <col min="8674" max="8674" width="8" style="191" customWidth="1"/>
    <col min="8675" max="8675" width="0.8984375" style="191" customWidth="1"/>
    <col min="8676" max="8676" width="15" style="191" customWidth="1"/>
    <col min="8677" max="8677" width="1.3984375" style="191" customWidth="1"/>
    <col min="8678" max="8678" width="16.69921875" style="191" bestFit="1" customWidth="1"/>
    <col min="8679" max="8679" width="1.3984375" style="191" customWidth="1"/>
    <col min="8680" max="8680" width="17.09765625" style="191" customWidth="1"/>
    <col min="8681" max="8681" width="1.3984375" style="191" customWidth="1"/>
    <col min="8682" max="8682" width="15.8984375" style="191" customWidth="1"/>
    <col min="8683" max="8683" width="1.3984375" style="191" customWidth="1"/>
    <col min="8684" max="8684" width="18.09765625" style="191" bestFit="1" customWidth="1"/>
    <col min="8685" max="8685" width="17.3984375" style="191" bestFit="1" customWidth="1"/>
    <col min="8686" max="8686" width="16.8984375" style="191" customWidth="1"/>
    <col min="8687" max="8928" width="9.09765625" style="191"/>
    <col min="8929" max="8929" width="49" style="191" customWidth="1"/>
    <col min="8930" max="8930" width="8" style="191" customWidth="1"/>
    <col min="8931" max="8931" width="0.8984375" style="191" customWidth="1"/>
    <col min="8932" max="8932" width="15" style="191" customWidth="1"/>
    <col min="8933" max="8933" width="1.3984375" style="191" customWidth="1"/>
    <col min="8934" max="8934" width="16.69921875" style="191" bestFit="1" customWidth="1"/>
    <col min="8935" max="8935" width="1.3984375" style="191" customWidth="1"/>
    <col min="8936" max="8936" width="17.09765625" style="191" customWidth="1"/>
    <col min="8937" max="8937" width="1.3984375" style="191" customWidth="1"/>
    <col min="8938" max="8938" width="15.8984375" style="191" customWidth="1"/>
    <col min="8939" max="8939" width="1.3984375" style="191" customWidth="1"/>
    <col min="8940" max="8940" width="18.09765625" style="191" bestFit="1" customWidth="1"/>
    <col min="8941" max="8941" width="17.3984375" style="191" bestFit="1" customWidth="1"/>
    <col min="8942" max="8942" width="16.8984375" style="191" customWidth="1"/>
    <col min="8943" max="9184" width="9.09765625" style="191"/>
    <col min="9185" max="9185" width="49" style="191" customWidth="1"/>
    <col min="9186" max="9186" width="8" style="191" customWidth="1"/>
    <col min="9187" max="9187" width="0.8984375" style="191" customWidth="1"/>
    <col min="9188" max="9188" width="15" style="191" customWidth="1"/>
    <col min="9189" max="9189" width="1.3984375" style="191" customWidth="1"/>
    <col min="9190" max="9190" width="16.69921875" style="191" bestFit="1" customWidth="1"/>
    <col min="9191" max="9191" width="1.3984375" style="191" customWidth="1"/>
    <col min="9192" max="9192" width="17.09765625" style="191" customWidth="1"/>
    <col min="9193" max="9193" width="1.3984375" style="191" customWidth="1"/>
    <col min="9194" max="9194" width="15.8984375" style="191" customWidth="1"/>
    <col min="9195" max="9195" width="1.3984375" style="191" customWidth="1"/>
    <col min="9196" max="9196" width="18.09765625" style="191" bestFit="1" customWidth="1"/>
    <col min="9197" max="9197" width="17.3984375" style="191" bestFit="1" customWidth="1"/>
    <col min="9198" max="9198" width="16.8984375" style="191" customWidth="1"/>
    <col min="9199" max="9440" width="9.09765625" style="191"/>
    <col min="9441" max="9441" width="49" style="191" customWidth="1"/>
    <col min="9442" max="9442" width="8" style="191" customWidth="1"/>
    <col min="9443" max="9443" width="0.8984375" style="191" customWidth="1"/>
    <col min="9444" max="9444" width="15" style="191" customWidth="1"/>
    <col min="9445" max="9445" width="1.3984375" style="191" customWidth="1"/>
    <col min="9446" max="9446" width="16.69921875" style="191" bestFit="1" customWidth="1"/>
    <col min="9447" max="9447" width="1.3984375" style="191" customWidth="1"/>
    <col min="9448" max="9448" width="17.09765625" style="191" customWidth="1"/>
    <col min="9449" max="9449" width="1.3984375" style="191" customWidth="1"/>
    <col min="9450" max="9450" width="15.8984375" style="191" customWidth="1"/>
    <col min="9451" max="9451" width="1.3984375" style="191" customWidth="1"/>
    <col min="9452" max="9452" width="18.09765625" style="191" bestFit="1" customWidth="1"/>
    <col min="9453" max="9453" width="17.3984375" style="191" bestFit="1" customWidth="1"/>
    <col min="9454" max="9454" width="16.8984375" style="191" customWidth="1"/>
    <col min="9455" max="9696" width="9.09765625" style="191"/>
    <col min="9697" max="9697" width="49" style="191" customWidth="1"/>
    <col min="9698" max="9698" width="8" style="191" customWidth="1"/>
    <col min="9699" max="9699" width="0.8984375" style="191" customWidth="1"/>
    <col min="9700" max="9700" width="15" style="191" customWidth="1"/>
    <col min="9701" max="9701" width="1.3984375" style="191" customWidth="1"/>
    <col min="9702" max="9702" width="16.69921875" style="191" bestFit="1" customWidth="1"/>
    <col min="9703" max="9703" width="1.3984375" style="191" customWidth="1"/>
    <col min="9704" max="9704" width="17.09765625" style="191" customWidth="1"/>
    <col min="9705" max="9705" width="1.3984375" style="191" customWidth="1"/>
    <col min="9706" max="9706" width="15.8984375" style="191" customWidth="1"/>
    <col min="9707" max="9707" width="1.3984375" style="191" customWidth="1"/>
    <col min="9708" max="9708" width="18.09765625" style="191" bestFit="1" customWidth="1"/>
    <col min="9709" max="9709" width="17.3984375" style="191" bestFit="1" customWidth="1"/>
    <col min="9710" max="9710" width="16.8984375" style="191" customWidth="1"/>
    <col min="9711" max="9952" width="9.09765625" style="191"/>
    <col min="9953" max="9953" width="49" style="191" customWidth="1"/>
    <col min="9954" max="9954" width="8" style="191" customWidth="1"/>
    <col min="9955" max="9955" width="0.8984375" style="191" customWidth="1"/>
    <col min="9956" max="9956" width="15" style="191" customWidth="1"/>
    <col min="9957" max="9957" width="1.3984375" style="191" customWidth="1"/>
    <col min="9958" max="9958" width="16.69921875" style="191" bestFit="1" customWidth="1"/>
    <col min="9959" max="9959" width="1.3984375" style="191" customWidth="1"/>
    <col min="9960" max="9960" width="17.09765625" style="191" customWidth="1"/>
    <col min="9961" max="9961" width="1.3984375" style="191" customWidth="1"/>
    <col min="9962" max="9962" width="15.8984375" style="191" customWidth="1"/>
    <col min="9963" max="9963" width="1.3984375" style="191" customWidth="1"/>
    <col min="9964" max="9964" width="18.09765625" style="191" bestFit="1" customWidth="1"/>
    <col min="9965" max="9965" width="17.3984375" style="191" bestFit="1" customWidth="1"/>
    <col min="9966" max="9966" width="16.8984375" style="191" customWidth="1"/>
    <col min="9967" max="10208" width="9.09765625" style="191"/>
    <col min="10209" max="10209" width="49" style="191" customWidth="1"/>
    <col min="10210" max="10210" width="8" style="191" customWidth="1"/>
    <col min="10211" max="10211" width="0.8984375" style="191" customWidth="1"/>
    <col min="10212" max="10212" width="15" style="191" customWidth="1"/>
    <col min="10213" max="10213" width="1.3984375" style="191" customWidth="1"/>
    <col min="10214" max="10214" width="16.69921875" style="191" bestFit="1" customWidth="1"/>
    <col min="10215" max="10215" width="1.3984375" style="191" customWidth="1"/>
    <col min="10216" max="10216" width="17.09765625" style="191" customWidth="1"/>
    <col min="10217" max="10217" width="1.3984375" style="191" customWidth="1"/>
    <col min="10218" max="10218" width="15.8984375" style="191" customWidth="1"/>
    <col min="10219" max="10219" width="1.3984375" style="191" customWidth="1"/>
    <col min="10220" max="10220" width="18.09765625" style="191" bestFit="1" customWidth="1"/>
    <col min="10221" max="10221" width="17.3984375" style="191" bestFit="1" customWidth="1"/>
    <col min="10222" max="10222" width="16.8984375" style="191" customWidth="1"/>
    <col min="10223" max="10464" width="9.09765625" style="191"/>
    <col min="10465" max="10465" width="49" style="191" customWidth="1"/>
    <col min="10466" max="10466" width="8" style="191" customWidth="1"/>
    <col min="10467" max="10467" width="0.8984375" style="191" customWidth="1"/>
    <col min="10468" max="10468" width="15" style="191" customWidth="1"/>
    <col min="10469" max="10469" width="1.3984375" style="191" customWidth="1"/>
    <col min="10470" max="10470" width="16.69921875" style="191" bestFit="1" customWidth="1"/>
    <col min="10471" max="10471" width="1.3984375" style="191" customWidth="1"/>
    <col min="10472" max="10472" width="17.09765625" style="191" customWidth="1"/>
    <col min="10473" max="10473" width="1.3984375" style="191" customWidth="1"/>
    <col min="10474" max="10474" width="15.8984375" style="191" customWidth="1"/>
    <col min="10475" max="10475" width="1.3984375" style="191" customWidth="1"/>
    <col min="10476" max="10476" width="18.09765625" style="191" bestFit="1" customWidth="1"/>
    <col min="10477" max="10477" width="17.3984375" style="191" bestFit="1" customWidth="1"/>
    <col min="10478" max="10478" width="16.8984375" style="191" customWidth="1"/>
    <col min="10479" max="10720" width="9.09765625" style="191"/>
    <col min="10721" max="10721" width="49" style="191" customWidth="1"/>
    <col min="10722" max="10722" width="8" style="191" customWidth="1"/>
    <col min="10723" max="10723" width="0.8984375" style="191" customWidth="1"/>
    <col min="10724" max="10724" width="15" style="191" customWidth="1"/>
    <col min="10725" max="10725" width="1.3984375" style="191" customWidth="1"/>
    <col min="10726" max="10726" width="16.69921875" style="191" bestFit="1" customWidth="1"/>
    <col min="10727" max="10727" width="1.3984375" style="191" customWidth="1"/>
    <col min="10728" max="10728" width="17.09765625" style="191" customWidth="1"/>
    <col min="10729" max="10729" width="1.3984375" style="191" customWidth="1"/>
    <col min="10730" max="10730" width="15.8984375" style="191" customWidth="1"/>
    <col min="10731" max="10731" width="1.3984375" style="191" customWidth="1"/>
    <col min="10732" max="10732" width="18.09765625" style="191" bestFit="1" customWidth="1"/>
    <col min="10733" max="10733" width="17.3984375" style="191" bestFit="1" customWidth="1"/>
    <col min="10734" max="10734" width="16.8984375" style="191" customWidth="1"/>
    <col min="10735" max="10976" width="9.09765625" style="191"/>
    <col min="10977" max="10977" width="49" style="191" customWidth="1"/>
    <col min="10978" max="10978" width="8" style="191" customWidth="1"/>
    <col min="10979" max="10979" width="0.8984375" style="191" customWidth="1"/>
    <col min="10980" max="10980" width="15" style="191" customWidth="1"/>
    <col min="10981" max="10981" width="1.3984375" style="191" customWidth="1"/>
    <col min="10982" max="10982" width="16.69921875" style="191" bestFit="1" customWidth="1"/>
    <col min="10983" max="10983" width="1.3984375" style="191" customWidth="1"/>
    <col min="10984" max="10984" width="17.09765625" style="191" customWidth="1"/>
    <col min="10985" max="10985" width="1.3984375" style="191" customWidth="1"/>
    <col min="10986" max="10986" width="15.8984375" style="191" customWidth="1"/>
    <col min="10987" max="10987" width="1.3984375" style="191" customWidth="1"/>
    <col min="10988" max="10988" width="18.09765625" style="191" bestFit="1" customWidth="1"/>
    <col min="10989" max="10989" width="17.3984375" style="191" bestFit="1" customWidth="1"/>
    <col min="10990" max="10990" width="16.8984375" style="191" customWidth="1"/>
    <col min="10991" max="11232" width="9.09765625" style="191"/>
    <col min="11233" max="11233" width="49" style="191" customWidth="1"/>
    <col min="11234" max="11234" width="8" style="191" customWidth="1"/>
    <col min="11235" max="11235" width="0.8984375" style="191" customWidth="1"/>
    <col min="11236" max="11236" width="15" style="191" customWidth="1"/>
    <col min="11237" max="11237" width="1.3984375" style="191" customWidth="1"/>
    <col min="11238" max="11238" width="16.69921875" style="191" bestFit="1" customWidth="1"/>
    <col min="11239" max="11239" width="1.3984375" style="191" customWidth="1"/>
    <col min="11240" max="11240" width="17.09765625" style="191" customWidth="1"/>
    <col min="11241" max="11241" width="1.3984375" style="191" customWidth="1"/>
    <col min="11242" max="11242" width="15.8984375" style="191" customWidth="1"/>
    <col min="11243" max="11243" width="1.3984375" style="191" customWidth="1"/>
    <col min="11244" max="11244" width="18.09765625" style="191" bestFit="1" customWidth="1"/>
    <col min="11245" max="11245" width="17.3984375" style="191" bestFit="1" customWidth="1"/>
    <col min="11246" max="11246" width="16.8984375" style="191" customWidth="1"/>
    <col min="11247" max="11488" width="9.09765625" style="191"/>
    <col min="11489" max="11489" width="49" style="191" customWidth="1"/>
    <col min="11490" max="11490" width="8" style="191" customWidth="1"/>
    <col min="11491" max="11491" width="0.8984375" style="191" customWidth="1"/>
    <col min="11492" max="11492" width="15" style="191" customWidth="1"/>
    <col min="11493" max="11493" width="1.3984375" style="191" customWidth="1"/>
    <col min="11494" max="11494" width="16.69921875" style="191" bestFit="1" customWidth="1"/>
    <col min="11495" max="11495" width="1.3984375" style="191" customWidth="1"/>
    <col min="11496" max="11496" width="17.09765625" style="191" customWidth="1"/>
    <col min="11497" max="11497" width="1.3984375" style="191" customWidth="1"/>
    <col min="11498" max="11498" width="15.8984375" style="191" customWidth="1"/>
    <col min="11499" max="11499" width="1.3984375" style="191" customWidth="1"/>
    <col min="11500" max="11500" width="18.09765625" style="191" bestFit="1" customWidth="1"/>
    <col min="11501" max="11501" width="17.3984375" style="191" bestFit="1" customWidth="1"/>
    <col min="11502" max="11502" width="16.8984375" style="191" customWidth="1"/>
    <col min="11503" max="11744" width="9.09765625" style="191"/>
    <col min="11745" max="11745" width="49" style="191" customWidth="1"/>
    <col min="11746" max="11746" width="8" style="191" customWidth="1"/>
    <col min="11747" max="11747" width="0.8984375" style="191" customWidth="1"/>
    <col min="11748" max="11748" width="15" style="191" customWidth="1"/>
    <col min="11749" max="11749" width="1.3984375" style="191" customWidth="1"/>
    <col min="11750" max="11750" width="16.69921875" style="191" bestFit="1" customWidth="1"/>
    <col min="11751" max="11751" width="1.3984375" style="191" customWidth="1"/>
    <col min="11752" max="11752" width="17.09765625" style="191" customWidth="1"/>
    <col min="11753" max="11753" width="1.3984375" style="191" customWidth="1"/>
    <col min="11754" max="11754" width="15.8984375" style="191" customWidth="1"/>
    <col min="11755" max="11755" width="1.3984375" style="191" customWidth="1"/>
    <col min="11756" max="11756" width="18.09765625" style="191" bestFit="1" customWidth="1"/>
    <col min="11757" max="11757" width="17.3984375" style="191" bestFit="1" customWidth="1"/>
    <col min="11758" max="11758" width="16.8984375" style="191" customWidth="1"/>
    <col min="11759" max="12000" width="9.09765625" style="191"/>
    <col min="12001" max="12001" width="49" style="191" customWidth="1"/>
    <col min="12002" max="12002" width="8" style="191" customWidth="1"/>
    <col min="12003" max="12003" width="0.8984375" style="191" customWidth="1"/>
    <col min="12004" max="12004" width="15" style="191" customWidth="1"/>
    <col min="12005" max="12005" width="1.3984375" style="191" customWidth="1"/>
    <col min="12006" max="12006" width="16.69921875" style="191" bestFit="1" customWidth="1"/>
    <col min="12007" max="12007" width="1.3984375" style="191" customWidth="1"/>
    <col min="12008" max="12008" width="17.09765625" style="191" customWidth="1"/>
    <col min="12009" max="12009" width="1.3984375" style="191" customWidth="1"/>
    <col min="12010" max="12010" width="15.8984375" style="191" customWidth="1"/>
    <col min="12011" max="12011" width="1.3984375" style="191" customWidth="1"/>
    <col min="12012" max="12012" width="18.09765625" style="191" bestFit="1" customWidth="1"/>
    <col min="12013" max="12013" width="17.3984375" style="191" bestFit="1" customWidth="1"/>
    <col min="12014" max="12014" width="16.8984375" style="191" customWidth="1"/>
    <col min="12015" max="12256" width="9.09765625" style="191"/>
    <col min="12257" max="12257" width="49" style="191" customWidth="1"/>
    <col min="12258" max="12258" width="8" style="191" customWidth="1"/>
    <col min="12259" max="12259" width="0.8984375" style="191" customWidth="1"/>
    <col min="12260" max="12260" width="15" style="191" customWidth="1"/>
    <col min="12261" max="12261" width="1.3984375" style="191" customWidth="1"/>
    <col min="12262" max="12262" width="16.69921875" style="191" bestFit="1" customWidth="1"/>
    <col min="12263" max="12263" width="1.3984375" style="191" customWidth="1"/>
    <col min="12264" max="12264" width="17.09765625" style="191" customWidth="1"/>
    <col min="12265" max="12265" width="1.3984375" style="191" customWidth="1"/>
    <col min="12266" max="12266" width="15.8984375" style="191" customWidth="1"/>
    <col min="12267" max="12267" width="1.3984375" style="191" customWidth="1"/>
    <col min="12268" max="12268" width="18.09765625" style="191" bestFit="1" customWidth="1"/>
    <col min="12269" max="12269" width="17.3984375" style="191" bestFit="1" customWidth="1"/>
    <col min="12270" max="12270" width="16.8984375" style="191" customWidth="1"/>
    <col min="12271" max="12512" width="9.09765625" style="191"/>
    <col min="12513" max="12513" width="49" style="191" customWidth="1"/>
    <col min="12514" max="12514" width="8" style="191" customWidth="1"/>
    <col min="12515" max="12515" width="0.8984375" style="191" customWidth="1"/>
    <col min="12516" max="12516" width="15" style="191" customWidth="1"/>
    <col min="12517" max="12517" width="1.3984375" style="191" customWidth="1"/>
    <col min="12518" max="12518" width="16.69921875" style="191" bestFit="1" customWidth="1"/>
    <col min="12519" max="12519" width="1.3984375" style="191" customWidth="1"/>
    <col min="12520" max="12520" width="17.09765625" style="191" customWidth="1"/>
    <col min="12521" max="12521" width="1.3984375" style="191" customWidth="1"/>
    <col min="12522" max="12522" width="15.8984375" style="191" customWidth="1"/>
    <col min="12523" max="12523" width="1.3984375" style="191" customWidth="1"/>
    <col min="12524" max="12524" width="18.09765625" style="191" bestFit="1" customWidth="1"/>
    <col min="12525" max="12525" width="17.3984375" style="191" bestFit="1" customWidth="1"/>
    <col min="12526" max="12526" width="16.8984375" style="191" customWidth="1"/>
    <col min="12527" max="12768" width="9.09765625" style="191"/>
    <col min="12769" max="12769" width="49" style="191" customWidth="1"/>
    <col min="12770" max="12770" width="8" style="191" customWidth="1"/>
    <col min="12771" max="12771" width="0.8984375" style="191" customWidth="1"/>
    <col min="12772" max="12772" width="15" style="191" customWidth="1"/>
    <col min="12773" max="12773" width="1.3984375" style="191" customWidth="1"/>
    <col min="12774" max="12774" width="16.69921875" style="191" bestFit="1" customWidth="1"/>
    <col min="12775" max="12775" width="1.3984375" style="191" customWidth="1"/>
    <col min="12776" max="12776" width="17.09765625" style="191" customWidth="1"/>
    <col min="12777" max="12777" width="1.3984375" style="191" customWidth="1"/>
    <col min="12778" max="12778" width="15.8984375" style="191" customWidth="1"/>
    <col min="12779" max="12779" width="1.3984375" style="191" customWidth="1"/>
    <col min="12780" max="12780" width="18.09765625" style="191" bestFit="1" customWidth="1"/>
    <col min="12781" max="12781" width="17.3984375" style="191" bestFit="1" customWidth="1"/>
    <col min="12782" max="12782" width="16.8984375" style="191" customWidth="1"/>
    <col min="12783" max="13024" width="9.09765625" style="191"/>
    <col min="13025" max="13025" width="49" style="191" customWidth="1"/>
    <col min="13026" max="13026" width="8" style="191" customWidth="1"/>
    <col min="13027" max="13027" width="0.8984375" style="191" customWidth="1"/>
    <col min="13028" max="13028" width="15" style="191" customWidth="1"/>
    <col min="13029" max="13029" width="1.3984375" style="191" customWidth="1"/>
    <col min="13030" max="13030" width="16.69921875" style="191" bestFit="1" customWidth="1"/>
    <col min="13031" max="13031" width="1.3984375" style="191" customWidth="1"/>
    <col min="13032" max="13032" width="17.09765625" style="191" customWidth="1"/>
    <col min="13033" max="13033" width="1.3984375" style="191" customWidth="1"/>
    <col min="13034" max="13034" width="15.8984375" style="191" customWidth="1"/>
    <col min="13035" max="13035" width="1.3984375" style="191" customWidth="1"/>
    <col min="13036" max="13036" width="18.09765625" style="191" bestFit="1" customWidth="1"/>
    <col min="13037" max="13037" width="17.3984375" style="191" bestFit="1" customWidth="1"/>
    <col min="13038" max="13038" width="16.8984375" style="191" customWidth="1"/>
    <col min="13039" max="13280" width="9.09765625" style="191"/>
    <col min="13281" max="13281" width="49" style="191" customWidth="1"/>
    <col min="13282" max="13282" width="8" style="191" customWidth="1"/>
    <col min="13283" max="13283" width="0.8984375" style="191" customWidth="1"/>
    <col min="13284" max="13284" width="15" style="191" customWidth="1"/>
    <col min="13285" max="13285" width="1.3984375" style="191" customWidth="1"/>
    <col min="13286" max="13286" width="16.69921875" style="191" bestFit="1" customWidth="1"/>
    <col min="13287" max="13287" width="1.3984375" style="191" customWidth="1"/>
    <col min="13288" max="13288" width="17.09765625" style="191" customWidth="1"/>
    <col min="13289" max="13289" width="1.3984375" style="191" customWidth="1"/>
    <col min="13290" max="13290" width="15.8984375" style="191" customWidth="1"/>
    <col min="13291" max="13291" width="1.3984375" style="191" customWidth="1"/>
    <col min="13292" max="13292" width="18.09765625" style="191" bestFit="1" customWidth="1"/>
    <col min="13293" max="13293" width="17.3984375" style="191" bestFit="1" customWidth="1"/>
    <col min="13294" max="13294" width="16.8984375" style="191" customWidth="1"/>
    <col min="13295" max="13536" width="9.09765625" style="191"/>
    <col min="13537" max="13537" width="49" style="191" customWidth="1"/>
    <col min="13538" max="13538" width="8" style="191" customWidth="1"/>
    <col min="13539" max="13539" width="0.8984375" style="191" customWidth="1"/>
    <col min="13540" max="13540" width="15" style="191" customWidth="1"/>
    <col min="13541" max="13541" width="1.3984375" style="191" customWidth="1"/>
    <col min="13542" max="13542" width="16.69921875" style="191" bestFit="1" customWidth="1"/>
    <col min="13543" max="13543" width="1.3984375" style="191" customWidth="1"/>
    <col min="13544" max="13544" width="17.09765625" style="191" customWidth="1"/>
    <col min="13545" max="13545" width="1.3984375" style="191" customWidth="1"/>
    <col min="13546" max="13546" width="15.8984375" style="191" customWidth="1"/>
    <col min="13547" max="13547" width="1.3984375" style="191" customWidth="1"/>
    <col min="13548" max="13548" width="18.09765625" style="191" bestFit="1" customWidth="1"/>
    <col min="13549" max="13549" width="17.3984375" style="191" bestFit="1" customWidth="1"/>
    <col min="13550" max="13550" width="16.8984375" style="191" customWidth="1"/>
    <col min="13551" max="13792" width="9.09765625" style="191"/>
    <col min="13793" max="13793" width="49" style="191" customWidth="1"/>
    <col min="13794" max="13794" width="8" style="191" customWidth="1"/>
    <col min="13795" max="13795" width="0.8984375" style="191" customWidth="1"/>
    <col min="13796" max="13796" width="15" style="191" customWidth="1"/>
    <col min="13797" max="13797" width="1.3984375" style="191" customWidth="1"/>
    <col min="13798" max="13798" width="16.69921875" style="191" bestFit="1" customWidth="1"/>
    <col min="13799" max="13799" width="1.3984375" style="191" customWidth="1"/>
    <col min="13800" max="13800" width="17.09765625" style="191" customWidth="1"/>
    <col min="13801" max="13801" width="1.3984375" style="191" customWidth="1"/>
    <col min="13802" max="13802" width="15.8984375" style="191" customWidth="1"/>
    <col min="13803" max="13803" width="1.3984375" style="191" customWidth="1"/>
    <col min="13804" max="13804" width="18.09765625" style="191" bestFit="1" customWidth="1"/>
    <col min="13805" max="13805" width="17.3984375" style="191" bestFit="1" customWidth="1"/>
    <col min="13806" max="13806" width="16.8984375" style="191" customWidth="1"/>
    <col min="13807" max="14048" width="9.09765625" style="191"/>
    <col min="14049" max="14049" width="49" style="191" customWidth="1"/>
    <col min="14050" max="14050" width="8" style="191" customWidth="1"/>
    <col min="14051" max="14051" width="0.8984375" style="191" customWidth="1"/>
    <col min="14052" max="14052" width="15" style="191" customWidth="1"/>
    <col min="14053" max="14053" width="1.3984375" style="191" customWidth="1"/>
    <col min="14054" max="14054" width="16.69921875" style="191" bestFit="1" customWidth="1"/>
    <col min="14055" max="14055" width="1.3984375" style="191" customWidth="1"/>
    <col min="14056" max="14056" width="17.09765625" style="191" customWidth="1"/>
    <col min="14057" max="14057" width="1.3984375" style="191" customWidth="1"/>
    <col min="14058" max="14058" width="15.8984375" style="191" customWidth="1"/>
    <col min="14059" max="14059" width="1.3984375" style="191" customWidth="1"/>
    <col min="14060" max="14060" width="18.09765625" style="191" bestFit="1" customWidth="1"/>
    <col min="14061" max="14061" width="17.3984375" style="191" bestFit="1" customWidth="1"/>
    <col min="14062" max="14062" width="16.8984375" style="191" customWidth="1"/>
    <col min="14063" max="14304" width="9.09765625" style="191"/>
    <col min="14305" max="14305" width="49" style="191" customWidth="1"/>
    <col min="14306" max="14306" width="8" style="191" customWidth="1"/>
    <col min="14307" max="14307" width="0.8984375" style="191" customWidth="1"/>
    <col min="14308" max="14308" width="15" style="191" customWidth="1"/>
    <col min="14309" max="14309" width="1.3984375" style="191" customWidth="1"/>
    <col min="14310" max="14310" width="16.69921875" style="191" bestFit="1" customWidth="1"/>
    <col min="14311" max="14311" width="1.3984375" style="191" customWidth="1"/>
    <col min="14312" max="14312" width="17.09765625" style="191" customWidth="1"/>
    <col min="14313" max="14313" width="1.3984375" style="191" customWidth="1"/>
    <col min="14314" max="14314" width="15.8984375" style="191" customWidth="1"/>
    <col min="14315" max="14315" width="1.3984375" style="191" customWidth="1"/>
    <col min="14316" max="14316" width="18.09765625" style="191" bestFit="1" customWidth="1"/>
    <col min="14317" max="14317" width="17.3984375" style="191" bestFit="1" customWidth="1"/>
    <col min="14318" max="14318" width="16.8984375" style="191" customWidth="1"/>
    <col min="14319" max="14560" width="9.09765625" style="191"/>
    <col min="14561" max="14561" width="49" style="191" customWidth="1"/>
    <col min="14562" max="14562" width="8" style="191" customWidth="1"/>
    <col min="14563" max="14563" width="0.8984375" style="191" customWidth="1"/>
    <col min="14564" max="14564" width="15" style="191" customWidth="1"/>
    <col min="14565" max="14565" width="1.3984375" style="191" customWidth="1"/>
    <col min="14566" max="14566" width="16.69921875" style="191" bestFit="1" customWidth="1"/>
    <col min="14567" max="14567" width="1.3984375" style="191" customWidth="1"/>
    <col min="14568" max="14568" width="17.09765625" style="191" customWidth="1"/>
    <col min="14569" max="14569" width="1.3984375" style="191" customWidth="1"/>
    <col min="14570" max="14570" width="15.8984375" style="191" customWidth="1"/>
    <col min="14571" max="14571" width="1.3984375" style="191" customWidth="1"/>
    <col min="14572" max="14572" width="18.09765625" style="191" bestFit="1" customWidth="1"/>
    <col min="14573" max="14573" width="17.3984375" style="191" bestFit="1" customWidth="1"/>
    <col min="14574" max="14574" width="16.8984375" style="191" customWidth="1"/>
    <col min="14575" max="14816" width="9.09765625" style="191"/>
    <col min="14817" max="14817" width="49" style="191" customWidth="1"/>
    <col min="14818" max="14818" width="8" style="191" customWidth="1"/>
    <col min="14819" max="14819" width="0.8984375" style="191" customWidth="1"/>
    <col min="14820" max="14820" width="15" style="191" customWidth="1"/>
    <col min="14821" max="14821" width="1.3984375" style="191" customWidth="1"/>
    <col min="14822" max="14822" width="16.69921875" style="191" bestFit="1" customWidth="1"/>
    <col min="14823" max="14823" width="1.3984375" style="191" customWidth="1"/>
    <col min="14824" max="14824" width="17.09765625" style="191" customWidth="1"/>
    <col min="14825" max="14825" width="1.3984375" style="191" customWidth="1"/>
    <col min="14826" max="14826" width="15.8984375" style="191" customWidth="1"/>
    <col min="14827" max="14827" width="1.3984375" style="191" customWidth="1"/>
    <col min="14828" max="14828" width="18.09765625" style="191" bestFit="1" customWidth="1"/>
    <col min="14829" max="14829" width="17.3984375" style="191" bestFit="1" customWidth="1"/>
    <col min="14830" max="14830" width="16.8984375" style="191" customWidth="1"/>
    <col min="14831" max="15072" width="9.09765625" style="191"/>
    <col min="15073" max="15073" width="49" style="191" customWidth="1"/>
    <col min="15074" max="15074" width="8" style="191" customWidth="1"/>
    <col min="15075" max="15075" width="0.8984375" style="191" customWidth="1"/>
    <col min="15076" max="15076" width="15" style="191" customWidth="1"/>
    <col min="15077" max="15077" width="1.3984375" style="191" customWidth="1"/>
    <col min="15078" max="15078" width="16.69921875" style="191" bestFit="1" customWidth="1"/>
    <col min="15079" max="15079" width="1.3984375" style="191" customWidth="1"/>
    <col min="15080" max="15080" width="17.09765625" style="191" customWidth="1"/>
    <col min="15081" max="15081" width="1.3984375" style="191" customWidth="1"/>
    <col min="15082" max="15082" width="15.8984375" style="191" customWidth="1"/>
    <col min="15083" max="15083" width="1.3984375" style="191" customWidth="1"/>
    <col min="15084" max="15084" width="18.09765625" style="191" bestFit="1" customWidth="1"/>
    <col min="15085" max="15085" width="17.3984375" style="191" bestFit="1" customWidth="1"/>
    <col min="15086" max="15086" width="16.8984375" style="191" customWidth="1"/>
    <col min="15087" max="15328" width="9.09765625" style="191"/>
    <col min="15329" max="15329" width="49" style="191" customWidth="1"/>
    <col min="15330" max="15330" width="8" style="191" customWidth="1"/>
    <col min="15331" max="15331" width="0.8984375" style="191" customWidth="1"/>
    <col min="15332" max="15332" width="15" style="191" customWidth="1"/>
    <col min="15333" max="15333" width="1.3984375" style="191" customWidth="1"/>
    <col min="15334" max="15334" width="16.69921875" style="191" bestFit="1" customWidth="1"/>
    <col min="15335" max="15335" width="1.3984375" style="191" customWidth="1"/>
    <col min="15336" max="15336" width="17.09765625" style="191" customWidth="1"/>
    <col min="15337" max="15337" width="1.3984375" style="191" customWidth="1"/>
    <col min="15338" max="15338" width="15.8984375" style="191" customWidth="1"/>
    <col min="15339" max="15339" width="1.3984375" style="191" customWidth="1"/>
    <col min="15340" max="15340" width="18.09765625" style="191" bestFit="1" customWidth="1"/>
    <col min="15341" max="15341" width="17.3984375" style="191" bestFit="1" customWidth="1"/>
    <col min="15342" max="15342" width="16.8984375" style="191" customWidth="1"/>
    <col min="15343" max="15584" width="9.09765625" style="191"/>
    <col min="15585" max="15585" width="49" style="191" customWidth="1"/>
    <col min="15586" max="15586" width="8" style="191" customWidth="1"/>
    <col min="15587" max="15587" width="0.8984375" style="191" customWidth="1"/>
    <col min="15588" max="15588" width="15" style="191" customWidth="1"/>
    <col min="15589" max="15589" width="1.3984375" style="191" customWidth="1"/>
    <col min="15590" max="15590" width="16.69921875" style="191" bestFit="1" customWidth="1"/>
    <col min="15591" max="15591" width="1.3984375" style="191" customWidth="1"/>
    <col min="15592" max="15592" width="17.09765625" style="191" customWidth="1"/>
    <col min="15593" max="15593" width="1.3984375" style="191" customWidth="1"/>
    <col min="15594" max="15594" width="15.8984375" style="191" customWidth="1"/>
    <col min="15595" max="15595" width="1.3984375" style="191" customWidth="1"/>
    <col min="15596" max="15596" width="18.09765625" style="191" bestFit="1" customWidth="1"/>
    <col min="15597" max="15597" width="17.3984375" style="191" bestFit="1" customWidth="1"/>
    <col min="15598" max="15598" width="16.8984375" style="191" customWidth="1"/>
    <col min="15599" max="15840" width="9.09765625" style="191"/>
    <col min="15841" max="15841" width="49" style="191" customWidth="1"/>
    <col min="15842" max="15842" width="8" style="191" customWidth="1"/>
    <col min="15843" max="15843" width="0.8984375" style="191" customWidth="1"/>
    <col min="15844" max="15844" width="15" style="191" customWidth="1"/>
    <col min="15845" max="15845" width="1.3984375" style="191" customWidth="1"/>
    <col min="15846" max="15846" width="16.69921875" style="191" bestFit="1" customWidth="1"/>
    <col min="15847" max="15847" width="1.3984375" style="191" customWidth="1"/>
    <col min="15848" max="15848" width="17.09765625" style="191" customWidth="1"/>
    <col min="15849" max="15849" width="1.3984375" style="191" customWidth="1"/>
    <col min="15850" max="15850" width="15.8984375" style="191" customWidth="1"/>
    <col min="15851" max="15851" width="1.3984375" style="191" customWidth="1"/>
    <col min="15852" max="15852" width="18.09765625" style="191" bestFit="1" customWidth="1"/>
    <col min="15853" max="15853" width="17.3984375" style="191" bestFit="1" customWidth="1"/>
    <col min="15854" max="15854" width="16.8984375" style="191" customWidth="1"/>
    <col min="15855" max="16096" width="9.09765625" style="191"/>
    <col min="16097" max="16097" width="49" style="191" customWidth="1"/>
    <col min="16098" max="16098" width="8" style="191" customWidth="1"/>
    <col min="16099" max="16099" width="0.8984375" style="191" customWidth="1"/>
    <col min="16100" max="16100" width="15" style="191" customWidth="1"/>
    <col min="16101" max="16101" width="1.3984375" style="191" customWidth="1"/>
    <col min="16102" max="16102" width="16.69921875" style="191" bestFit="1" customWidth="1"/>
    <col min="16103" max="16103" width="1.3984375" style="191" customWidth="1"/>
    <col min="16104" max="16104" width="17.09765625" style="191" customWidth="1"/>
    <col min="16105" max="16105" width="1.3984375" style="191" customWidth="1"/>
    <col min="16106" max="16106" width="15.8984375" style="191" customWidth="1"/>
    <col min="16107" max="16107" width="1.3984375" style="191" customWidth="1"/>
    <col min="16108" max="16108" width="18.09765625" style="191" bestFit="1" customWidth="1"/>
    <col min="16109" max="16109" width="17.3984375" style="191" bestFit="1" customWidth="1"/>
    <col min="16110" max="16110" width="16.8984375" style="191" customWidth="1"/>
    <col min="16111" max="16384" width="9.09765625" style="191"/>
  </cols>
  <sheetData>
    <row r="1" spans="1:11" s="189" customFormat="1" ht="22" customHeight="1">
      <c r="A1" s="292" t="str">
        <f>'[7]SE 12-13 (Seperate)'!A1</f>
        <v>บริษัท สากล เอนเนอยี จำกัด (มหาชน) และบริษัทย่อย</v>
      </c>
      <c r="B1" s="292"/>
      <c r="H1" s="190"/>
      <c r="I1" s="190"/>
      <c r="J1" s="190"/>
    </row>
    <row r="2" spans="1:11" s="189" customFormat="1" ht="22" customHeight="1">
      <c r="A2" s="208" t="s">
        <v>166</v>
      </c>
      <c r="B2" s="209"/>
    </row>
    <row r="3" spans="1:11" ht="22" customHeight="1">
      <c r="A3" s="210"/>
      <c r="B3" s="211"/>
    </row>
    <row r="4" spans="1:11" ht="22" customHeight="1">
      <c r="A4" s="211"/>
      <c r="B4" s="212"/>
      <c r="C4" s="192"/>
      <c r="D4" s="279" t="s">
        <v>74</v>
      </c>
      <c r="E4" s="279"/>
      <c r="F4" s="279"/>
      <c r="G4" s="68"/>
      <c r="H4" s="279" t="s">
        <v>3</v>
      </c>
      <c r="I4" s="279"/>
      <c r="J4" s="279"/>
    </row>
    <row r="5" spans="1:11" ht="22" customHeight="1">
      <c r="A5" s="211"/>
      <c r="B5" s="212"/>
      <c r="C5" s="192"/>
      <c r="D5" s="294" t="s">
        <v>233</v>
      </c>
      <c r="E5" s="295"/>
      <c r="F5" s="295"/>
      <c r="G5" s="31"/>
      <c r="H5" s="294" t="s">
        <v>233</v>
      </c>
      <c r="I5" s="295"/>
      <c r="J5" s="295"/>
    </row>
    <row r="6" spans="1:11" ht="22" customHeight="1">
      <c r="A6" s="211"/>
      <c r="B6" s="212"/>
      <c r="C6" s="192"/>
      <c r="D6" s="294" t="s">
        <v>234</v>
      </c>
      <c r="E6" s="295"/>
      <c r="F6" s="295"/>
      <c r="G6" s="31"/>
      <c r="H6" s="294" t="s">
        <v>234</v>
      </c>
      <c r="I6" s="295"/>
      <c r="J6" s="295"/>
    </row>
    <row r="7" spans="1:11" ht="20" customHeight="1">
      <c r="A7" s="213"/>
      <c r="B7" s="214"/>
      <c r="C7" s="192"/>
      <c r="D7" s="187">
        <v>2565</v>
      </c>
      <c r="E7" s="188"/>
      <c r="F7" s="187">
        <v>2564</v>
      </c>
      <c r="G7" s="31"/>
      <c r="H7" s="187">
        <v>2565</v>
      </c>
      <c r="I7" s="188"/>
      <c r="J7" s="187">
        <v>2564</v>
      </c>
    </row>
    <row r="8" spans="1:11" ht="22" customHeight="1">
      <c r="A8" s="213"/>
      <c r="B8" s="212"/>
      <c r="C8" s="192"/>
      <c r="D8" s="293" t="s">
        <v>8</v>
      </c>
      <c r="E8" s="293"/>
      <c r="F8" s="293"/>
      <c r="G8" s="293"/>
      <c r="H8" s="293"/>
      <c r="I8" s="293"/>
      <c r="J8" s="293"/>
    </row>
    <row r="9" spans="1:11" ht="22" customHeight="1">
      <c r="A9" s="215" t="s">
        <v>167</v>
      </c>
      <c r="B9" s="216"/>
      <c r="C9" s="193"/>
      <c r="D9" s="194"/>
      <c r="E9" s="193"/>
      <c r="F9" s="194"/>
      <c r="G9" s="193"/>
      <c r="H9" s="193"/>
      <c r="I9" s="193"/>
      <c r="J9" s="193"/>
    </row>
    <row r="10" spans="1:11" ht="22" customHeight="1">
      <c r="A10" s="217" t="s">
        <v>103</v>
      </c>
      <c r="B10" s="212"/>
      <c r="D10" s="233">
        <f>'2'!D83</f>
        <v>12549</v>
      </c>
      <c r="E10" s="193"/>
      <c r="F10" s="233">
        <f>'2'!F83</f>
        <v>26130</v>
      </c>
      <c r="G10" s="193"/>
      <c r="H10" s="233">
        <f>'2'!H83</f>
        <v>20118</v>
      </c>
      <c r="I10" s="193"/>
      <c r="J10" s="233">
        <f>'2'!J83</f>
        <v>-76</v>
      </c>
    </row>
    <row r="11" spans="1:11" ht="22" customHeight="1">
      <c r="A11" s="218" t="s">
        <v>168</v>
      </c>
      <c r="B11" s="212"/>
      <c r="D11" s="35"/>
      <c r="E11" s="35"/>
      <c r="F11" s="35"/>
      <c r="G11" s="35"/>
      <c r="H11" s="35"/>
      <c r="I11" s="35"/>
      <c r="J11" s="35"/>
      <c r="K11" s="195"/>
    </row>
    <row r="12" spans="1:11" ht="22" customHeight="1">
      <c r="A12" s="219" t="s">
        <v>102</v>
      </c>
      <c r="B12" s="214"/>
      <c r="D12" s="35">
        <f>-'2'!D82</f>
        <v>-9413</v>
      </c>
      <c r="E12" s="35"/>
      <c r="F12" s="35">
        <f>-'2'!F82</f>
        <v>-1663</v>
      </c>
      <c r="G12" s="35"/>
      <c r="H12" s="35">
        <f>-'2'!H82</f>
        <v>-7964</v>
      </c>
      <c r="I12" s="35"/>
      <c r="J12" s="35">
        <f>-'2'!J82</f>
        <v>-322</v>
      </c>
    </row>
    <row r="13" spans="1:11" ht="22" customHeight="1">
      <c r="A13" s="220" t="s">
        <v>88</v>
      </c>
      <c r="B13" s="214"/>
      <c r="D13" s="35">
        <f>-'2'!D79</f>
        <v>30400</v>
      </c>
      <c r="E13" s="35"/>
      <c r="F13" s="35">
        <f>-'2'!F79</f>
        <v>19020</v>
      </c>
      <c r="G13" s="35"/>
      <c r="H13" s="35">
        <f>-'2'!H79</f>
        <v>15782</v>
      </c>
      <c r="I13" s="35"/>
      <c r="J13" s="35">
        <f>-'2'!J79</f>
        <v>6853</v>
      </c>
      <c r="K13" s="195"/>
    </row>
    <row r="14" spans="1:11" ht="22" customHeight="1">
      <c r="A14" s="211" t="s">
        <v>169</v>
      </c>
      <c r="B14" s="214"/>
      <c r="D14" s="35">
        <v>57099</v>
      </c>
      <c r="E14" s="35"/>
      <c r="F14" s="35">
        <v>55621</v>
      </c>
      <c r="G14" s="35"/>
      <c r="H14" s="35">
        <v>12892</v>
      </c>
      <c r="I14" s="35"/>
      <c r="J14" s="35">
        <v>9867</v>
      </c>
      <c r="K14" s="195"/>
    </row>
    <row r="15" spans="1:11" ht="22" customHeight="1">
      <c r="A15" s="221" t="s">
        <v>170</v>
      </c>
      <c r="B15" s="214"/>
      <c r="D15" s="35">
        <v>0</v>
      </c>
      <c r="E15" s="35"/>
      <c r="F15" s="35">
        <v>-898</v>
      </c>
      <c r="G15" s="35"/>
      <c r="H15" s="35">
        <v>0</v>
      </c>
      <c r="I15" s="35"/>
      <c r="J15" s="35">
        <v>-887</v>
      </c>
      <c r="K15" s="195"/>
    </row>
    <row r="16" spans="1:11" ht="22" customHeight="1">
      <c r="A16" s="221" t="s">
        <v>216</v>
      </c>
      <c r="B16" s="214"/>
      <c r="D16" s="11">
        <v>-1030</v>
      </c>
      <c r="E16" s="35"/>
      <c r="F16" s="11">
        <v>2144</v>
      </c>
      <c r="G16" s="35"/>
      <c r="H16" s="35">
        <v>-1255</v>
      </c>
      <c r="I16" s="35"/>
      <c r="J16" s="35">
        <v>339</v>
      </c>
      <c r="K16" s="195"/>
    </row>
    <row r="17" spans="1:11" ht="22" customHeight="1">
      <c r="A17" s="221" t="s">
        <v>171</v>
      </c>
      <c r="B17" s="214"/>
      <c r="D17" s="11">
        <v>-544</v>
      </c>
      <c r="E17" s="35"/>
      <c r="F17" s="11">
        <v>2918</v>
      </c>
      <c r="G17" s="35"/>
      <c r="H17" s="35">
        <v>-1928</v>
      </c>
      <c r="I17" s="35"/>
      <c r="J17" s="35">
        <v>4476</v>
      </c>
      <c r="K17" s="195"/>
    </row>
    <row r="18" spans="1:11" ht="22" customHeight="1">
      <c r="A18" s="264" t="s">
        <v>235</v>
      </c>
      <c r="B18" s="214"/>
      <c r="D18" s="11">
        <v>-5</v>
      </c>
      <c r="E18" s="35"/>
      <c r="F18" s="35">
        <v>0</v>
      </c>
      <c r="G18" s="35"/>
      <c r="H18" s="35">
        <v>0</v>
      </c>
      <c r="I18" s="35"/>
      <c r="J18" s="35">
        <v>0</v>
      </c>
      <c r="K18" s="195"/>
    </row>
    <row r="19" spans="1:11" ht="22" customHeight="1">
      <c r="A19" s="219" t="s">
        <v>172</v>
      </c>
      <c r="B19" s="214"/>
      <c r="D19" s="35">
        <v>482</v>
      </c>
      <c r="E19" s="35"/>
      <c r="F19" s="35">
        <v>2796</v>
      </c>
      <c r="G19" s="35"/>
      <c r="H19" s="35">
        <v>161</v>
      </c>
      <c r="I19" s="35"/>
      <c r="J19" s="35">
        <v>2337</v>
      </c>
      <c r="K19" s="195"/>
    </row>
    <row r="20" spans="1:11" ht="22" customHeight="1">
      <c r="A20" s="222" t="s">
        <v>80</v>
      </c>
      <c r="B20" s="214"/>
      <c r="D20" s="35">
        <v>0</v>
      </c>
      <c r="E20" s="35"/>
      <c r="F20" s="35">
        <v>-13357</v>
      </c>
      <c r="G20" s="35"/>
      <c r="H20" s="35">
        <v>0</v>
      </c>
      <c r="I20" s="35"/>
      <c r="J20" s="35">
        <v>0</v>
      </c>
      <c r="K20" s="195"/>
    </row>
    <row r="21" spans="1:11" ht="22" customHeight="1">
      <c r="A21" s="222" t="s">
        <v>173</v>
      </c>
      <c r="B21" s="214"/>
      <c r="D21" s="35">
        <v>-14059</v>
      </c>
      <c r="E21" s="35"/>
      <c r="F21" s="35">
        <v>0</v>
      </c>
      <c r="G21" s="35"/>
      <c r="H21" s="35">
        <v>-13908</v>
      </c>
      <c r="I21" s="35"/>
      <c r="J21" s="35">
        <v>0</v>
      </c>
      <c r="K21" s="195"/>
    </row>
    <row r="22" spans="1:11" ht="22" customHeight="1">
      <c r="A22" s="219" t="s">
        <v>174</v>
      </c>
      <c r="B22" s="214"/>
      <c r="D22" s="35">
        <v>-494</v>
      </c>
      <c r="E22" s="35"/>
      <c r="F22" s="35">
        <v>-1863</v>
      </c>
      <c r="G22" s="35"/>
      <c r="H22" s="35">
        <v>-14155</v>
      </c>
      <c r="I22" s="35"/>
      <c r="J22" s="35">
        <v>-15890</v>
      </c>
      <c r="K22" s="195"/>
    </row>
    <row r="23" spans="1:11" ht="22" customHeight="1">
      <c r="A23" s="211"/>
      <c r="B23" s="212"/>
      <c r="D23" s="234">
        <f>SUM(D10:D22)</f>
        <v>74985</v>
      </c>
      <c r="E23" s="194"/>
      <c r="F23" s="196">
        <f>SUM(F10:F22)</f>
        <v>90848</v>
      </c>
      <c r="G23" s="194"/>
      <c r="H23" s="196">
        <f>SUM(H10:H22)</f>
        <v>9743</v>
      </c>
      <c r="I23" s="194"/>
      <c r="J23" s="196">
        <f>SUM(J10:J22)</f>
        <v>6697</v>
      </c>
      <c r="K23" s="195"/>
    </row>
    <row r="24" spans="1:11" ht="22" customHeight="1">
      <c r="A24" s="218" t="s">
        <v>175</v>
      </c>
      <c r="B24" s="212"/>
      <c r="D24" s="233"/>
      <c r="E24" s="194"/>
      <c r="F24" s="194"/>
      <c r="G24" s="194"/>
      <c r="H24" s="194"/>
      <c r="I24" s="194"/>
      <c r="J24" s="194"/>
      <c r="K24" s="195"/>
    </row>
    <row r="25" spans="1:11" ht="22" customHeight="1">
      <c r="A25" s="211" t="s">
        <v>176</v>
      </c>
      <c r="B25" s="212"/>
      <c r="D25" s="35">
        <v>9458</v>
      </c>
      <c r="E25" s="194"/>
      <c r="F25" s="35">
        <v>9694</v>
      </c>
      <c r="G25" s="194"/>
      <c r="H25" s="11">
        <v>-1745</v>
      </c>
      <c r="I25" s="194"/>
      <c r="J25" s="11">
        <v>20539</v>
      </c>
      <c r="K25" s="195"/>
    </row>
    <row r="26" spans="1:11" ht="22" customHeight="1">
      <c r="A26" s="219" t="s">
        <v>177</v>
      </c>
      <c r="B26" s="212"/>
      <c r="D26" s="35">
        <v>9457</v>
      </c>
      <c r="E26" s="194"/>
      <c r="F26" s="35">
        <v>7124</v>
      </c>
      <c r="G26" s="194"/>
      <c r="H26" s="35">
        <v>-365</v>
      </c>
      <c r="I26" s="194"/>
      <c r="J26" s="35">
        <v>1350</v>
      </c>
      <c r="K26" s="195"/>
    </row>
    <row r="27" spans="1:11" ht="22" customHeight="1">
      <c r="A27" s="219" t="s">
        <v>15</v>
      </c>
      <c r="B27" s="212"/>
      <c r="D27" s="35">
        <v>40344</v>
      </c>
      <c r="E27" s="194"/>
      <c r="F27" s="35">
        <v>10615</v>
      </c>
      <c r="G27" s="194"/>
      <c r="H27" s="35">
        <v>40189</v>
      </c>
      <c r="I27" s="194"/>
      <c r="J27" s="35">
        <v>10386</v>
      </c>
      <c r="K27" s="195"/>
    </row>
    <row r="28" spans="1:11" ht="22" customHeight="1">
      <c r="A28" s="219" t="s">
        <v>20</v>
      </c>
      <c r="B28" s="212"/>
      <c r="D28" s="35">
        <v>2649</v>
      </c>
      <c r="E28" s="194"/>
      <c r="F28" s="35">
        <v>-1498</v>
      </c>
      <c r="G28" s="194"/>
      <c r="H28" s="35">
        <v>0</v>
      </c>
      <c r="I28" s="194"/>
      <c r="J28" s="35">
        <v>-485</v>
      </c>
      <c r="K28" s="195"/>
    </row>
    <row r="29" spans="1:11" ht="22" customHeight="1">
      <c r="A29" s="219" t="s">
        <v>178</v>
      </c>
      <c r="B29" s="212"/>
      <c r="D29" s="35">
        <v>470</v>
      </c>
      <c r="E29" s="194"/>
      <c r="F29" s="35">
        <v>-693</v>
      </c>
      <c r="G29" s="194"/>
      <c r="H29" s="35">
        <v>417</v>
      </c>
      <c r="I29" s="194"/>
      <c r="J29" s="35">
        <v>119</v>
      </c>
      <c r="K29" s="195"/>
    </row>
    <row r="30" spans="1:11" ht="22" hidden="1" customHeight="1">
      <c r="A30" s="219" t="s">
        <v>31</v>
      </c>
      <c r="B30" s="212"/>
      <c r="D30" s="35"/>
      <c r="E30" s="194"/>
      <c r="F30" s="232">
        <v>0</v>
      </c>
      <c r="G30" s="194"/>
      <c r="H30" s="11"/>
      <c r="I30" s="194"/>
      <c r="J30" s="238">
        <v>0</v>
      </c>
      <c r="K30" s="195"/>
    </row>
    <row r="31" spans="1:11" ht="22" customHeight="1">
      <c r="A31" s="211" t="s">
        <v>38</v>
      </c>
      <c r="B31" s="212"/>
      <c r="D31" s="11">
        <v>-9866</v>
      </c>
      <c r="E31" s="194"/>
      <c r="F31" s="11">
        <v>-5705</v>
      </c>
      <c r="G31" s="194"/>
      <c r="H31" s="11">
        <v>1021</v>
      </c>
      <c r="I31" s="194"/>
      <c r="J31" s="35">
        <v>-7893</v>
      </c>
      <c r="K31" s="195"/>
    </row>
    <row r="32" spans="1:11" ht="22" customHeight="1">
      <c r="A32" s="219" t="s">
        <v>179</v>
      </c>
      <c r="B32" s="212"/>
      <c r="D32" s="35">
        <v>11487</v>
      </c>
      <c r="E32" s="194"/>
      <c r="F32" s="35">
        <v>1560</v>
      </c>
      <c r="G32" s="194"/>
      <c r="H32" s="35">
        <v>1584</v>
      </c>
      <c r="I32" s="194"/>
      <c r="J32" s="35">
        <v>-495</v>
      </c>
      <c r="K32" s="195"/>
    </row>
    <row r="33" spans="1:11" ht="22" customHeight="1">
      <c r="A33" s="219" t="s">
        <v>180</v>
      </c>
      <c r="B33" s="212"/>
      <c r="D33" s="35">
        <v>0</v>
      </c>
      <c r="E33" s="194"/>
      <c r="F33" s="35">
        <v>-2183</v>
      </c>
      <c r="G33" s="194"/>
      <c r="H33" s="35">
        <v>0</v>
      </c>
      <c r="I33" s="194"/>
      <c r="J33" s="35">
        <v>-2183</v>
      </c>
      <c r="K33" s="195"/>
    </row>
    <row r="34" spans="1:11" ht="22" customHeight="1">
      <c r="A34" s="222" t="s">
        <v>181</v>
      </c>
      <c r="B34" s="212"/>
      <c r="D34" s="234">
        <f>SUM(D23:D33)</f>
        <v>138984</v>
      </c>
      <c r="E34" s="194"/>
      <c r="F34" s="196">
        <f>SUM(F23:G33)</f>
        <v>109762</v>
      </c>
      <c r="G34" s="194"/>
      <c r="H34" s="234">
        <f>SUM(H23:I33)</f>
        <v>50844</v>
      </c>
      <c r="I34" s="194"/>
      <c r="J34" s="196">
        <f>SUM(J23:J33)</f>
        <v>28035</v>
      </c>
      <c r="K34" s="195"/>
    </row>
    <row r="35" spans="1:11" ht="22" customHeight="1">
      <c r="A35" s="219" t="s">
        <v>182</v>
      </c>
      <c r="B35" s="212"/>
      <c r="D35" s="35">
        <v>-4271</v>
      </c>
      <c r="E35" s="194"/>
      <c r="F35" s="35">
        <v>-4477</v>
      </c>
      <c r="G35" s="194"/>
      <c r="H35" s="35">
        <v>-3306</v>
      </c>
      <c r="I35" s="194"/>
      <c r="J35" s="35">
        <v>-4004</v>
      </c>
      <c r="K35" s="195"/>
    </row>
    <row r="36" spans="1:11" ht="22" customHeight="1">
      <c r="A36" s="213" t="s">
        <v>183</v>
      </c>
      <c r="B36" s="212"/>
      <c r="D36" s="265">
        <f>SUM(D34:D35)</f>
        <v>134713</v>
      </c>
      <c r="E36" s="198"/>
      <c r="F36" s="197">
        <f>SUM(F34:F35)</f>
        <v>105285</v>
      </c>
      <c r="G36" s="198"/>
      <c r="H36" s="197">
        <f>SUM(H34:H35)</f>
        <v>47538</v>
      </c>
      <c r="I36" s="198"/>
      <c r="J36" s="197">
        <f>SUM(J34:J35)</f>
        <v>24031</v>
      </c>
      <c r="K36" s="195"/>
    </row>
    <row r="37" spans="1:11" ht="31" customHeight="1">
      <c r="A37" s="213"/>
      <c r="B37" s="212"/>
      <c r="D37" s="230"/>
      <c r="E37" s="198"/>
      <c r="F37" s="230"/>
      <c r="G37" s="198"/>
      <c r="H37" s="230"/>
      <c r="I37" s="198"/>
      <c r="J37" s="230"/>
      <c r="K37" s="195"/>
    </row>
    <row r="38" spans="1:11" ht="22" customHeight="1">
      <c r="A38" s="213"/>
      <c r="B38" s="211"/>
      <c r="D38" s="194"/>
      <c r="E38" s="194"/>
      <c r="F38" s="194"/>
      <c r="G38" s="194"/>
      <c r="H38" s="199"/>
      <c r="I38" s="194"/>
      <c r="J38" s="199"/>
      <c r="K38" s="195"/>
    </row>
    <row r="39" spans="1:11" s="189" customFormat="1" ht="22" customHeight="1">
      <c r="A39" s="292" t="str">
        <f>A1</f>
        <v>บริษัท สากล เอนเนอยี จำกัด (มหาชน) และบริษัทย่อย</v>
      </c>
      <c r="B39" s="292"/>
      <c r="D39" s="200"/>
      <c r="F39" s="200"/>
      <c r="H39" s="201"/>
      <c r="I39" s="190"/>
      <c r="J39" s="201"/>
      <c r="K39" s="202"/>
    </row>
    <row r="40" spans="1:11" s="189" customFormat="1" ht="22" customHeight="1">
      <c r="A40" s="208" t="s">
        <v>166</v>
      </c>
      <c r="B40" s="209"/>
      <c r="K40" s="202"/>
    </row>
    <row r="41" spans="1:11" ht="22" customHeight="1">
      <c r="A41" s="211"/>
      <c r="B41" s="211"/>
      <c r="K41" s="195"/>
    </row>
    <row r="42" spans="1:11" ht="22" customHeight="1">
      <c r="A42" s="211"/>
      <c r="B42" s="212"/>
      <c r="C42" s="192"/>
      <c r="D42" s="279" t="s">
        <v>74</v>
      </c>
      <c r="E42" s="279"/>
      <c r="F42" s="279"/>
      <c r="G42" s="68"/>
      <c r="H42" s="279" t="s">
        <v>3</v>
      </c>
      <c r="I42" s="279"/>
      <c r="J42" s="279"/>
      <c r="K42" s="195"/>
    </row>
    <row r="43" spans="1:11" ht="22" customHeight="1">
      <c r="A43" s="211"/>
      <c r="B43" s="212"/>
      <c r="C43" s="192"/>
      <c r="D43" s="294" t="s">
        <v>233</v>
      </c>
      <c r="E43" s="295"/>
      <c r="F43" s="295"/>
      <c r="G43" s="31"/>
      <c r="H43" s="294" t="s">
        <v>233</v>
      </c>
      <c r="I43" s="295"/>
      <c r="J43" s="295"/>
      <c r="K43" s="195"/>
    </row>
    <row r="44" spans="1:11" ht="22" customHeight="1">
      <c r="A44" s="213"/>
      <c r="B44" s="214"/>
      <c r="C44" s="192"/>
      <c r="D44" s="294" t="s">
        <v>234</v>
      </c>
      <c r="E44" s="295"/>
      <c r="F44" s="295"/>
      <c r="G44" s="31"/>
      <c r="H44" s="294" t="s">
        <v>234</v>
      </c>
      <c r="I44" s="295"/>
      <c r="J44" s="295"/>
      <c r="K44" s="195"/>
    </row>
    <row r="45" spans="1:11" ht="20" customHeight="1">
      <c r="A45" s="213"/>
      <c r="B45" s="214"/>
      <c r="C45" s="192"/>
      <c r="D45" s="187">
        <v>2565</v>
      </c>
      <c r="E45" s="188"/>
      <c r="F45" s="187">
        <v>2564</v>
      </c>
      <c r="G45" s="31"/>
      <c r="H45" s="187">
        <v>2565</v>
      </c>
      <c r="I45" s="188"/>
      <c r="J45" s="187">
        <v>2564</v>
      </c>
    </row>
    <row r="46" spans="1:11" ht="22" customHeight="1">
      <c r="A46" s="213"/>
      <c r="B46" s="212"/>
      <c r="C46" s="192"/>
      <c r="D46" s="293" t="s">
        <v>8</v>
      </c>
      <c r="E46" s="293"/>
      <c r="F46" s="293"/>
      <c r="G46" s="293"/>
      <c r="H46" s="293"/>
      <c r="I46" s="293"/>
      <c r="J46" s="293"/>
      <c r="K46" s="195"/>
    </row>
    <row r="47" spans="1:11" ht="22" customHeight="1">
      <c r="A47" s="215" t="s">
        <v>184</v>
      </c>
      <c r="B47" s="211"/>
      <c r="D47" s="194"/>
      <c r="E47" s="194"/>
      <c r="F47" s="194"/>
      <c r="G47" s="194"/>
      <c r="H47" s="194"/>
      <c r="I47" s="194"/>
      <c r="J47" s="194"/>
      <c r="K47" s="195"/>
    </row>
    <row r="48" spans="1:11" ht="22" customHeight="1">
      <c r="A48" s="223" t="s">
        <v>185</v>
      </c>
      <c r="B48" s="214"/>
      <c r="D48" s="35">
        <v>1428</v>
      </c>
      <c r="E48" s="35"/>
      <c r="F48" s="35">
        <v>-2532</v>
      </c>
      <c r="G48" s="35"/>
      <c r="H48" s="35">
        <v>0</v>
      </c>
      <c r="I48" s="35"/>
      <c r="J48" s="35">
        <v>0</v>
      </c>
      <c r="K48" s="195"/>
    </row>
    <row r="49" spans="1:11" ht="22" customHeight="1">
      <c r="A49" s="223" t="s">
        <v>186</v>
      </c>
      <c r="B49" s="214"/>
      <c r="D49" s="35">
        <v>0</v>
      </c>
      <c r="E49" s="35"/>
      <c r="F49" s="35">
        <v>10907</v>
      </c>
      <c r="G49" s="35"/>
      <c r="H49" s="35">
        <v>0</v>
      </c>
      <c r="I49" s="35"/>
      <c r="J49" s="35">
        <v>887</v>
      </c>
      <c r="K49" s="195"/>
    </row>
    <row r="50" spans="1:11" ht="22" customHeight="1">
      <c r="A50" s="264" t="s">
        <v>236</v>
      </c>
      <c r="B50" s="214"/>
      <c r="D50" s="35">
        <v>-30000</v>
      </c>
      <c r="E50" s="35"/>
      <c r="F50" s="35">
        <v>0</v>
      </c>
      <c r="G50" s="35"/>
      <c r="H50" s="35">
        <v>0</v>
      </c>
      <c r="I50" s="35"/>
      <c r="J50" s="35">
        <v>0</v>
      </c>
      <c r="K50" s="195"/>
    </row>
    <row r="51" spans="1:11" ht="22" customHeight="1">
      <c r="A51" s="223" t="s">
        <v>224</v>
      </c>
      <c r="B51" s="214"/>
      <c r="D51" s="35">
        <v>3000</v>
      </c>
      <c r="E51" s="35"/>
      <c r="F51" s="35">
        <v>1000</v>
      </c>
      <c r="G51" s="35"/>
      <c r="H51" s="35">
        <v>3000</v>
      </c>
      <c r="I51" s="35"/>
      <c r="J51" s="35">
        <v>1000</v>
      </c>
      <c r="K51" s="195"/>
    </row>
    <row r="52" spans="1:11" ht="22" customHeight="1">
      <c r="A52" s="237" t="s">
        <v>226</v>
      </c>
      <c r="B52" s="214"/>
      <c r="D52" s="35">
        <v>-7218</v>
      </c>
      <c r="E52" s="35"/>
      <c r="F52" s="35">
        <v>-43500</v>
      </c>
      <c r="G52" s="35"/>
      <c r="H52" s="35">
        <v>-177338</v>
      </c>
      <c r="I52" s="35"/>
      <c r="J52" s="35">
        <v>-43500</v>
      </c>
      <c r="K52" s="195"/>
    </row>
    <row r="53" spans="1:11" ht="22" customHeight="1">
      <c r="A53" s="223" t="s">
        <v>187</v>
      </c>
      <c r="B53" s="214"/>
      <c r="D53" s="35">
        <v>272</v>
      </c>
      <c r="E53" s="35"/>
      <c r="F53" s="35">
        <v>51510</v>
      </c>
      <c r="G53" s="35"/>
      <c r="H53" s="35">
        <v>63037</v>
      </c>
      <c r="I53" s="35"/>
      <c r="J53" s="35">
        <v>51000</v>
      </c>
      <c r="K53" s="195"/>
    </row>
    <row r="54" spans="1:11" ht="22" customHeight="1">
      <c r="A54" s="223" t="s">
        <v>188</v>
      </c>
      <c r="B54" s="214"/>
      <c r="D54" s="35">
        <v>-150</v>
      </c>
      <c r="E54" s="35"/>
      <c r="F54" s="35">
        <v>-75401</v>
      </c>
      <c r="G54" s="35"/>
      <c r="H54" s="35">
        <v>-133150</v>
      </c>
      <c r="I54" s="35"/>
      <c r="J54" s="35">
        <v>-89401</v>
      </c>
      <c r="K54" s="195"/>
    </row>
    <row r="55" spans="1:11" ht="22" customHeight="1">
      <c r="A55" s="223" t="s">
        <v>189</v>
      </c>
      <c r="B55" s="214"/>
      <c r="D55" s="35">
        <v>664</v>
      </c>
      <c r="E55" s="35"/>
      <c r="F55" s="35">
        <v>0</v>
      </c>
      <c r="G55" s="35"/>
      <c r="H55" s="35">
        <v>35794</v>
      </c>
      <c r="I55" s="35"/>
      <c r="J55" s="35">
        <v>9870</v>
      </c>
      <c r="K55" s="195"/>
    </row>
    <row r="56" spans="1:11" ht="22" customHeight="1">
      <c r="A56" s="219" t="s">
        <v>190</v>
      </c>
      <c r="B56" s="211"/>
      <c r="D56" s="35">
        <v>1780</v>
      </c>
      <c r="E56" s="35"/>
      <c r="F56" s="35">
        <v>331</v>
      </c>
      <c r="G56" s="35"/>
      <c r="H56" s="35">
        <v>2005</v>
      </c>
      <c r="I56" s="35"/>
      <c r="J56" s="35">
        <v>0</v>
      </c>
      <c r="K56" s="195"/>
    </row>
    <row r="57" spans="1:11" ht="22" customHeight="1">
      <c r="A57" s="219" t="s">
        <v>191</v>
      </c>
      <c r="B57" s="211"/>
      <c r="D57" s="35">
        <v>-219006</v>
      </c>
      <c r="E57" s="35"/>
      <c r="F57" s="35">
        <v>-6571</v>
      </c>
      <c r="G57" s="35"/>
      <c r="H57" s="35">
        <v>-173</v>
      </c>
      <c r="I57" s="35"/>
      <c r="J57" s="35">
        <v>-1070</v>
      </c>
      <c r="K57" s="195"/>
    </row>
    <row r="58" spans="1:11" ht="22" customHeight="1">
      <c r="A58" s="219" t="s">
        <v>192</v>
      </c>
      <c r="B58" s="211"/>
      <c r="D58" s="35">
        <v>-1760</v>
      </c>
      <c r="E58" s="35"/>
      <c r="F58" s="35">
        <v>0</v>
      </c>
      <c r="G58" s="35"/>
      <c r="H58" s="35">
        <v>0</v>
      </c>
      <c r="I58" s="35"/>
      <c r="J58" s="35">
        <v>0</v>
      </c>
      <c r="K58" s="195"/>
    </row>
    <row r="59" spans="1:11" ht="22" customHeight="1">
      <c r="A59" s="219" t="s">
        <v>193</v>
      </c>
      <c r="B59" s="211"/>
      <c r="D59" s="35">
        <v>244</v>
      </c>
      <c r="E59" s="35"/>
      <c r="F59" s="35">
        <v>620</v>
      </c>
      <c r="G59" s="35"/>
      <c r="H59" s="35">
        <v>13408</v>
      </c>
      <c r="I59" s="35"/>
      <c r="J59" s="35">
        <v>14698</v>
      </c>
      <c r="K59" s="195"/>
    </row>
    <row r="60" spans="1:11" ht="22" customHeight="1">
      <c r="A60" s="224" t="s">
        <v>214</v>
      </c>
      <c r="B60" s="211"/>
      <c r="D60" s="197">
        <f>SUM(D48:D59)</f>
        <v>-250746</v>
      </c>
      <c r="E60" s="198"/>
      <c r="F60" s="197">
        <f>SUM(F48:F59)</f>
        <v>-63636</v>
      </c>
      <c r="G60" s="198"/>
      <c r="H60" s="197">
        <f>SUM(H48:H59)</f>
        <v>-193417</v>
      </c>
      <c r="I60" s="198"/>
      <c r="J60" s="197">
        <f>SUM(J48:J59)</f>
        <v>-56516</v>
      </c>
      <c r="K60" s="195"/>
    </row>
    <row r="61" spans="1:11" ht="22" customHeight="1">
      <c r="A61" s="224"/>
      <c r="B61" s="211"/>
      <c r="D61" s="198"/>
      <c r="E61" s="198"/>
      <c r="F61" s="198"/>
      <c r="G61" s="198"/>
      <c r="H61" s="198"/>
      <c r="I61" s="198"/>
      <c r="J61" s="198"/>
      <c r="K61" s="195"/>
    </row>
    <row r="62" spans="1:11" s="189" customFormat="1" ht="22" customHeight="1">
      <c r="A62" s="292" t="str">
        <f>A39</f>
        <v>บริษัท สากล เอนเนอยี จำกัด (มหาชน) และบริษัทย่อย</v>
      </c>
      <c r="B62" s="292"/>
      <c r="D62" s="200"/>
      <c r="F62" s="200"/>
      <c r="H62" s="201"/>
      <c r="I62" s="190"/>
      <c r="J62" s="201"/>
      <c r="K62" s="202"/>
    </row>
    <row r="63" spans="1:11" s="189" customFormat="1" ht="22" customHeight="1">
      <c r="A63" s="208" t="s">
        <v>166</v>
      </c>
      <c r="B63" s="209"/>
      <c r="K63" s="202"/>
    </row>
    <row r="64" spans="1:11" ht="22" customHeight="1">
      <c r="A64" s="211"/>
      <c r="B64" s="211"/>
      <c r="K64" s="195"/>
    </row>
    <row r="65" spans="1:11" ht="22" customHeight="1">
      <c r="A65" s="211"/>
      <c r="B65" s="212"/>
      <c r="C65" s="192"/>
      <c r="D65" s="279" t="s">
        <v>74</v>
      </c>
      <c r="E65" s="279"/>
      <c r="F65" s="279"/>
      <c r="G65" s="68"/>
      <c r="H65" s="279" t="s">
        <v>3</v>
      </c>
      <c r="I65" s="279"/>
      <c r="J65" s="279"/>
      <c r="K65" s="195"/>
    </row>
    <row r="66" spans="1:11" ht="22" customHeight="1">
      <c r="A66" s="211"/>
      <c r="B66" s="212"/>
      <c r="C66" s="192"/>
      <c r="D66" s="294" t="s">
        <v>233</v>
      </c>
      <c r="E66" s="295"/>
      <c r="F66" s="295"/>
      <c r="G66" s="31"/>
      <c r="H66" s="294" t="s">
        <v>233</v>
      </c>
      <c r="I66" s="295"/>
      <c r="J66" s="295"/>
      <c r="K66" s="195"/>
    </row>
    <row r="67" spans="1:11" ht="22" customHeight="1">
      <c r="A67" s="213"/>
      <c r="B67" s="214"/>
      <c r="C67" s="192"/>
      <c r="D67" s="294" t="s">
        <v>234</v>
      </c>
      <c r="E67" s="295"/>
      <c r="F67" s="295"/>
      <c r="G67" s="31"/>
      <c r="H67" s="294" t="s">
        <v>234</v>
      </c>
      <c r="I67" s="295"/>
      <c r="J67" s="295"/>
      <c r="K67" s="195"/>
    </row>
    <row r="68" spans="1:11" ht="22" customHeight="1">
      <c r="A68" s="213"/>
      <c r="B68" s="225"/>
      <c r="C68" s="192"/>
      <c r="D68" s="184">
        <v>2565</v>
      </c>
      <c r="E68" s="185"/>
      <c r="F68" s="184">
        <v>2564</v>
      </c>
      <c r="G68" s="31"/>
      <c r="H68" s="184">
        <v>2565</v>
      </c>
      <c r="I68" s="185"/>
      <c r="J68" s="184">
        <v>2564</v>
      </c>
      <c r="K68" s="195"/>
    </row>
    <row r="69" spans="1:11" ht="22" customHeight="1">
      <c r="A69" s="213"/>
      <c r="B69" s="212"/>
      <c r="C69" s="192"/>
      <c r="D69" s="293" t="s">
        <v>8</v>
      </c>
      <c r="E69" s="293"/>
      <c r="F69" s="293"/>
      <c r="G69" s="293"/>
      <c r="H69" s="293"/>
      <c r="I69" s="293"/>
      <c r="J69" s="293"/>
      <c r="K69" s="195"/>
    </row>
    <row r="70" spans="1:11" ht="22" customHeight="1">
      <c r="A70" s="215" t="s">
        <v>194</v>
      </c>
      <c r="B70" s="211"/>
      <c r="D70" s="194"/>
      <c r="E70" s="194"/>
      <c r="F70" s="194"/>
      <c r="G70" s="194"/>
      <c r="H70" s="244"/>
      <c r="I70" s="194"/>
      <c r="J70" s="203"/>
      <c r="K70" s="195"/>
    </row>
    <row r="71" spans="1:11" ht="22" customHeight="1">
      <c r="A71" s="219" t="s">
        <v>198</v>
      </c>
      <c r="B71" s="211"/>
      <c r="D71" s="11">
        <v>250003</v>
      </c>
      <c r="E71" s="35"/>
      <c r="F71" s="11">
        <v>68129</v>
      </c>
      <c r="G71" s="35"/>
      <c r="H71" s="35">
        <v>248003</v>
      </c>
      <c r="I71" s="35"/>
      <c r="J71" s="35">
        <v>42000</v>
      </c>
      <c r="K71" s="195"/>
    </row>
    <row r="72" spans="1:11" ht="22" customHeight="1">
      <c r="A72" s="219" t="s">
        <v>199</v>
      </c>
      <c r="B72" s="211"/>
      <c r="D72" s="35">
        <v>-200003</v>
      </c>
      <c r="E72" s="35"/>
      <c r="F72" s="35">
        <v>-59500</v>
      </c>
      <c r="G72" s="35"/>
      <c r="H72" s="35">
        <v>-197003</v>
      </c>
      <c r="I72" s="35"/>
      <c r="J72" s="35">
        <v>-28000</v>
      </c>
      <c r="K72" s="195"/>
    </row>
    <row r="73" spans="1:11" ht="22" customHeight="1">
      <c r="A73" s="219" t="s">
        <v>195</v>
      </c>
      <c r="B73" s="211"/>
      <c r="D73" s="11">
        <v>300000</v>
      </c>
      <c r="E73" s="35"/>
      <c r="F73" s="35">
        <v>0</v>
      </c>
      <c r="G73" s="35"/>
      <c r="H73" s="35">
        <v>300000</v>
      </c>
      <c r="I73" s="35"/>
      <c r="J73" s="35">
        <v>0</v>
      </c>
      <c r="K73" s="195"/>
    </row>
    <row r="74" spans="1:11" ht="22" customHeight="1">
      <c r="A74" s="219" t="s">
        <v>196</v>
      </c>
      <c r="B74" s="211"/>
      <c r="D74" s="35">
        <v>250000</v>
      </c>
      <c r="E74" s="35"/>
      <c r="F74" s="35">
        <v>0</v>
      </c>
      <c r="G74" s="35"/>
      <c r="H74" s="35">
        <v>0</v>
      </c>
      <c r="I74" s="35"/>
      <c r="J74" s="35">
        <v>0</v>
      </c>
      <c r="K74" s="195"/>
    </row>
    <row r="75" spans="1:11" ht="22" customHeight="1">
      <c r="A75" s="219" t="s">
        <v>197</v>
      </c>
      <c r="B75" s="211"/>
      <c r="D75" s="35">
        <v>-374322</v>
      </c>
      <c r="E75" s="35"/>
      <c r="F75" s="35">
        <v>-73660</v>
      </c>
      <c r="G75" s="35"/>
      <c r="H75" s="35">
        <v>-155740</v>
      </c>
      <c r="I75" s="35"/>
      <c r="J75" s="35">
        <v>-39356</v>
      </c>
      <c r="K75" s="195"/>
    </row>
    <row r="76" spans="1:11" ht="22" hidden="1" customHeight="1">
      <c r="A76" s="219" t="s">
        <v>198</v>
      </c>
      <c r="B76" s="211"/>
      <c r="D76" s="35"/>
      <c r="E76" s="35"/>
      <c r="F76" s="232">
        <v>0</v>
      </c>
      <c r="G76" s="35"/>
      <c r="H76" s="35"/>
      <c r="I76" s="35"/>
      <c r="J76" s="232">
        <v>0</v>
      </c>
      <c r="K76" s="195"/>
    </row>
    <row r="77" spans="1:11" ht="22" hidden="1" customHeight="1">
      <c r="A77" s="219" t="s">
        <v>199</v>
      </c>
      <c r="B77" s="211"/>
      <c r="D77" s="35"/>
      <c r="E77" s="35"/>
      <c r="F77" s="232">
        <v>0</v>
      </c>
      <c r="G77" s="35"/>
      <c r="H77" s="35"/>
      <c r="I77" s="35"/>
      <c r="J77" s="232">
        <v>0</v>
      </c>
      <c r="K77" s="195"/>
    </row>
    <row r="78" spans="1:11" ht="22" customHeight="1">
      <c r="A78" s="219" t="s">
        <v>200</v>
      </c>
      <c r="B78" s="214"/>
      <c r="D78" s="35">
        <v>-12789</v>
      </c>
      <c r="E78" s="35"/>
      <c r="F78" s="35">
        <v>-12331</v>
      </c>
      <c r="G78" s="35"/>
      <c r="H78" s="35">
        <v>-3635</v>
      </c>
      <c r="I78" s="35"/>
      <c r="J78" s="35">
        <v>-3161</v>
      </c>
      <c r="K78" s="195"/>
    </row>
    <row r="79" spans="1:11" ht="22" customHeight="1">
      <c r="A79" s="219" t="s">
        <v>201</v>
      </c>
      <c r="B79" s="214"/>
      <c r="D79" s="35">
        <v>0</v>
      </c>
      <c r="E79" s="35"/>
      <c r="F79" s="35">
        <v>-13949</v>
      </c>
      <c r="G79" s="35"/>
      <c r="H79" s="35">
        <v>0</v>
      </c>
      <c r="I79" s="35"/>
      <c r="J79" s="35">
        <v>-13949</v>
      </c>
      <c r="K79" s="195"/>
    </row>
    <row r="80" spans="1:11" ht="22" customHeight="1">
      <c r="A80" s="219" t="s">
        <v>202</v>
      </c>
      <c r="B80" s="214"/>
      <c r="D80" s="35">
        <v>0</v>
      </c>
      <c r="E80" s="35"/>
      <c r="F80" s="35">
        <v>148800</v>
      </c>
      <c r="G80" s="35"/>
      <c r="H80" s="35">
        <v>0</v>
      </c>
      <c r="I80" s="35"/>
      <c r="J80" s="35">
        <v>148800</v>
      </c>
      <c r="K80" s="195"/>
    </row>
    <row r="81" spans="1:11" ht="22" customHeight="1">
      <c r="A81" s="219" t="s">
        <v>222</v>
      </c>
      <c r="B81" s="211"/>
      <c r="D81" s="35">
        <v>-30553</v>
      </c>
      <c r="E81" s="35"/>
      <c r="F81" s="35">
        <v>-18093</v>
      </c>
      <c r="G81" s="35"/>
      <c r="H81" s="35">
        <v>-19375</v>
      </c>
      <c r="I81" s="35"/>
      <c r="J81" s="35">
        <v>-5545</v>
      </c>
      <c r="K81" s="195"/>
    </row>
    <row r="82" spans="1:11" ht="22" customHeight="1">
      <c r="A82" s="224" t="s">
        <v>220</v>
      </c>
      <c r="B82" s="211"/>
      <c r="D82" s="197">
        <f>SUM(D71:D81)</f>
        <v>182336</v>
      </c>
      <c r="E82" s="198"/>
      <c r="F82" s="197">
        <f>SUM(F71:F81)</f>
        <v>39396</v>
      </c>
      <c r="G82" s="198"/>
      <c r="H82" s="197">
        <f>SUM(H71:H81)</f>
        <v>172250</v>
      </c>
      <c r="I82" s="198"/>
      <c r="J82" s="197">
        <f>SUM(J71:J81)</f>
        <v>100789</v>
      </c>
      <c r="K82" s="195"/>
    </row>
    <row r="83" spans="1:11" ht="22" customHeight="1">
      <c r="A83" s="224"/>
      <c r="B83" s="211"/>
      <c r="D83" s="194"/>
      <c r="E83" s="194"/>
      <c r="F83" s="194"/>
      <c r="G83" s="194"/>
      <c r="H83" s="203"/>
      <c r="I83" s="194"/>
      <c r="J83" s="203"/>
      <c r="K83" s="195"/>
    </row>
    <row r="84" spans="1:11" ht="22" customHeight="1">
      <c r="A84" s="224" t="s">
        <v>215</v>
      </c>
      <c r="B84" s="211"/>
      <c r="D84" s="36">
        <f>D36+D60+D82</f>
        <v>66303</v>
      </c>
      <c r="E84" s="198"/>
      <c r="F84" s="36">
        <f>F36+F60+F82</f>
        <v>81045</v>
      </c>
      <c r="G84" s="198"/>
      <c r="H84" s="36">
        <f>H36+H60+H82</f>
        <v>26371</v>
      </c>
      <c r="I84" s="198"/>
      <c r="J84" s="36">
        <f>J36+J60+J82</f>
        <v>68304</v>
      </c>
      <c r="K84" s="195"/>
    </row>
    <row r="85" spans="1:11" ht="22" customHeight="1">
      <c r="A85" s="217" t="s">
        <v>203</v>
      </c>
      <c r="B85" s="211"/>
      <c r="D85" s="70">
        <f>'1'!F10</f>
        <v>25247</v>
      </c>
      <c r="E85" s="205"/>
      <c r="F85" s="70">
        <v>35298</v>
      </c>
      <c r="G85" s="205"/>
      <c r="H85" s="71">
        <f>'1'!J10</f>
        <v>8166</v>
      </c>
      <c r="I85" s="205"/>
      <c r="J85" s="71">
        <v>14788</v>
      </c>
      <c r="K85" s="195"/>
    </row>
    <row r="86" spans="1:11" ht="22" customHeight="1" thickBot="1">
      <c r="A86" s="213" t="s">
        <v>204</v>
      </c>
      <c r="B86" s="214"/>
      <c r="D86" s="206">
        <f>SUM(D84:D85)</f>
        <v>91550</v>
      </c>
      <c r="E86" s="198"/>
      <c r="F86" s="206">
        <f>SUM(F84:F85)</f>
        <v>116343</v>
      </c>
      <c r="G86" s="198"/>
      <c r="H86" s="207">
        <f>SUM(H84:H85)</f>
        <v>34537</v>
      </c>
      <c r="I86" s="198"/>
      <c r="J86" s="207">
        <f>SUM(J84:J85)</f>
        <v>83092</v>
      </c>
      <c r="K86" s="195"/>
    </row>
    <row r="87" spans="1:11" ht="22" customHeight="1" thickTop="1">
      <c r="A87" s="211"/>
      <c r="B87" s="211"/>
      <c r="D87" s="199"/>
      <c r="F87" s="199"/>
      <c r="H87" s="199"/>
      <c r="J87" s="199"/>
      <c r="K87" s="195"/>
    </row>
    <row r="88" spans="1:11" ht="22" customHeight="1">
      <c r="A88" s="213" t="s">
        <v>205</v>
      </c>
      <c r="B88" s="211"/>
      <c r="K88" s="195"/>
    </row>
    <row r="89" spans="1:11" ht="22" customHeight="1">
      <c r="A89" s="211" t="s">
        <v>206</v>
      </c>
      <c r="B89" s="214"/>
      <c r="D89" s="240">
        <v>125</v>
      </c>
      <c r="E89" s="233"/>
      <c r="F89" s="35">
        <v>341</v>
      </c>
      <c r="G89" s="263"/>
      <c r="H89" s="241">
        <v>0</v>
      </c>
      <c r="I89" s="263"/>
      <c r="J89" s="35">
        <v>341</v>
      </c>
      <c r="K89" s="195"/>
    </row>
    <row r="90" spans="1:11" s="72" customFormat="1" ht="22" customHeight="1">
      <c r="A90" s="226" t="s">
        <v>40</v>
      </c>
      <c r="B90" s="211"/>
      <c r="C90" s="191"/>
      <c r="D90" s="240">
        <v>0</v>
      </c>
      <c r="F90" s="142">
        <v>101500</v>
      </c>
      <c r="H90" s="240">
        <v>11212</v>
      </c>
      <c r="J90" s="142">
        <v>101500</v>
      </c>
      <c r="K90" s="195"/>
    </row>
    <row r="91" spans="1:11" ht="22" customHeight="1">
      <c r="A91" s="231" t="s">
        <v>223</v>
      </c>
      <c r="D91" s="35">
        <f>(14878520/1000)*2</f>
        <v>29757.040000000001</v>
      </c>
      <c r="E91" s="245"/>
      <c r="F91" s="240">
        <v>0</v>
      </c>
      <c r="G91" s="245"/>
      <c r="H91" s="35">
        <f>(14878520/1000)*2</f>
        <v>29757.040000000001</v>
      </c>
      <c r="I91" s="246" t="e">
        <f>#REF!-I86</f>
        <v>#REF!</v>
      </c>
      <c r="J91" s="241">
        <v>0</v>
      </c>
      <c r="K91" s="195"/>
    </row>
    <row r="92" spans="1:11" ht="22" customHeight="1">
      <c r="D92" s="204"/>
      <c r="H92" s="204"/>
      <c r="K92" s="195"/>
    </row>
    <row r="93" spans="1:11" ht="22" customHeight="1">
      <c r="K93" s="195"/>
    </row>
    <row r="94" spans="1:11" ht="22" customHeight="1">
      <c r="K94" s="195"/>
    </row>
    <row r="95" spans="1:11" ht="22" customHeight="1">
      <c r="K95" s="195"/>
    </row>
    <row r="96" spans="1:11" ht="22" customHeight="1">
      <c r="K96" s="195"/>
    </row>
  </sheetData>
  <mergeCells count="24">
    <mergeCell ref="D69:J69"/>
    <mergeCell ref="A62:B62"/>
    <mergeCell ref="D66:F66"/>
    <mergeCell ref="H66:J66"/>
    <mergeCell ref="D67:F67"/>
    <mergeCell ref="H67:J67"/>
    <mergeCell ref="D44:F44"/>
    <mergeCell ref="H44:J44"/>
    <mergeCell ref="D65:F65"/>
    <mergeCell ref="H65:J65"/>
    <mergeCell ref="D46:J46"/>
    <mergeCell ref="A39:B39"/>
    <mergeCell ref="D42:F42"/>
    <mergeCell ref="H42:J42"/>
    <mergeCell ref="D43:F43"/>
    <mergeCell ref="H43:J43"/>
    <mergeCell ref="D8:J8"/>
    <mergeCell ref="D5:F5"/>
    <mergeCell ref="H5:J5"/>
    <mergeCell ref="D6:F6"/>
    <mergeCell ref="H6:J6"/>
    <mergeCell ref="A1:B1"/>
    <mergeCell ref="D4:F4"/>
    <mergeCell ref="H4:J4"/>
  </mergeCells>
  <pageMargins left="0.7" right="0.7" top="0.48" bottom="0.5" header="0.5" footer="0.5"/>
  <pageSetup paperSize="9" scale="92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1" max="16383" man="1"/>
  </rowBreaks>
  <ignoredErrors>
    <ignoredError sqref="I9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Phanathip, Chitayapuntagool</cp:lastModifiedBy>
  <cp:revision/>
  <cp:lastPrinted>2022-10-31T18:04:20Z</cp:lastPrinted>
  <dcterms:created xsi:type="dcterms:W3CDTF">2021-07-06T08:27:41Z</dcterms:created>
  <dcterms:modified xsi:type="dcterms:W3CDTF">2022-11-07T09:56:23Z</dcterms:modified>
  <cp:category/>
  <cp:contentStatus/>
</cp:coreProperties>
</file>