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2\Q3\FS\SET\"/>
    </mc:Choice>
  </mc:AlternateContent>
  <xr:revisionPtr revIDLastSave="0" documentId="13_ncr:1_{A627C3CF-4DA3-4697-AFA2-68B2CE9FD771}" xr6:coauthVersionLast="47" xr6:coauthVersionMax="47" xr10:uidLastSave="{00000000-0000-0000-0000-000000000000}"/>
  <bookViews>
    <workbookView xWindow="-110" yWindow="-110" windowWidth="19420" windowHeight="10560" xr2:uid="{7B9DC203-BCF3-4C21-AA4A-052A5699E75F}"/>
  </bookViews>
  <sheets>
    <sheet name="1" sheetId="7" r:id="rId1"/>
    <sheet name="2" sheetId="2" r:id="rId2"/>
    <sheet name="3" sheetId="8" r:id="rId3"/>
    <sheet name="4" sheetId="5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m" localSheetId="3">#REF!</definedName>
    <definedName name="\m" localSheetId="4">#REF!</definedName>
    <definedName name="\m">#REF!</definedName>
    <definedName name="\p" localSheetId="3">#REF!</definedName>
    <definedName name="\p" localSheetId="4">#REF!</definedName>
    <definedName name="\p">#REF!</definedName>
    <definedName name="______DAT13" localSheetId="3">#REF!</definedName>
    <definedName name="______DAT13" localSheetId="4">#REF!</definedName>
    <definedName name="______DAT13">#REF!</definedName>
    <definedName name="______FUR1" localSheetId="3">#REF!</definedName>
    <definedName name="______FUR1" localSheetId="4">#REF!</definedName>
    <definedName name="______FUR1">#REF!</definedName>
    <definedName name="______FUR2" localSheetId="3">#REF!</definedName>
    <definedName name="______FUR2" localSheetId="4">#REF!</definedName>
    <definedName name="______FUR2">#REF!</definedName>
    <definedName name="______FUR3" localSheetId="3">#REF!</definedName>
    <definedName name="______FUR3" localSheetId="4">#REF!</definedName>
    <definedName name="______FUR3">#REF!</definedName>
    <definedName name="______FUR4" localSheetId="3">#REF!</definedName>
    <definedName name="______FUR4" localSheetId="4">#REF!</definedName>
    <definedName name="______FUR4">#REF!</definedName>
    <definedName name="______FUR5" localSheetId="3">#REF!</definedName>
    <definedName name="______FUR5" localSheetId="4">#REF!</definedName>
    <definedName name="______FUR5">#REF!</definedName>
    <definedName name="______OFF1" localSheetId="3">#REF!</definedName>
    <definedName name="______OFF1" localSheetId="4">#REF!</definedName>
    <definedName name="______OFF1">#REF!</definedName>
    <definedName name="______OFF2" localSheetId="3">#REF!</definedName>
    <definedName name="______OFF2" localSheetId="4">#REF!</definedName>
    <definedName name="______OFF2">#REF!</definedName>
    <definedName name="______OFF3" localSheetId="3">#REF!</definedName>
    <definedName name="______OFF3" localSheetId="4">#REF!</definedName>
    <definedName name="______OFF3">#REF!</definedName>
    <definedName name="______OFF4" localSheetId="3">#REF!</definedName>
    <definedName name="______OFF4" localSheetId="4">#REF!</definedName>
    <definedName name="______OFF4">#REF!</definedName>
    <definedName name="_____DAT13" localSheetId="3">#REF!</definedName>
    <definedName name="_____FUR1" localSheetId="3">#REF!</definedName>
    <definedName name="_____FUR2" localSheetId="3">#REF!</definedName>
    <definedName name="_____FUR3" localSheetId="3">#REF!</definedName>
    <definedName name="_____FUR4" localSheetId="3">#REF!</definedName>
    <definedName name="_____FUR5" localSheetId="3">#REF!</definedName>
    <definedName name="_____OFF1" localSheetId="3">#REF!</definedName>
    <definedName name="_____OFF2" localSheetId="3">#REF!</definedName>
    <definedName name="_____OFF3" localSheetId="3">#REF!</definedName>
    <definedName name="_____OFF4" localSheetId="3">#REF!</definedName>
    <definedName name="____DAT13" localSheetId="3">#REF!</definedName>
    <definedName name="____DAT13" localSheetId="4">#REF!</definedName>
    <definedName name="____DAT13">#REF!</definedName>
    <definedName name="____FUR1" localSheetId="3">#REF!</definedName>
    <definedName name="____FUR1" localSheetId="4">#REF!</definedName>
    <definedName name="____FUR1">#REF!</definedName>
    <definedName name="____FUR2" localSheetId="3">#REF!</definedName>
    <definedName name="____FUR2" localSheetId="4">#REF!</definedName>
    <definedName name="____FUR2">#REF!</definedName>
    <definedName name="____FUR3" localSheetId="3">#REF!</definedName>
    <definedName name="____FUR3" localSheetId="4">#REF!</definedName>
    <definedName name="____FUR3">#REF!</definedName>
    <definedName name="____FUR4" localSheetId="3">#REF!</definedName>
    <definedName name="____FUR4" localSheetId="4">#REF!</definedName>
    <definedName name="____FUR4">#REF!</definedName>
    <definedName name="____FUR5" localSheetId="3">#REF!</definedName>
    <definedName name="____FUR5" localSheetId="4">#REF!</definedName>
    <definedName name="____FUR5">#REF!</definedName>
    <definedName name="____OFF1" localSheetId="3">#REF!</definedName>
    <definedName name="____OFF1" localSheetId="4">#REF!</definedName>
    <definedName name="____OFF1">#REF!</definedName>
    <definedName name="____OFF2" localSheetId="3">#REF!</definedName>
    <definedName name="____OFF2" localSheetId="4">#REF!</definedName>
    <definedName name="____OFF2">#REF!</definedName>
    <definedName name="____OFF3" localSheetId="3">#REF!</definedName>
    <definedName name="____OFF3" localSheetId="4">#REF!</definedName>
    <definedName name="____OFF3">#REF!</definedName>
    <definedName name="____OFF4" localSheetId="3">#REF!</definedName>
    <definedName name="____OFF4" localSheetId="4">#REF!</definedName>
    <definedName name="____OFF4">#REF!</definedName>
    <definedName name="___DAT1" localSheetId="3">#REF!</definedName>
    <definedName name="___DAT1" localSheetId="4">#REF!</definedName>
    <definedName name="___DAT1">#REF!</definedName>
    <definedName name="___DAT10" localSheetId="3">#REF!</definedName>
    <definedName name="___DAT10" localSheetId="4">#REF!</definedName>
    <definedName name="___DAT10">#REF!</definedName>
    <definedName name="___DAT11" localSheetId="3">#REF!</definedName>
    <definedName name="___DAT11" localSheetId="4">#REF!</definedName>
    <definedName name="___DAT11">#REF!</definedName>
    <definedName name="___DAT12" localSheetId="3">#REF!</definedName>
    <definedName name="___DAT12" localSheetId="4">#REF!</definedName>
    <definedName name="___DAT12">#REF!</definedName>
    <definedName name="___DAT14">'[1]PTTAP (2)'!$I$2:$I$850</definedName>
    <definedName name="___DAT2" localSheetId="3">#REF!</definedName>
    <definedName name="___DAT2" localSheetId="4">#REF!</definedName>
    <definedName name="___DAT2">#REF!</definedName>
    <definedName name="___DAT3" localSheetId="3">#REF!</definedName>
    <definedName name="___DAT3" localSheetId="4">#REF!</definedName>
    <definedName name="___DAT3">#REF!</definedName>
    <definedName name="___DAT4" localSheetId="3">#REF!</definedName>
    <definedName name="___DAT4" localSheetId="4">#REF!</definedName>
    <definedName name="___DAT4">#REF!</definedName>
    <definedName name="___DAT5" localSheetId="3">#REF!</definedName>
    <definedName name="___DAT5" localSheetId="4">#REF!</definedName>
    <definedName name="___DAT5">#REF!</definedName>
    <definedName name="___DAT6" localSheetId="3">#REF!</definedName>
    <definedName name="___DAT6" localSheetId="4">#REF!</definedName>
    <definedName name="___DAT6">#REF!</definedName>
    <definedName name="___DAT7" localSheetId="3">#REF!</definedName>
    <definedName name="___DAT7" localSheetId="4">#REF!</definedName>
    <definedName name="___DAT7">#REF!</definedName>
    <definedName name="___DAT8" localSheetId="3">#REF!</definedName>
    <definedName name="___DAT8" localSheetId="4">#REF!</definedName>
    <definedName name="___DAT8">#REF!</definedName>
    <definedName name="___DAT9" localSheetId="3">#REF!</definedName>
    <definedName name="___DAT9" localSheetId="4">#REF!</definedName>
    <definedName name="___DAT9">#REF!</definedName>
    <definedName name="___SUM1" localSheetId="3">#REF!</definedName>
    <definedName name="___SUM1" localSheetId="4">#REF!</definedName>
    <definedName name="___SUM1">#REF!</definedName>
    <definedName name="__DAT1" localSheetId="3">#REF!</definedName>
    <definedName name="__DAT1" localSheetId="4">#REF!</definedName>
    <definedName name="__DAT1">#REF!</definedName>
    <definedName name="__DAT10" localSheetId="3">#REF!</definedName>
    <definedName name="__DAT10" localSheetId="4">#REF!</definedName>
    <definedName name="__DAT10">#REF!</definedName>
    <definedName name="__DAT11" localSheetId="3">#REF!</definedName>
    <definedName name="__DAT11" localSheetId="4">#REF!</definedName>
    <definedName name="__DAT11">#REF!</definedName>
    <definedName name="__DAT12" localSheetId="3">#REF!</definedName>
    <definedName name="__DAT12" localSheetId="4">#REF!</definedName>
    <definedName name="__DAT12">#REF!</definedName>
    <definedName name="__DAT13" localSheetId="3">#REF!</definedName>
    <definedName name="__DAT13" localSheetId="4">#REF!</definedName>
    <definedName name="__DAT13">#REF!</definedName>
    <definedName name="__DAT14" localSheetId="3">'[2]PTTAP (2)'!$I$2:$I$850</definedName>
    <definedName name="__DAT14" localSheetId="4">'[2]PTTAP (2)'!$I$2:$I$850</definedName>
    <definedName name="__DAT14">'[3]PTTAP (2)'!$I$2:$I$850</definedName>
    <definedName name="__DAT2" localSheetId="3">#REF!</definedName>
    <definedName name="__DAT2" localSheetId="4">#REF!</definedName>
    <definedName name="__DAT2">#REF!</definedName>
    <definedName name="__DAT3" localSheetId="3">#REF!</definedName>
    <definedName name="__DAT3" localSheetId="4">#REF!</definedName>
    <definedName name="__DAT3">#REF!</definedName>
    <definedName name="__DAT4" localSheetId="3">#REF!</definedName>
    <definedName name="__DAT4" localSheetId="4">#REF!</definedName>
    <definedName name="__DAT4">#REF!</definedName>
    <definedName name="__DAT5" localSheetId="3">#REF!</definedName>
    <definedName name="__DAT5" localSheetId="4">#REF!</definedName>
    <definedName name="__DAT5">#REF!</definedName>
    <definedName name="__DAT6" localSheetId="3">#REF!</definedName>
    <definedName name="__DAT6" localSheetId="4">#REF!</definedName>
    <definedName name="__DAT6">#REF!</definedName>
    <definedName name="__DAT7" localSheetId="3">#REF!</definedName>
    <definedName name="__DAT7" localSheetId="4">#REF!</definedName>
    <definedName name="__DAT7">#REF!</definedName>
    <definedName name="__DAT8" localSheetId="3">#REF!</definedName>
    <definedName name="__DAT8" localSheetId="4">#REF!</definedName>
    <definedName name="__DAT8">#REF!</definedName>
    <definedName name="__DAT9" localSheetId="3">#REF!</definedName>
    <definedName name="__DAT9" localSheetId="4">#REF!</definedName>
    <definedName name="__DAT9">#REF!</definedName>
    <definedName name="__FUR1" localSheetId="3">#REF!</definedName>
    <definedName name="__FUR1" localSheetId="4">#REF!</definedName>
    <definedName name="__FUR1">#REF!</definedName>
    <definedName name="__FUR2" localSheetId="3">#REF!</definedName>
    <definedName name="__FUR2" localSheetId="4">#REF!</definedName>
    <definedName name="__FUR2">#REF!</definedName>
    <definedName name="__FUR3" localSheetId="3">#REF!</definedName>
    <definedName name="__FUR3" localSheetId="4">#REF!</definedName>
    <definedName name="__FUR3">#REF!</definedName>
    <definedName name="__FUR4" localSheetId="3">#REF!</definedName>
    <definedName name="__FUR4" localSheetId="4">#REF!</definedName>
    <definedName name="__FUR4">#REF!</definedName>
    <definedName name="__FUR5" localSheetId="3">#REF!</definedName>
    <definedName name="__FUR5" localSheetId="4">#REF!</definedName>
    <definedName name="__FUR5">#REF!</definedName>
    <definedName name="__OFF1" localSheetId="3">#REF!</definedName>
    <definedName name="__OFF1" localSheetId="4">#REF!</definedName>
    <definedName name="__OFF1">#REF!</definedName>
    <definedName name="__OFF2" localSheetId="3">#REF!</definedName>
    <definedName name="__OFF2" localSheetId="4">#REF!</definedName>
    <definedName name="__OFF2">#REF!</definedName>
    <definedName name="__OFF3" localSheetId="3">#REF!</definedName>
    <definedName name="__OFF3" localSheetId="4">#REF!</definedName>
    <definedName name="__OFF3">#REF!</definedName>
    <definedName name="__OFF4" localSheetId="3">#REF!</definedName>
    <definedName name="__OFF4" localSheetId="4">#REF!</definedName>
    <definedName name="__OFF4">#REF!</definedName>
    <definedName name="__SUM1" localSheetId="3">#REF!</definedName>
    <definedName name="__SUM1" localSheetId="4">#REF!</definedName>
    <definedName name="__SUM1">#REF!</definedName>
    <definedName name="_DAT1" localSheetId="3">#REF!</definedName>
    <definedName name="_DAT1" localSheetId="4">#REF!</definedName>
    <definedName name="_DAT1">#REF!</definedName>
    <definedName name="_DAT10" localSheetId="3">#REF!</definedName>
    <definedName name="_DAT10" localSheetId="4">#REF!</definedName>
    <definedName name="_DAT10">#REF!</definedName>
    <definedName name="_DAT11" localSheetId="3">#REF!</definedName>
    <definedName name="_DAT11" localSheetId="4">#REF!</definedName>
    <definedName name="_DAT11">#REF!</definedName>
    <definedName name="_DAT12" localSheetId="3">#REF!</definedName>
    <definedName name="_DAT12" localSheetId="4">#REF!</definedName>
    <definedName name="_DAT12">#REF!</definedName>
    <definedName name="_DAT13" localSheetId="3">#REF!</definedName>
    <definedName name="_DAT13" localSheetId="4">#REF!</definedName>
    <definedName name="_DAT13">#REF!</definedName>
    <definedName name="_DAT14" localSheetId="3">'[1]PTTAP (2)'!$I$2:$I$850</definedName>
    <definedName name="_DAT14" localSheetId="4">'[2]PTTAP (2)'!$I$2:$I$850</definedName>
    <definedName name="_DAT14">'[3]PTTAP (2)'!$I$2:$I$850</definedName>
    <definedName name="_DAT2" localSheetId="3">#REF!</definedName>
    <definedName name="_DAT2" localSheetId="4">#REF!</definedName>
    <definedName name="_DAT2">#REF!</definedName>
    <definedName name="_DAT3" localSheetId="3">#REF!</definedName>
    <definedName name="_DAT3" localSheetId="4">#REF!</definedName>
    <definedName name="_DAT3">#REF!</definedName>
    <definedName name="_DAT4" localSheetId="3">#REF!</definedName>
    <definedName name="_DAT4" localSheetId="4">#REF!</definedName>
    <definedName name="_DAT4">#REF!</definedName>
    <definedName name="_DAT5" localSheetId="3">#REF!</definedName>
    <definedName name="_DAT5" localSheetId="4">#REF!</definedName>
    <definedName name="_DAT5">#REF!</definedName>
    <definedName name="_DAT6" localSheetId="3">#REF!</definedName>
    <definedName name="_DAT6" localSheetId="4">#REF!</definedName>
    <definedName name="_DAT6">#REF!</definedName>
    <definedName name="_DAT7" localSheetId="3">#REF!</definedName>
    <definedName name="_DAT7" localSheetId="4">#REF!</definedName>
    <definedName name="_DAT7">#REF!</definedName>
    <definedName name="_DAT8" localSheetId="3">#REF!</definedName>
    <definedName name="_DAT8" localSheetId="4">#REF!</definedName>
    <definedName name="_DAT8">#REF!</definedName>
    <definedName name="_DAT9" localSheetId="3">#REF!</definedName>
    <definedName name="_DAT9" localSheetId="4">#REF!</definedName>
    <definedName name="_DAT9">#REF!</definedName>
    <definedName name="_FUR1" localSheetId="3">#REF!</definedName>
    <definedName name="_FUR1" localSheetId="4">#REF!</definedName>
    <definedName name="_FUR1">#REF!</definedName>
    <definedName name="_FUR2" localSheetId="3">#REF!</definedName>
    <definedName name="_FUR2" localSheetId="4">#REF!</definedName>
    <definedName name="_FUR2">#REF!</definedName>
    <definedName name="_FUR3" localSheetId="3">#REF!</definedName>
    <definedName name="_FUR3" localSheetId="4">#REF!</definedName>
    <definedName name="_FUR3">#REF!</definedName>
    <definedName name="_FUR4" localSheetId="3">#REF!</definedName>
    <definedName name="_FUR4" localSheetId="4">#REF!</definedName>
    <definedName name="_FUR4">#REF!</definedName>
    <definedName name="_FUR5" localSheetId="3">#REF!</definedName>
    <definedName name="_FUR5" localSheetId="4">#REF!</definedName>
    <definedName name="_FUR5">#REF!</definedName>
    <definedName name="_Key2" localSheetId="3" hidden="1">#REF!</definedName>
    <definedName name="_Key2" localSheetId="4" hidden="1">#REF!</definedName>
    <definedName name="_Key2" hidden="1">#REF!</definedName>
    <definedName name="_OFF1" localSheetId="3">#REF!</definedName>
    <definedName name="_OFF1" localSheetId="4">#REF!</definedName>
    <definedName name="_OFF1">#REF!</definedName>
    <definedName name="_OFF2" localSheetId="3">#REF!</definedName>
    <definedName name="_OFF2" localSheetId="4">#REF!</definedName>
    <definedName name="_OFF2">#REF!</definedName>
    <definedName name="_OFF3" localSheetId="3">#REF!</definedName>
    <definedName name="_OFF3" localSheetId="4">#REF!</definedName>
    <definedName name="_OFF3">#REF!</definedName>
    <definedName name="_OFF4" localSheetId="3">#REF!</definedName>
    <definedName name="_OFF4" localSheetId="4">#REF!</definedName>
    <definedName name="_OFF4">#REF!</definedName>
    <definedName name="_Order2" hidden="1">255</definedName>
    <definedName name="_SUM1" localSheetId="3">#REF!</definedName>
    <definedName name="_SUM1" localSheetId="4">#REF!</definedName>
    <definedName name="_SUM1">#REF!</definedName>
    <definedName name="CLOSE" localSheetId="3">#REF!</definedName>
    <definedName name="CLOSE" localSheetId="4">#REF!</definedName>
    <definedName name="CLOSE">#REF!</definedName>
    <definedName name="DATA1" localSheetId="3">[4]Sheet1!#REF!</definedName>
    <definedName name="DATA1" localSheetId="4">[5]Sheet1!#REF!</definedName>
    <definedName name="DATA1">[6]Sheet1!#REF!</definedName>
    <definedName name="DELIVERY" localSheetId="3">[7]OIL!#REF!</definedName>
    <definedName name="DELIVERY" localSheetId="4">[8]OIL!#REF!</definedName>
    <definedName name="DELIVERY">[9]OIL!#REF!</definedName>
    <definedName name="EGAT_elec._payment" localSheetId="3">#REF!</definedName>
    <definedName name="EGAT_elec._payment" localSheetId="4">#REF!</definedName>
    <definedName name="EGAT_elec._payment">#REF!</definedName>
    <definedName name="FT" localSheetId="3">#REF!</definedName>
    <definedName name="FT" localSheetId="4">#REF!</definedName>
    <definedName name="FT">#REF!</definedName>
    <definedName name="FURPAGE" localSheetId="3">#REF!</definedName>
    <definedName name="FURPAGE" localSheetId="4">#REF!</definedName>
    <definedName name="FURPAGE">#REF!</definedName>
    <definedName name="LEASE" localSheetId="3">#REF!</definedName>
    <definedName name="LEASE" localSheetId="4">#REF!</definedName>
    <definedName name="LEASE">#REF!</definedName>
    <definedName name="LEASE1" localSheetId="3">#REF!</definedName>
    <definedName name="LEASE1" localSheetId="4">#REF!</definedName>
    <definedName name="LEASE1">#REF!</definedName>
    <definedName name="LT" localSheetId="3">#REF!</definedName>
    <definedName name="LT" localSheetId="4">#REF!</definedName>
    <definedName name="LT">#REF!</definedName>
    <definedName name="MOTOR1" localSheetId="3">#REF!</definedName>
    <definedName name="MOTOR1" localSheetId="4">#REF!</definedName>
    <definedName name="MOTOR1">#REF!</definedName>
    <definedName name="MT" localSheetId="3">#REF!</definedName>
    <definedName name="MT" localSheetId="4">#REF!</definedName>
    <definedName name="MT">#REF!</definedName>
    <definedName name="NSDhhp" localSheetId="3">#REF!</definedName>
    <definedName name="NSDhhp" localSheetId="4">#REF!</definedName>
    <definedName name="NSDhhp">#REF!</definedName>
    <definedName name="NSDhp" localSheetId="3">#REF!</definedName>
    <definedName name="NSDhp" localSheetId="4">#REF!</definedName>
    <definedName name="NSDhp">#REF!</definedName>
    <definedName name="NSDmp" localSheetId="3">#REF!</definedName>
    <definedName name="NSDmp" localSheetId="4">#REF!</definedName>
    <definedName name="NSDmp">#REF!</definedName>
    <definedName name="OFFPAGE" localSheetId="3">#REF!</definedName>
    <definedName name="OFFPAGE" localSheetId="4">#REF!</definedName>
    <definedName name="OFFPAGE">#REF!</definedName>
    <definedName name="OPEN" localSheetId="3">#REF!</definedName>
    <definedName name="OPEN" localSheetId="4">#REF!</definedName>
    <definedName name="OPEN">#REF!</definedName>
    <definedName name="OT" localSheetId="3">#REF!</definedName>
    <definedName name="OT" localSheetId="4">#REF!</definedName>
    <definedName name="OT">#REF!</definedName>
    <definedName name="PAGE" localSheetId="3">#REF!</definedName>
    <definedName name="PAGE" localSheetId="4">#REF!</definedName>
    <definedName name="PAGE">#REF!</definedName>
    <definedName name="paymenttable" localSheetId="3">#REF!</definedName>
    <definedName name="paymenttable" localSheetId="4">#REF!</definedName>
    <definedName name="paymenttable">#REF!</definedName>
    <definedName name="PRINT" localSheetId="3">#REF!</definedName>
    <definedName name="PRINT" localSheetId="4">#REF!</definedName>
    <definedName name="PRINT">#REF!</definedName>
    <definedName name="_xlnm.Print_Area" localSheetId="0">'1'!$A$1:$J$101</definedName>
    <definedName name="_xlnm.Print_Area" localSheetId="1">'2'!$A$1:$J$128</definedName>
    <definedName name="_xlnm.Print_Area" localSheetId="2">'3'!$A$1:$S$66</definedName>
    <definedName name="_xlnm.Print_Area" localSheetId="3">'4'!$A$1:$M$50</definedName>
    <definedName name="_xlnm.Print_Area" localSheetId="4">'5'!$A$1:$I$81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sheet3" localSheetId="3">#REF!</definedName>
    <definedName name="sheet3" localSheetId="4">#REF!</definedName>
    <definedName name="sheet3">#REF!</definedName>
    <definedName name="SHIP" localSheetId="3">#REF!</definedName>
    <definedName name="SHIP" localSheetId="4">#REF!</definedName>
    <definedName name="SHIP">#REF!</definedName>
    <definedName name="SHIPFUR" localSheetId="3">#REF!</definedName>
    <definedName name="SHIPFUR" localSheetId="4">#REF!</definedName>
    <definedName name="SHIPFUR">#REF!</definedName>
    <definedName name="SHIPFUR1" localSheetId="3">#REF!</definedName>
    <definedName name="SHIPFUR1" localSheetId="4">#REF!</definedName>
    <definedName name="SHIPFUR1">#REF!</definedName>
    <definedName name="ss" localSheetId="3">#REF!</definedName>
    <definedName name="ss" localSheetId="4">#REF!</definedName>
    <definedName name="ss">#REF!</definedName>
    <definedName name="ST" localSheetId="3">#REF!</definedName>
    <definedName name="ST" localSheetId="4">#REF!</definedName>
    <definedName name="ST">#REF!</definedName>
    <definedName name="steamTOC" localSheetId="3">#REF!</definedName>
    <definedName name="steamTOC" localSheetId="4">#REF!</definedName>
    <definedName name="steamTOC">#REF!</definedName>
    <definedName name="SUMMARY" localSheetId="3">#REF!</definedName>
    <definedName name="SUMMARY" localSheetId="4">#REF!</definedName>
    <definedName name="SUMMARY">#REF!</definedName>
    <definedName name="TABLE1" localSheetId="3">#REF!</definedName>
    <definedName name="TABLE1" localSheetId="4">#REF!</definedName>
    <definedName name="TABLE1">#REF!</definedName>
    <definedName name="TABLE2" localSheetId="3">#REF!</definedName>
    <definedName name="TABLE2" localSheetId="4">#REF!</definedName>
    <definedName name="TABLE2">#REF!</definedName>
    <definedName name="TABLE2A" localSheetId="3">#REF!</definedName>
    <definedName name="TABLE2A" localSheetId="4">#REF!</definedName>
    <definedName name="TABLE2A">#REF!</definedName>
    <definedName name="TABLE2B" localSheetId="3">#REF!</definedName>
    <definedName name="TABLE2B" localSheetId="4">#REF!</definedName>
    <definedName name="TABLE2B">#REF!</definedName>
    <definedName name="TABLE2C" localSheetId="3">#REF!</definedName>
    <definedName name="TABLE2C" localSheetId="4">#REF!</definedName>
    <definedName name="TABLE2C">#REF!</definedName>
    <definedName name="TABLE3" localSheetId="3">#REF!</definedName>
    <definedName name="TABLE3" localSheetId="4">#REF!</definedName>
    <definedName name="TABLE3">#REF!</definedName>
    <definedName name="TABLE3A" localSheetId="3">#REF!</definedName>
    <definedName name="TABLE3A" localSheetId="4">#REF!</definedName>
    <definedName name="TABLE3A">#REF!</definedName>
    <definedName name="TABLE3B" localSheetId="3">#REF!</definedName>
    <definedName name="TABLE3B" localSheetId="4">#REF!</definedName>
    <definedName name="TABLE3B">#REF!</definedName>
    <definedName name="TABLE3C" localSheetId="3">#REF!</definedName>
    <definedName name="TABLE3C" localSheetId="4">#REF!</definedName>
    <definedName name="TABLE3C">#REF!</definedName>
    <definedName name="TABLE4" localSheetId="3">#REF!</definedName>
    <definedName name="TABLE4" localSheetId="4">#REF!</definedName>
    <definedName name="TABLE4">#REF!</definedName>
    <definedName name="TEST0" localSheetId="3">#REF!</definedName>
    <definedName name="TEST0" localSheetId="4">#REF!</definedName>
    <definedName name="TEST0">#REF!</definedName>
    <definedName name="TEST1" localSheetId="3">#REF!</definedName>
    <definedName name="TEST1" localSheetId="4">#REF!</definedName>
    <definedName name="TEST1">#REF!</definedName>
    <definedName name="TESTHKEY" localSheetId="3">#REF!</definedName>
    <definedName name="TESTHKEY" localSheetId="4">#REF!</definedName>
    <definedName name="TESTHKEY">#REF!</definedName>
    <definedName name="TESTKEYS" localSheetId="3">#REF!</definedName>
    <definedName name="TESTKEYS" localSheetId="4">#REF!</definedName>
    <definedName name="TESTKEYS">#REF!</definedName>
    <definedName name="TESTVKEY" localSheetId="3">#REF!</definedName>
    <definedName name="TESTVKEY" localSheetId="4">#REF!</definedName>
    <definedName name="TESTVKEY">#REF!</definedName>
    <definedName name="TLB_elec_payment" localSheetId="3">#REF!</definedName>
    <definedName name="TLB_elec_payment" localSheetId="4">#REF!</definedName>
    <definedName name="TLB_elec_payment">#REF!</definedName>
    <definedName name="TLBsales" localSheetId="3">#REF!</definedName>
    <definedName name="TLBsales" localSheetId="4">#REF!</definedName>
    <definedName name="TLBsales">#REF!</definedName>
    <definedName name="TLBsteam" localSheetId="3">#REF!</definedName>
    <definedName name="TLBsteam" localSheetId="4">#REF!</definedName>
    <definedName name="TLBsteam">#REF!</definedName>
    <definedName name="TOC_elec._payment" localSheetId="3">#REF!</definedName>
    <definedName name="TOC_elec._payment" localSheetId="4">#REF!</definedName>
    <definedName name="TOC_elec._payment">#REF!</definedName>
    <definedName name="TUI" localSheetId="3">#REF!</definedName>
    <definedName name="TUI" localSheetId="4">#REF!</definedName>
    <definedName name="TUI">#REF!</definedName>
    <definedName name="WSTOOL" localSheetId="3">#REF!</definedName>
    <definedName name="WSTOOL" localSheetId="4">#REF!</definedName>
    <definedName name="WSTOOL">#REF!</definedName>
    <definedName name="YEAR" localSheetId="3">#REF!</definedName>
    <definedName name="YEAR" localSheetId="4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9" i="8" l="1"/>
  <c r="I29" i="8"/>
  <c r="M29" i="8" s="1"/>
  <c r="H79" i="2" l="1"/>
  <c r="C72" i="3"/>
  <c r="G72" i="3" l="1"/>
  <c r="E72" i="3"/>
  <c r="M46" i="8" l="1"/>
  <c r="C14" i="8"/>
  <c r="E14" i="8"/>
  <c r="G14" i="8"/>
  <c r="I14" i="8"/>
  <c r="K14" i="8"/>
  <c r="M14" i="8"/>
  <c r="O14" i="8"/>
  <c r="Q14" i="8"/>
  <c r="H127" i="2"/>
  <c r="H56" i="2"/>
  <c r="I60" i="3" l="1"/>
  <c r="E60" i="3"/>
  <c r="C60" i="3" l="1"/>
  <c r="J45" i="5"/>
  <c r="M50" i="8"/>
  <c r="Q57" i="8"/>
  <c r="S46" i="8"/>
  <c r="H126" i="2"/>
  <c r="H55" i="2"/>
  <c r="I72" i="3" l="1"/>
  <c r="I24" i="3"/>
  <c r="I8" i="3"/>
  <c r="E44" i="3"/>
  <c r="I44" i="3" s="1"/>
  <c r="E24" i="3"/>
  <c r="E34" i="3" s="1"/>
  <c r="E36" i="3" s="1"/>
  <c r="L47" i="5"/>
  <c r="L49" i="5" s="1"/>
  <c r="J47" i="5"/>
  <c r="H47" i="5"/>
  <c r="F47" i="5"/>
  <c r="D47" i="5"/>
  <c r="M45" i="5"/>
  <c r="M47" i="5" s="1"/>
  <c r="L42" i="5"/>
  <c r="J42" i="5"/>
  <c r="H42" i="5"/>
  <c r="F42" i="5"/>
  <c r="D42" i="5"/>
  <c r="M41" i="5"/>
  <c r="M40" i="5"/>
  <c r="M36" i="5"/>
  <c r="M20" i="5"/>
  <c r="M16" i="5"/>
  <c r="M15" i="5"/>
  <c r="M11" i="5"/>
  <c r="Q64" i="8"/>
  <c r="O64" i="8"/>
  <c r="M64" i="8"/>
  <c r="K64" i="8"/>
  <c r="I64" i="8"/>
  <c r="G64" i="8"/>
  <c r="E64" i="8"/>
  <c r="C64" i="8"/>
  <c r="S62" i="8"/>
  <c r="S64" i="8" s="1"/>
  <c r="Q59" i="8"/>
  <c r="O59" i="8"/>
  <c r="K59" i="8"/>
  <c r="G59" i="8"/>
  <c r="E59" i="8"/>
  <c r="C59" i="8"/>
  <c r="S58" i="8"/>
  <c r="Q54" i="8"/>
  <c r="O54" i="8"/>
  <c r="M54" i="8"/>
  <c r="K54" i="8"/>
  <c r="I54" i="8"/>
  <c r="G54" i="8"/>
  <c r="E54" i="8"/>
  <c r="C54" i="8"/>
  <c r="C66" i="8" s="1"/>
  <c r="S53" i="8"/>
  <c r="S50" i="8"/>
  <c r="S29" i="8"/>
  <c r="S25" i="8"/>
  <c r="S24" i="8"/>
  <c r="S19" i="8"/>
  <c r="S18" i="8"/>
  <c r="S13" i="8"/>
  <c r="S12" i="8"/>
  <c r="I34" i="3" l="1"/>
  <c r="I36" i="3" s="1"/>
  <c r="I74" i="3" s="1"/>
  <c r="I76" i="3" s="1"/>
  <c r="S14" i="8"/>
  <c r="D49" i="5"/>
  <c r="H49" i="5"/>
  <c r="Q66" i="8"/>
  <c r="G66" i="8"/>
  <c r="E74" i="3"/>
  <c r="E76" i="3" s="1"/>
  <c r="J49" i="5"/>
  <c r="M42" i="5"/>
  <c r="M49" i="5" s="1"/>
  <c r="F49" i="5"/>
  <c r="O66" i="8"/>
  <c r="S54" i="8"/>
  <c r="K66" i="8"/>
  <c r="E66" i="8"/>
  <c r="S31" i="8" l="1"/>
  <c r="Q31" i="8"/>
  <c r="O31" i="8"/>
  <c r="M31" i="8"/>
  <c r="K31" i="8"/>
  <c r="I31" i="8"/>
  <c r="G31" i="8"/>
  <c r="E31" i="8"/>
  <c r="C31" i="8"/>
  <c r="S26" i="8"/>
  <c r="Q26" i="8"/>
  <c r="O26" i="8"/>
  <c r="M26" i="8"/>
  <c r="K26" i="8"/>
  <c r="I26" i="8"/>
  <c r="G26" i="8"/>
  <c r="E26" i="8"/>
  <c r="E33" i="8" s="1"/>
  <c r="C26" i="8"/>
  <c r="S20" i="8"/>
  <c r="Q20" i="8"/>
  <c r="O20" i="8"/>
  <c r="M20" i="8"/>
  <c r="K20" i="8"/>
  <c r="I20" i="8"/>
  <c r="G20" i="8"/>
  <c r="E20" i="8"/>
  <c r="C20" i="8"/>
  <c r="C33" i="8" l="1"/>
  <c r="K33" i="8"/>
  <c r="G33" i="8"/>
  <c r="M33" i="8"/>
  <c r="O33" i="8"/>
  <c r="Q33" i="8"/>
  <c r="I33" i="8"/>
  <c r="S33" i="8"/>
  <c r="J124" i="2"/>
  <c r="J118" i="2"/>
  <c r="J108" i="2"/>
  <c r="J92" i="2"/>
  <c r="J79" i="2"/>
  <c r="J73" i="2"/>
  <c r="J53" i="2"/>
  <c r="J47" i="2"/>
  <c r="J21" i="2"/>
  <c r="J15" i="2"/>
  <c r="F124" i="2"/>
  <c r="F118" i="2"/>
  <c r="F108" i="2"/>
  <c r="F92" i="2"/>
  <c r="F79" i="2"/>
  <c r="F73" i="2"/>
  <c r="F53" i="2"/>
  <c r="F47" i="2"/>
  <c r="F21" i="2"/>
  <c r="F15" i="2"/>
  <c r="J95" i="7"/>
  <c r="J98" i="7" s="1"/>
  <c r="H95" i="7"/>
  <c r="H98" i="7" s="1"/>
  <c r="F95" i="7"/>
  <c r="F98" i="7" s="1"/>
  <c r="J67" i="7"/>
  <c r="H67" i="7"/>
  <c r="F67" i="7"/>
  <c r="D67" i="7"/>
  <c r="J58" i="7"/>
  <c r="H58" i="7"/>
  <c r="F58" i="7"/>
  <c r="D58" i="7"/>
  <c r="J37" i="7"/>
  <c r="H37" i="7"/>
  <c r="F37" i="7"/>
  <c r="D37" i="7"/>
  <c r="J22" i="7"/>
  <c r="H22" i="7"/>
  <c r="F22" i="7"/>
  <c r="D22" i="7"/>
  <c r="J39" i="7" l="1"/>
  <c r="F39" i="7"/>
  <c r="J69" i="7"/>
  <c r="J100" i="7" s="1"/>
  <c r="F69" i="7"/>
  <c r="F100" i="7" s="1"/>
  <c r="F81" i="2"/>
  <c r="F83" i="2" s="1"/>
  <c r="F85" i="2" s="1"/>
  <c r="F95" i="2" s="1"/>
  <c r="F23" i="2"/>
  <c r="F25" i="2" s="1"/>
  <c r="F27" i="2" s="1"/>
  <c r="F32" i="2" s="1"/>
  <c r="J110" i="2"/>
  <c r="J81" i="2"/>
  <c r="J83" i="2" s="1"/>
  <c r="J85" i="2" s="1"/>
  <c r="J95" i="2" s="1"/>
  <c r="J23" i="2"/>
  <c r="J25" i="2" s="1"/>
  <c r="J27" i="2" s="1"/>
  <c r="J32" i="2" s="1"/>
  <c r="F110" i="2"/>
  <c r="H69" i="7"/>
  <c r="H100" i="7" s="1"/>
  <c r="D69" i="7"/>
  <c r="H39" i="7"/>
  <c r="D39" i="7"/>
  <c r="J101" i="7" l="1"/>
  <c r="F101" i="7"/>
  <c r="H101" i="7"/>
  <c r="M17" i="5" l="1"/>
  <c r="L17" i="5"/>
  <c r="J17" i="5"/>
  <c r="H17" i="5"/>
  <c r="D17" i="5"/>
  <c r="F17" i="5"/>
  <c r="D73" i="2" l="1"/>
  <c r="H73" i="2"/>
  <c r="H15" i="2"/>
  <c r="D15" i="2"/>
  <c r="L22" i="5" l="1"/>
  <c r="H22" i="5"/>
  <c r="F22" i="5"/>
  <c r="D22" i="5"/>
  <c r="J22" i="5"/>
  <c r="J24" i="5" s="1"/>
  <c r="L24" i="5"/>
  <c r="D24" i="5"/>
  <c r="G8" i="3"/>
  <c r="H83" i="3"/>
  <c r="G60" i="3"/>
  <c r="C44" i="3"/>
  <c r="G44" i="3" s="1"/>
  <c r="C42" i="3"/>
  <c r="G42" i="3"/>
  <c r="F24" i="5" l="1"/>
  <c r="H24" i="5"/>
  <c r="M22" i="5"/>
  <c r="M24" i="5" s="1"/>
  <c r="H108" i="2" l="1"/>
  <c r="D108" i="2"/>
  <c r="H92" i="2"/>
  <c r="D92" i="2"/>
  <c r="H81" i="2"/>
  <c r="D79" i="2"/>
  <c r="I23" i="2"/>
  <c r="G23" i="2"/>
  <c r="E23" i="2"/>
  <c r="H21" i="2"/>
  <c r="D21" i="2"/>
  <c r="D23" i="2" l="1"/>
  <c r="H110" i="2"/>
  <c r="D110" i="2"/>
  <c r="D81" i="2"/>
  <c r="D83" i="2" s="1"/>
  <c r="D85" i="2" s="1"/>
  <c r="D95" i="2" s="1"/>
  <c r="D124" i="2" s="1"/>
  <c r="H83" i="2"/>
  <c r="H23" i="2"/>
  <c r="H25" i="2" s="1"/>
  <c r="H27" i="2" s="1"/>
  <c r="H32" i="2" s="1"/>
  <c r="D118" i="2" l="1"/>
  <c r="D115" i="2" s="1"/>
  <c r="D92" i="7" s="1"/>
  <c r="D95" i="7" s="1"/>
  <c r="D98" i="7" s="1"/>
  <c r="D100" i="7" s="1"/>
  <c r="C24" i="3"/>
  <c r="C34" i="3" s="1"/>
  <c r="C36" i="3" s="1"/>
  <c r="C74" i="3" s="1"/>
  <c r="C76" i="3" s="1"/>
  <c r="H85" i="2"/>
  <c r="D25" i="2"/>
  <c r="D27" i="2" s="1"/>
  <c r="D121" i="2"/>
  <c r="D101" i="7" l="1"/>
  <c r="D127" i="2"/>
  <c r="D126" i="2"/>
  <c r="G24" i="3"/>
  <c r="G34" i="3" s="1"/>
  <c r="G36" i="3" s="1"/>
  <c r="G74" i="3" s="1"/>
  <c r="G76" i="3" s="1"/>
  <c r="H95" i="2"/>
  <c r="D32" i="2"/>
  <c r="D53" i="2" s="1"/>
  <c r="D50" i="2" s="1"/>
  <c r="D47" i="2"/>
  <c r="D44" i="2" s="1"/>
  <c r="H118" i="2"/>
  <c r="H124" i="2"/>
  <c r="H53" i="2" l="1"/>
  <c r="H47" i="2" l="1"/>
  <c r="I57" i="8" l="1"/>
  <c r="D55" i="2" l="1"/>
  <c r="D56" i="2"/>
  <c r="M57" i="8"/>
  <c r="I59" i="8"/>
  <c r="I66" i="8" s="1"/>
  <c r="M59" i="8" l="1"/>
  <c r="M66" i="8" s="1"/>
  <c r="S57" i="8"/>
  <c r="S59" i="8" s="1"/>
  <c r="S66" i="8" s="1"/>
</calcChain>
</file>

<file path=xl/sharedStrings.xml><?xml version="1.0" encoding="utf-8"?>
<sst xmlns="http://schemas.openxmlformats.org/spreadsheetml/2006/main" count="485" uniqueCount="252">
  <si>
    <t>Sakol Energy Public Company Limited and its subsidiaries</t>
  </si>
  <si>
    <t>Statement of financial position</t>
  </si>
  <si>
    <t>Consolidated financial</t>
  </si>
  <si>
    <t>Separate financial</t>
  </si>
  <si>
    <t xml:space="preserve">  statements</t>
  </si>
  <si>
    <t xml:space="preserve"> statements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</si>
  <si>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</si>
  <si>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</si>
  <si>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</si>
  <si>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</si>
  <si>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</si>
  <si>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</si>
  <si>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</si>
  <si>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</si>
  <si>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Current investments</t>
  </si>
  <si>
    <t xml:space="preserve">Current portion of deposits at financial </t>
  </si>
  <si>
    <t xml:space="preserve">      institutions with restrictions on withdrawal </t>
  </si>
  <si>
    <t>Trade accounts receivable</t>
  </si>
  <si>
    <t>Current portion of lease receivables</t>
  </si>
  <si>
    <t>2, 3</t>
  </si>
  <si>
    <t>Other current receivables</t>
  </si>
  <si>
    <t>Current portion of long-term loan</t>
  </si>
  <si>
    <t>Short-term loans</t>
  </si>
  <si>
    <t>Inventories</t>
  </si>
  <si>
    <t>Current spare parts and supplies</t>
  </si>
  <si>
    <t xml:space="preserve">Total current assets </t>
  </si>
  <si>
    <t>Non-current assets</t>
  </si>
  <si>
    <t>Deposits at financial institutions with</t>
  </si>
  <si>
    <t xml:space="preserve">    restrictions on withdrawal</t>
  </si>
  <si>
    <t>Investments in subsidiaries</t>
  </si>
  <si>
    <t>Lease receivables</t>
  </si>
  <si>
    <t>Other non-current account receivables</t>
  </si>
  <si>
    <t xml:space="preserve">Long-term loans </t>
  </si>
  <si>
    <t>Non-current spare parts and supplies</t>
  </si>
  <si>
    <t>Investment properties</t>
  </si>
  <si>
    <t>3, 6</t>
  </si>
  <si>
    <t xml:space="preserve">Property, plant and equipment  </t>
  </si>
  <si>
    <t>3, 4, 6</t>
  </si>
  <si>
    <t>Intangible assets</t>
  </si>
  <si>
    <t>Goodwill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</si>
  <si>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</si>
  <si>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</si>
  <si>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</si>
  <si>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</si>
  <si>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</si>
  <si>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</si>
  <si>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Trade accounts payable </t>
  </si>
  <si>
    <t>Other current payables</t>
  </si>
  <si>
    <t>Other payables from acquisition of</t>
  </si>
  <si>
    <t xml:space="preserve">   investment in subsidiary</t>
  </si>
  <si>
    <t>Current portion of long-term borrowings</t>
  </si>
  <si>
    <t>Current portion of lease liabilities</t>
  </si>
  <si>
    <t xml:space="preserve">Total current liabilities </t>
  </si>
  <si>
    <t xml:space="preserve">Non-current liabilities </t>
  </si>
  <si>
    <t xml:space="preserve">Long-term borrowings </t>
  </si>
  <si>
    <t>Debentures</t>
  </si>
  <si>
    <t xml:space="preserve">Lease liabilities </t>
  </si>
  <si>
    <t>Deferred tax liabilities</t>
  </si>
  <si>
    <t>Provisions for employee benefits</t>
  </si>
  <si>
    <t>Other long-term provisions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</si>
  <si>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</si>
  <si>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</si>
  <si>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</si>
  <si>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</si>
  <si>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</si>
  <si>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r>
      <t xml:space="preserve"> </t>
    </r>
    <r>
      <rPr>
        <i/>
        <sz val="11"/>
        <rFont val="Times New Roman"/>
        <family val="1"/>
      </rPr>
      <t xml:space="preserve">    (1,339,200,000 ordinary shares, par value </t>
    </r>
  </si>
  <si>
    <t xml:space="preserve">     at Baht 0.5 per share)</t>
  </si>
  <si>
    <t xml:space="preserve">  Issued and paid share capital</t>
  </si>
  <si>
    <r>
      <t xml:space="preserve"> </t>
    </r>
    <r>
      <rPr>
        <i/>
        <sz val="11"/>
        <rFont val="Times New Roman"/>
        <family val="1"/>
      </rPr>
      <t xml:space="preserve">    (1,116,000,000 ordinary shares, par value </t>
    </r>
  </si>
  <si>
    <t>Share premium on ordinary shares</t>
  </si>
  <si>
    <t>Retained earnings</t>
  </si>
  <si>
    <t xml:space="preserve">  Appropriated</t>
  </si>
  <si>
    <t xml:space="preserve">    Legal reserve</t>
  </si>
  <si>
    <t xml:space="preserve">  Unappropriated</t>
  </si>
  <si>
    <t xml:space="preserve">Discount on business combination </t>
  </si>
  <si>
    <t xml:space="preserve">   under common control</t>
  </si>
  <si>
    <t>Equity attributable to owners of the parent</t>
  </si>
  <si>
    <t>Equity of subsidiary before business restructuring</t>
  </si>
  <si>
    <t>Non-controlling interests</t>
  </si>
  <si>
    <t>Total equity</t>
  </si>
  <si>
    <t>Total liabilities and equity</t>
  </si>
  <si>
    <t xml:space="preserve">Statement of comprehensive income (Unaudited) </t>
  </si>
  <si>
    <t xml:space="preserve">statements </t>
  </si>
  <si>
    <t xml:space="preserve">Three-month period ended </t>
  </si>
  <si>
    <t>Revenue</t>
  </si>
  <si>
    <t>Revenue from rendering of services</t>
  </si>
  <si>
    <t>Revenue from leases</t>
  </si>
  <si>
    <t>Revenue from sale of goods</t>
  </si>
  <si>
    <t>Other income</t>
  </si>
  <si>
    <t>Total revenue</t>
  </si>
  <si>
    <t>Expenses</t>
  </si>
  <si>
    <t>Cost of rendering of services</t>
  </si>
  <si>
    <t>Cost of sales of goods</t>
  </si>
  <si>
    <t xml:space="preserve">Selling and administrative expenses  </t>
  </si>
  <si>
    <t>Total expenses</t>
  </si>
  <si>
    <t>Profit from operating activities</t>
  </si>
  <si>
    <t>Finance costs</t>
  </si>
  <si>
    <t>Tax income (expense)</t>
  </si>
  <si>
    <t>Profit (loss) for the period</t>
  </si>
  <si>
    <t>Other comprehensive income</t>
  </si>
  <si>
    <t>Profit (loss) attributable to:</t>
  </si>
  <si>
    <t xml:space="preserve">   Owners of parent</t>
  </si>
  <si>
    <t xml:space="preserve">   Equity of subsidary before business restructuring</t>
  </si>
  <si>
    <t xml:space="preserve">   Non-controlling interests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</si>
  <si>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</si>
  <si>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</si>
  <si>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Nine-month period ended </t>
  </si>
  <si>
    <t>Gain from disposal of investment in subsidiary</t>
  </si>
  <si>
    <t>Tax income</t>
  </si>
  <si>
    <t xml:space="preserve">Items that will be reclassified subsequently </t>
  </si>
  <si>
    <t xml:space="preserve">   to profit or loss</t>
  </si>
  <si>
    <t>Loss on measurement of financial assets</t>
  </si>
  <si>
    <t xml:space="preserve">Total items that will be reclassified subsequently </t>
  </si>
  <si>
    <t>Total comprehensive income (expense) for the period</t>
  </si>
  <si>
    <t>Items that will not be reclassified to profit or loss</t>
  </si>
  <si>
    <t>Income tax relating to items that will not be reclassified</t>
  </si>
  <si>
    <t>Total items that will not be reclassified to profit or loss</t>
  </si>
  <si>
    <t xml:space="preserve">Other comprehensive income (expense) for </t>
  </si>
  <si>
    <t xml:space="preserve">   the period, net of tax</t>
  </si>
  <si>
    <t xml:space="preserve">Total comprehensive income (expense) </t>
  </si>
  <si>
    <t xml:space="preserve">   for the period</t>
  </si>
  <si>
    <t>Sakol Energy Public Company Limited and its Subsidiaries</t>
  </si>
  <si>
    <t>Statement of changes in equity (Unaudited)</t>
  </si>
  <si>
    <t>Consolidated financial statements</t>
  </si>
  <si>
    <t xml:space="preserve">Discount on </t>
  </si>
  <si>
    <t>business</t>
  </si>
  <si>
    <t xml:space="preserve">Equity </t>
  </si>
  <si>
    <t>Equity of</t>
  </si>
  <si>
    <t xml:space="preserve">Issued and </t>
  </si>
  <si>
    <t>Share premium</t>
  </si>
  <si>
    <t xml:space="preserve"> combination  </t>
  </si>
  <si>
    <t>attributable to</t>
  </si>
  <si>
    <t>subsidiary</t>
  </si>
  <si>
    <t>Non-</t>
  </si>
  <si>
    <t>paid-up</t>
  </si>
  <si>
    <t>on ordinary</t>
  </si>
  <si>
    <t>Legal</t>
  </si>
  <si>
    <t xml:space="preserve"> under common </t>
  </si>
  <si>
    <t>owners of</t>
  </si>
  <si>
    <t>before business</t>
  </si>
  <si>
    <t xml:space="preserve">controlling </t>
  </si>
  <si>
    <t>Total</t>
  </si>
  <si>
    <t>share capital</t>
  </si>
  <si>
    <t xml:space="preserve"> shares</t>
  </si>
  <si>
    <t>reserve</t>
  </si>
  <si>
    <t xml:space="preserve">Unappropriated </t>
  </si>
  <si>
    <t>control</t>
  </si>
  <si>
    <t>the parent</t>
  </si>
  <si>
    <t>restructuring</t>
  </si>
  <si>
    <t>interests</t>
  </si>
  <si>
    <t>equity</t>
  </si>
  <si>
    <t>For the nine-month period ended 30 September 2021</t>
  </si>
  <si>
    <t>Balance at 1 January 2021</t>
  </si>
  <si>
    <t>Impact of business restructuring</t>
  </si>
  <si>
    <t>Transactions  with owners, recorded directly in equity</t>
  </si>
  <si>
    <t xml:space="preserve">  Contributions by and distributions to owners</t>
  </si>
  <si>
    <t xml:space="preserve">    Issue of ordinary shares </t>
  </si>
  <si>
    <t xml:space="preserve">    Dividends to owners of the Company</t>
  </si>
  <si>
    <t xml:space="preserve">   Total contributions by and distributions to owners</t>
  </si>
  <si>
    <t xml:space="preserve">  Changes in ownership interests arising in </t>
  </si>
  <si>
    <t xml:space="preserve">     subsidiary and business restructuring</t>
  </si>
  <si>
    <t xml:space="preserve">   Disposal of investment in subsidiary</t>
  </si>
  <si>
    <t xml:space="preserve">   Acquisition of a business under common control</t>
  </si>
  <si>
    <t xml:space="preserve"> Total transactions with owners, recorded directly in equity</t>
  </si>
  <si>
    <t>Comprehensive income for the period</t>
  </si>
  <si>
    <t xml:space="preserve">    Profit </t>
  </si>
  <si>
    <t xml:space="preserve">    Other comprehensive income</t>
  </si>
  <si>
    <t>Total comprehensive income for the period</t>
  </si>
  <si>
    <t>Balance at 30 September 2021</t>
  </si>
  <si>
    <t>For the nine-month period ended 30 September 2022</t>
  </si>
  <si>
    <t>Balance at 1 January 2022</t>
  </si>
  <si>
    <t>Transactions with owners, recorded directly in equity</t>
  </si>
  <si>
    <t xml:space="preserve">  Change in ownership interest arising in subsidiary</t>
  </si>
  <si>
    <t xml:space="preserve">Acquisition of non-controlling interests </t>
  </si>
  <si>
    <t xml:space="preserve">     through business combination</t>
  </si>
  <si>
    <t xml:space="preserve">  Acquisition of non-controlling interests </t>
  </si>
  <si>
    <t xml:space="preserve">  Total transactions with owners, recorded directly in equity</t>
  </si>
  <si>
    <t xml:space="preserve">  Comprehensive income for the period</t>
  </si>
  <si>
    <t xml:space="preserve">   Profit</t>
  </si>
  <si>
    <t xml:space="preserve">   Other comprehensive income</t>
  </si>
  <si>
    <t xml:space="preserve"> Total comprehensive income for the period</t>
  </si>
  <si>
    <t>Comprehensive income (expense) for the period</t>
  </si>
  <si>
    <t>Balance at 30 September 2022</t>
  </si>
  <si>
    <t>Separate  financial statements</t>
  </si>
  <si>
    <t>of equity</t>
  </si>
  <si>
    <t>Gain (loss)</t>
  </si>
  <si>
    <t>on measuring</t>
  </si>
  <si>
    <t>financial assets</t>
  </si>
  <si>
    <t xml:space="preserve">  Issue of ordinary shares </t>
  </si>
  <si>
    <t xml:space="preserve">  Dividends to owners of the Company</t>
  </si>
  <si>
    <t xml:space="preserve">  Total contributions by and distributions to owners</t>
  </si>
  <si>
    <t xml:space="preserve">    Loss</t>
  </si>
  <si>
    <t xml:space="preserve">    Profit</t>
  </si>
  <si>
    <t>Statement of cash flows (Unaudited)</t>
  </si>
  <si>
    <t>statements</t>
  </si>
  <si>
    <t>Nine-month period ended</t>
  </si>
  <si>
    <t>Cash flows from operating activities</t>
  </si>
  <si>
    <t>Adjustments to reconcile profit (loss) to cash receipts (payments)</t>
  </si>
  <si>
    <t>Depreciation and amortisation</t>
  </si>
  <si>
    <t>Gains on disposal of current investments</t>
  </si>
  <si>
    <t>(Gain) loss on disposal of assets</t>
  </si>
  <si>
    <t xml:space="preserve">(Reversal of) impairment loss recognised in profit or loss </t>
  </si>
  <si>
    <t>Employee benefit expenses</t>
  </si>
  <si>
    <t>Gain on termination of lease contract</t>
  </si>
  <si>
    <t>Interest income</t>
  </si>
  <si>
    <t>Changes in operating assets and liabilities</t>
  </si>
  <si>
    <t>Spare parts and supplies</t>
  </si>
  <si>
    <t>Trade accounts payable</t>
  </si>
  <si>
    <t>Employee benefits paid</t>
  </si>
  <si>
    <t xml:space="preserve">Net cash generated from operating </t>
  </si>
  <si>
    <t xml:space="preserve">Taxes paid </t>
  </si>
  <si>
    <t>Net cash from operating activities</t>
  </si>
  <si>
    <t>Cash flows from investing activities</t>
  </si>
  <si>
    <t xml:space="preserve">Decrease (increase) in deposits at financial institutions with </t>
  </si>
  <si>
    <t xml:space="preserve">   restrictions on withdrawal</t>
  </si>
  <si>
    <t>Proceeds from sale of current investments</t>
  </si>
  <si>
    <t>Cash payment for current investments</t>
  </si>
  <si>
    <t>Proceeds from receivable of sale of investment</t>
  </si>
  <si>
    <t>Cash payment for investment in subsidiaries, net of cash acquired</t>
  </si>
  <si>
    <t xml:space="preserve">Proceeds from repayment of short-term loans </t>
  </si>
  <si>
    <t xml:space="preserve">Cash payments for short-term loans </t>
  </si>
  <si>
    <t xml:space="preserve">Proceeds from repayment of long-term loans </t>
  </si>
  <si>
    <t>Proceeds from sale of assets</t>
  </si>
  <si>
    <t xml:space="preserve">Acquisition of buildings and equipment  </t>
  </si>
  <si>
    <t>Acquisition of intangible assets</t>
  </si>
  <si>
    <t xml:space="preserve">Interest received  </t>
  </si>
  <si>
    <t xml:space="preserve">Net cash used in investing activities  </t>
  </si>
  <si>
    <t>Cash flows from financing activities</t>
  </si>
  <si>
    <t>Proceeds from short-term borrowings</t>
  </si>
  <si>
    <t>Repayment of short-term borrowings</t>
  </si>
  <si>
    <t>Proceeds from debentures</t>
  </si>
  <si>
    <t xml:space="preserve">Proceeds from long-term borrowings </t>
  </si>
  <si>
    <t xml:space="preserve">Repayment of long-term borrowings </t>
  </si>
  <si>
    <t>Payment of lease liabilities</t>
  </si>
  <si>
    <t>Dividends paid to owners of the Company</t>
  </si>
  <si>
    <t>Proceeds from shares issuance</t>
  </si>
  <si>
    <t>Interest paid and other financial costs</t>
  </si>
  <si>
    <t xml:space="preserve">Net cash from financing activities  </t>
  </si>
  <si>
    <t>Net increase in cash and cash equivalents</t>
  </si>
  <si>
    <t>Cash and cash equivalents at beginning of period</t>
  </si>
  <si>
    <t>Cash and cash equivalents at ending of period</t>
  </si>
  <si>
    <t>Non-cash transactions</t>
  </si>
  <si>
    <t>Payables of buildings and equipment purchased</t>
  </si>
  <si>
    <t>Receivable from termination of lease contract</t>
  </si>
  <si>
    <t>Profit (loss) before income tax</t>
  </si>
  <si>
    <t xml:space="preserve">   net of tax</t>
  </si>
  <si>
    <t>Unrealised gain from current investment</t>
  </si>
  <si>
    <t>Payables from acquisition of investment in subsidiaries</t>
  </si>
  <si>
    <r>
      <t>Comprehensive income (expense)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for the period</t>
    </r>
  </si>
  <si>
    <r>
      <t>Comprehensive income (expense)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</si>
  <si>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 xml:space="preserve">Other comprehensive income (expense) for the period, </t>
  </si>
  <si>
    <t>Comprehensive income (expense)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</si>
</sst>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_);_(* \(#,##0.0000\);_(* &quot;-&quot;??_);_(@_)"/>
  </numFmts>
  <fonts count="3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5"/>
      <name val="Angsana New"/>
      <family val="1"/>
    </font>
    <font>
      <b/>
      <sz val="11"/>
      <color rgb="FFFF0000"/>
      <name val="Times New Roman"/>
      <family val="1"/>
    </font>
    <font>
      <i/>
      <sz val="14"/>
      <name val="Times New Roman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i/>
      <sz val="12"/>
      <color indexed="12"/>
      <name val="Times New Roman"/>
      <family val="1"/>
    </font>
    <font>
      <sz val="15"/>
      <name val="Times New Roman"/>
      <family val="1"/>
    </font>
    <font>
      <i/>
      <sz val="10"/>
      <name val="Times New Roman"/>
      <family val="1"/>
    </font>
    <font>
      <sz val="14"/>
      <name val="Angsana New"/>
      <family val="1"/>
    </font>
    <font>
      <sz val="16"/>
      <name val="Angsana New"/>
      <family val="1"/>
    </font>
    <font>
      <i/>
      <sz val="15"/>
      <name val="Times New Roman"/>
      <family val="1"/>
    </font>
    <font>
      <b/>
      <sz val="11.5"/>
      <name val="Times New Roman"/>
      <family val="1"/>
    </font>
    <font>
      <b/>
      <i/>
      <sz val="15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1" fillId="0" borderId="0"/>
    <xf numFmtId="43" fontId="12" fillId="0" borderId="0" applyFont="0" applyFill="0" applyBorder="0" applyAlignment="0" applyProtection="0"/>
  </cellStyleXfs>
  <cellXfs count="218">
    <xf numFmtId="0" fontId="0" fillId="0" borderId="0" xfId="0"/>
    <xf numFmtId="164" fontId="6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164" fontId="8" fillId="0" borderId="2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43" fontId="2" fillId="0" borderId="0" xfId="6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6" fillId="0" borderId="0" xfId="5" quotePrefix="1" applyFont="1" applyAlignment="1">
      <alignment horizontal="left"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2" xfId="1" applyNumberFormat="1" applyFont="1" applyFill="1" applyBorder="1" applyAlignment="1">
      <alignment horizontal="right"/>
    </xf>
    <xf numFmtId="164" fontId="6" fillId="0" borderId="3" xfId="3" applyNumberFormat="1" applyFont="1" applyFill="1" applyBorder="1" applyAlignment="1">
      <alignment horizontal="right"/>
    </xf>
    <xf numFmtId="164" fontId="6" fillId="0" borderId="0" xfId="3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0" fontId="6" fillId="0" borderId="0" xfId="5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4" applyFont="1" applyAlignment="1">
      <alignment horizontal="center" wrapText="1"/>
    </xf>
    <xf numFmtId="0" fontId="6" fillId="0" borderId="0" xfId="4" applyFont="1"/>
    <xf numFmtId="0" fontId="6" fillId="0" borderId="0" xfId="4" applyFont="1" applyAlignment="1">
      <alignment horizontal="center"/>
    </xf>
    <xf numFmtId="0" fontId="6" fillId="0" borderId="0" xfId="0" applyFont="1" applyAlignment="1">
      <alignment horizontal="left"/>
    </xf>
    <xf numFmtId="0" fontId="11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164" fontId="6" fillId="0" borderId="0" xfId="1" applyNumberFormat="1" applyFont="1" applyFill="1" applyAlignment="1"/>
    <xf numFmtId="164" fontId="8" fillId="0" borderId="0" xfId="1" applyNumberFormat="1" applyFont="1" applyFill="1" applyAlignment="1"/>
    <xf numFmtId="164" fontId="8" fillId="0" borderId="1" xfId="1" applyNumberFormat="1" applyFont="1" applyFill="1" applyBorder="1" applyAlignment="1"/>
    <xf numFmtId="3" fontId="8" fillId="0" borderId="0" xfId="0" applyNumberFormat="1" applyFont="1"/>
    <xf numFmtId="3" fontId="8" fillId="0" borderId="4" xfId="0" applyNumberFormat="1" applyFont="1" applyBorder="1"/>
    <xf numFmtId="164" fontId="8" fillId="0" borderId="4" xfId="1" applyNumberFormat="1" applyFont="1" applyFill="1" applyBorder="1" applyAlignment="1"/>
    <xf numFmtId="164" fontId="8" fillId="0" borderId="2" xfId="1" applyNumberFormat="1" applyFont="1" applyFill="1" applyBorder="1" applyAlignment="1">
      <alignment wrapText="1"/>
    </xf>
    <xf numFmtId="37" fontId="8" fillId="0" borderId="0" xfId="0" applyNumberFormat="1" applyFont="1" applyAlignment="1">
      <alignment wrapText="1"/>
    </xf>
    <xf numFmtId="165" fontId="6" fillId="0" borderId="4" xfId="5" applyNumberFormat="1" applyFont="1" applyBorder="1" applyAlignment="1">
      <alignment horizontal="right" vertical="center"/>
    </xf>
    <xf numFmtId="165" fontId="6" fillId="0" borderId="0" xfId="5" applyNumberFormat="1" applyFont="1" applyAlignment="1">
      <alignment horizontal="right" vertical="center"/>
    </xf>
    <xf numFmtId="164" fontId="8" fillId="0" borderId="5" xfId="1" applyNumberFormat="1" applyFont="1" applyFill="1" applyBorder="1" applyAlignment="1"/>
    <xf numFmtId="164" fontId="6" fillId="0" borderId="0" xfId="1" applyNumberFormat="1" applyFont="1" applyFill="1" applyAlignment="1">
      <alignment horizontal="center"/>
    </xf>
    <xf numFmtId="37" fontId="6" fillId="0" borderId="0" xfId="0" applyNumberFormat="1" applyFont="1"/>
    <xf numFmtId="164" fontId="6" fillId="0" borderId="0" xfId="1" applyNumberFormat="1" applyFont="1" applyFill="1" applyAlignment="1">
      <alignment vertical="center"/>
    </xf>
    <xf numFmtId="0" fontId="10" fillId="0" borderId="0" xfId="4" applyFont="1" applyAlignment="1">
      <alignment horizontal="center" wrapText="1"/>
    </xf>
    <xf numFmtId="0" fontId="13" fillId="0" borderId="0" xfId="0" applyFont="1" applyAlignment="1">
      <alignment horizontal="left"/>
    </xf>
    <xf numFmtId="0" fontId="23" fillId="0" borderId="0" xfId="0" applyFont="1"/>
    <xf numFmtId="0" fontId="2" fillId="0" borderId="0" xfId="0" applyFont="1"/>
    <xf numFmtId="0" fontId="5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/>
    <xf numFmtId="49" fontId="6" fillId="0" borderId="0" xfId="0" applyNumberFormat="1" applyFont="1" applyAlignment="1">
      <alignment horizontal="center"/>
    </xf>
    <xf numFmtId="0" fontId="25" fillId="0" borderId="0" xfId="0" applyFont="1" applyAlignment="1">
      <alignment horizontal="justify"/>
    </xf>
    <xf numFmtId="0" fontId="6" fillId="0" borderId="0" xfId="0" applyFont="1" applyAlignment="1">
      <alignment horizontal="right"/>
    </xf>
    <xf numFmtId="0" fontId="10" fillId="0" borderId="0" xfId="0" quotePrefix="1" applyFont="1" applyAlignment="1">
      <alignment horizontal="center"/>
    </xf>
    <xf numFmtId="165" fontId="8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43" fontId="6" fillId="0" borderId="0" xfId="1" applyFont="1" applyFill="1" applyBorder="1" applyAlignment="1">
      <alignment horizontal="right"/>
    </xf>
    <xf numFmtId="165" fontId="6" fillId="0" borderId="0" xfId="0" applyNumberFormat="1" applyFont="1" applyAlignment="1">
      <alignment horizontal="right"/>
    </xf>
    <xf numFmtId="164" fontId="2" fillId="0" borderId="0" xfId="0" applyNumberFormat="1" applyFont="1"/>
    <xf numFmtId="164" fontId="14" fillId="0" borderId="0" xfId="1" applyNumberFormat="1" applyFont="1" applyFill="1" applyBorder="1" applyAlignment="1">
      <alignment horizontal="right"/>
    </xf>
    <xf numFmtId="165" fontId="14" fillId="0" borderId="0" xfId="0" applyNumberFormat="1" applyFont="1" applyAlignment="1">
      <alignment horizontal="right"/>
    </xf>
    <xf numFmtId="0" fontId="8" fillId="0" borderId="0" xfId="0" applyFont="1" applyAlignment="1">
      <alignment horizontal="justify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26" fillId="0" borderId="0" xfId="0" applyFont="1" applyAlignment="1">
      <alignment horizontal="center"/>
    </xf>
    <xf numFmtId="0" fontId="27" fillId="0" borderId="0" xfId="0" applyFont="1"/>
    <xf numFmtId="43" fontId="22" fillId="0" borderId="0" xfId="0" applyNumberFormat="1" applyFont="1"/>
    <xf numFmtId="0" fontId="28" fillId="0" borderId="0" xfId="0" applyFont="1"/>
    <xf numFmtId="0" fontId="13" fillId="0" borderId="0" xfId="4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justify" vertical="center"/>
    </xf>
    <xf numFmtId="0" fontId="5" fillId="0" borderId="0" xfId="4" applyFont="1" applyAlignment="1">
      <alignment vertical="center"/>
    </xf>
    <xf numFmtId="0" fontId="8" fillId="0" borderId="0" xfId="5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1" fillId="0" borderId="0" xfId="5" applyFont="1" applyAlignment="1">
      <alignment vertical="center"/>
    </xf>
    <xf numFmtId="0" fontId="6" fillId="0" borderId="0" xfId="5" applyFont="1" applyAlignment="1">
      <alignment horizontal="right" vertical="center"/>
    </xf>
    <xf numFmtId="0" fontId="18" fillId="0" borderId="0" xfId="5" quotePrefix="1" applyFont="1" applyAlignment="1">
      <alignment horizontal="left" vertical="center"/>
    </xf>
    <xf numFmtId="0" fontId="10" fillId="0" borderId="0" xfId="5" applyFont="1" applyAlignment="1">
      <alignment vertical="center"/>
    </xf>
    <xf numFmtId="0" fontId="6" fillId="0" borderId="0" xfId="5" applyFont="1" applyAlignment="1">
      <alignment horizontal="left" vertical="center"/>
    </xf>
    <xf numFmtId="0" fontId="10" fillId="0" borderId="0" xfId="5" quotePrefix="1" applyFont="1" applyAlignment="1">
      <alignment horizontal="center" vertical="center"/>
    </xf>
    <xf numFmtId="165" fontId="8" fillId="0" borderId="0" xfId="5" applyNumberFormat="1" applyFont="1" applyAlignment="1">
      <alignment horizontal="right" vertical="center"/>
    </xf>
    <xf numFmtId="165" fontId="8" fillId="0" borderId="1" xfId="5" applyNumberFormat="1" applyFont="1" applyBorder="1" applyAlignment="1">
      <alignment horizontal="right" vertical="center"/>
    </xf>
    <xf numFmtId="165" fontId="20" fillId="0" borderId="0" xfId="5" applyNumberFormat="1" applyFont="1" applyAlignment="1">
      <alignment vertical="center"/>
    </xf>
    <xf numFmtId="0" fontId="20" fillId="0" borderId="0" xfId="5" applyFont="1" applyAlignment="1">
      <alignment vertical="center"/>
    </xf>
    <xf numFmtId="165" fontId="20" fillId="0" borderId="0" xfId="5" applyNumberFormat="1" applyFont="1" applyAlignment="1">
      <alignment horizontal="right" vertical="center"/>
    </xf>
    <xf numFmtId="0" fontId="20" fillId="0" borderId="0" xfId="5" applyFont="1" applyAlignment="1">
      <alignment horizontal="justify" vertical="center"/>
    </xf>
    <xf numFmtId="0" fontId="8" fillId="0" borderId="0" xfId="2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8" fillId="0" borderId="0" xfId="5" quotePrefix="1" applyFont="1" applyAlignment="1">
      <alignment horizontal="left" vertical="center"/>
    </xf>
    <xf numFmtId="164" fontId="6" fillId="0" borderId="0" xfId="1" applyNumberFormat="1" applyFont="1" applyFill="1" applyAlignment="1">
      <alignment horizontal="right" vertical="center"/>
    </xf>
    <xf numFmtId="0" fontId="18" fillId="0" borderId="0" xfId="5" applyFont="1" applyAlignment="1">
      <alignment vertical="center"/>
    </xf>
    <xf numFmtId="0" fontId="8" fillId="0" borderId="0" xfId="0" applyFont="1" applyAlignment="1">
      <alignment vertical="center"/>
    </xf>
    <xf numFmtId="164" fontId="18" fillId="0" borderId="0" xfId="1" applyNumberFormat="1" applyFont="1" applyFill="1" applyAlignment="1">
      <alignment horizontal="right" vertical="center"/>
    </xf>
    <xf numFmtId="164" fontId="8" fillId="0" borderId="5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64" fontId="2" fillId="0" borderId="0" xfId="5" applyNumberFormat="1" applyFont="1" applyAlignment="1">
      <alignment vertical="center"/>
    </xf>
    <xf numFmtId="43" fontId="2" fillId="0" borderId="0" xfId="5" applyNumberFormat="1" applyFont="1" applyAlignment="1">
      <alignment vertical="center"/>
    </xf>
    <xf numFmtId="165" fontId="17" fillId="0" borderId="0" xfId="5" applyNumberFormat="1" applyFont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0" applyFont="1" applyAlignment="1">
      <alignment horizontal="right" vertical="center"/>
    </xf>
    <xf numFmtId="0" fontId="22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0" applyFont="1" applyAlignment="1">
      <alignment horizontal="right" vertical="center"/>
    </xf>
    <xf numFmtId="0" fontId="29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0" fontId="6" fillId="0" borderId="0" xfId="0" applyFont="1" applyAlignment="1">
      <alignment horizontal="right" vertical="center"/>
    </xf>
    <xf numFmtId="0" fontId="2" fillId="0" borderId="0" xfId="4" applyAlignment="1">
      <alignment vertical="center"/>
    </xf>
    <xf numFmtId="0" fontId="6" fillId="0" borderId="0" xfId="4" applyFont="1" applyAlignment="1">
      <alignment vertical="center" wrapText="1"/>
    </xf>
    <xf numFmtId="0" fontId="6" fillId="0" borderId="0" xfId="4" applyFont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4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2" fillId="0" borderId="0" xfId="4" applyNumberFormat="1" applyAlignment="1">
      <alignment vertical="center"/>
    </xf>
    <xf numFmtId="165" fontId="2" fillId="0" borderId="0" xfId="4" applyNumberFormat="1" applyAlignment="1">
      <alignment vertical="center"/>
    </xf>
    <xf numFmtId="0" fontId="14" fillId="0" borderId="0" xfId="4" applyFont="1" applyAlignment="1">
      <alignment vertical="center"/>
    </xf>
    <xf numFmtId="0" fontId="11" fillId="0" borderId="0" xfId="4" applyFont="1" applyAlignment="1">
      <alignment horizontal="center" vertical="center" wrapText="1"/>
    </xf>
    <xf numFmtId="0" fontId="8" fillId="0" borderId="0" xfId="4" applyFont="1" applyAlignment="1">
      <alignment vertical="center" wrapText="1"/>
    </xf>
    <xf numFmtId="0" fontId="13" fillId="0" borderId="0" xfId="4" applyFont="1"/>
    <xf numFmtId="0" fontId="14" fillId="0" borderId="0" xfId="4" applyFont="1"/>
    <xf numFmtId="0" fontId="2" fillId="0" borderId="0" xfId="4"/>
    <xf numFmtId="164" fontId="2" fillId="0" borderId="0" xfId="4" applyNumberFormat="1"/>
    <xf numFmtId="0" fontId="5" fillId="0" borderId="0" xfId="4" applyFont="1"/>
    <xf numFmtId="164" fontId="2" fillId="0" borderId="0" xfId="1" applyNumberFormat="1" applyFont="1" applyFill="1" applyAlignment="1">
      <alignment horizontal="right"/>
    </xf>
    <xf numFmtId="0" fontId="6" fillId="0" borderId="0" xfId="4" applyFont="1" applyAlignment="1">
      <alignment wrapText="1"/>
    </xf>
    <xf numFmtId="0" fontId="8" fillId="0" borderId="0" xfId="4" quotePrefix="1" applyFont="1" applyAlignment="1">
      <alignment horizontal="center" wrapText="1"/>
    </xf>
    <xf numFmtId="164" fontId="3" fillId="0" borderId="0" xfId="1" applyNumberFormat="1" applyFont="1" applyFill="1" applyAlignment="1">
      <alignment horizontal="right"/>
    </xf>
    <xf numFmtId="0" fontId="3" fillId="0" borderId="0" xfId="4" applyFont="1"/>
    <xf numFmtId="164" fontId="3" fillId="0" borderId="0" xfId="4" applyNumberFormat="1" applyFont="1"/>
    <xf numFmtId="0" fontId="3" fillId="0" borderId="0" xfId="4" applyFont="1" applyAlignment="1">
      <alignment horizontal="center" wrapText="1"/>
    </xf>
    <xf numFmtId="0" fontId="3" fillId="0" borderId="0" xfId="4" applyFont="1" applyAlignment="1">
      <alignment horizontal="center"/>
    </xf>
    <xf numFmtId="165" fontId="9" fillId="0" borderId="0" xfId="0" applyNumberFormat="1" applyFont="1" applyAlignment="1">
      <alignment horizontal="right"/>
    </xf>
    <xf numFmtId="164" fontId="6" fillId="0" borderId="0" xfId="1" applyNumberFormat="1" applyFont="1" applyFill="1" applyBorder="1" applyAlignment="1"/>
    <xf numFmtId="0" fontId="11" fillId="0" borderId="0" xfId="4" applyFont="1" applyAlignment="1">
      <alignment horizontal="center" wrapText="1"/>
    </xf>
    <xf numFmtId="0" fontId="9" fillId="0" borderId="0" xfId="4" applyFont="1"/>
    <xf numFmtId="164" fontId="9" fillId="0" borderId="0" xfId="1" applyNumberFormat="1" applyFont="1" applyFill="1" applyAlignment="1">
      <alignment horizontal="right"/>
    </xf>
    <xf numFmtId="164" fontId="9" fillId="0" borderId="0" xfId="4" applyNumberFormat="1" applyFont="1"/>
    <xf numFmtId="164" fontId="6" fillId="0" borderId="0" xfId="1" applyNumberFormat="1" applyFont="1" applyFill="1" applyAlignment="1">
      <alignment horizontal="right"/>
    </xf>
    <xf numFmtId="0" fontId="8" fillId="0" borderId="0" xfId="4" applyFont="1" applyAlignment="1">
      <alignment wrapText="1"/>
    </xf>
    <xf numFmtId="164" fontId="6" fillId="0" borderId="0" xfId="4" applyNumberFormat="1" applyFont="1"/>
    <xf numFmtId="0" fontId="8" fillId="0" borderId="0" xfId="4" applyFont="1"/>
    <xf numFmtId="164" fontId="8" fillId="0" borderId="0" xfId="4" applyNumberFormat="1" applyFont="1"/>
    <xf numFmtId="0" fontId="4" fillId="0" borderId="0" xfId="0" applyFont="1"/>
    <xf numFmtId="0" fontId="16" fillId="0" borderId="0" xfId="0" applyFont="1" applyAlignment="1">
      <alignment horizontal="center"/>
    </xf>
    <xf numFmtId="37" fontId="13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1" fillId="0" borderId="0" xfId="0" applyFont="1" applyAlignment="1">
      <alignment horizontal="left"/>
    </xf>
    <xf numFmtId="164" fontId="8" fillId="0" borderId="0" xfId="1" applyNumberFormat="1" applyFont="1" applyFill="1" applyBorder="1" applyAlignment="1"/>
    <xf numFmtId="164" fontId="18" fillId="0" borderId="0" xfId="3" applyNumberFormat="1" applyFont="1" applyFill="1" applyBorder="1" applyAlignment="1">
      <alignment horizontal="right"/>
    </xf>
    <xf numFmtId="164" fontId="8" fillId="0" borderId="0" xfId="3" applyNumberFormat="1" applyFont="1" applyFill="1" applyAlignment="1">
      <alignment horizontal="right"/>
    </xf>
    <xf numFmtId="0" fontId="11" fillId="0" borderId="0" xfId="2" quotePrefix="1" applyFont="1" applyAlignment="1">
      <alignment horizontal="left"/>
    </xf>
    <xf numFmtId="0" fontId="10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164" fontId="8" fillId="0" borderId="3" xfId="1" applyNumberFormat="1" applyFont="1" applyFill="1" applyBorder="1" applyAlignment="1"/>
    <xf numFmtId="164" fontId="8" fillId="0" borderId="2" xfId="1" applyNumberFormat="1" applyFont="1" applyFill="1" applyBorder="1" applyAlignment="1"/>
    <xf numFmtId="0" fontId="19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64" fontId="6" fillId="0" borderId="0" xfId="1" applyNumberFormat="1" applyFont="1" applyFill="1" applyAlignment="1">
      <alignment wrapText="1"/>
    </xf>
    <xf numFmtId="164" fontId="8" fillId="0" borderId="0" xfId="1" applyNumberFormat="1" applyFont="1" applyFill="1" applyAlignment="1">
      <alignment wrapText="1"/>
    </xf>
    <xf numFmtId="164" fontId="6" fillId="0" borderId="3" xfId="1" applyNumberFormat="1" applyFont="1" applyFill="1" applyBorder="1" applyAlignment="1">
      <alignment wrapText="1"/>
    </xf>
    <xf numFmtId="166" fontId="8" fillId="0" borderId="2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/>
    <xf numFmtId="39" fontId="6" fillId="0" borderId="0" xfId="0" applyNumberFormat="1" applyFont="1" applyAlignment="1">
      <alignment horizontal="right"/>
    </xf>
    <xf numFmtId="39" fontId="6" fillId="0" borderId="0" xfId="0" applyNumberFormat="1" applyFont="1"/>
    <xf numFmtId="0" fontId="8" fillId="0" borderId="0" xfId="2" quotePrefix="1" applyFont="1" applyAlignment="1">
      <alignment horizontal="left"/>
    </xf>
    <xf numFmtId="164" fontId="6" fillId="0" borderId="0" xfId="3" applyNumberFormat="1" applyFont="1" applyFill="1" applyAlignment="1">
      <alignment horizontal="right"/>
    </xf>
    <xf numFmtId="164" fontId="18" fillId="0" borderId="0" xfId="3" applyNumberFormat="1" applyFont="1" applyFill="1" applyAlignment="1">
      <alignment horizontal="right"/>
    </xf>
    <xf numFmtId="164" fontId="8" fillId="0" borderId="3" xfId="3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164" fontId="18" fillId="0" borderId="0" xfId="1" applyNumberFormat="1" applyFont="1" applyFill="1" applyBorder="1" applyAlignment="1">
      <alignment horizontal="right"/>
    </xf>
    <xf numFmtId="0" fontId="6" fillId="0" borderId="0" xfId="5" applyFont="1" applyFill="1" applyAlignment="1">
      <alignment horizontal="right" vertical="center"/>
    </xf>
    <xf numFmtId="165" fontId="6" fillId="0" borderId="0" xfId="5" applyNumberFormat="1" applyFont="1" applyFill="1" applyAlignment="1">
      <alignment horizontal="right" vertical="center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10" fillId="0" borderId="0" xfId="4" applyFont="1" applyAlignment="1">
      <alignment horizontal="center" wrapText="1"/>
    </xf>
    <xf numFmtId="0" fontId="8" fillId="0" borderId="0" xfId="4" quotePrefix="1" applyFont="1" applyAlignment="1">
      <alignment horizontal="center" wrapText="1"/>
    </xf>
    <xf numFmtId="0" fontId="6" fillId="0" borderId="3" xfId="4" applyFont="1" applyBorder="1" applyAlignment="1">
      <alignment horizontal="center" wrapText="1"/>
    </xf>
    <xf numFmtId="0" fontId="21" fillId="0" borderId="0" xfId="4" applyFont="1" applyAlignment="1">
      <alignment horizontal="center" wrapText="1"/>
    </xf>
    <xf numFmtId="0" fontId="8" fillId="0" borderId="0" xfId="4" quotePrefix="1" applyFont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8" fillId="0" borderId="0" xfId="5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</cellXfs>
  <cellStyles count="7">
    <cellStyle name="Comma" xfId="1" builtinId="3"/>
    <cellStyle name="Comma 12 2 2" xfId="3" xr:uid="{B9E364A0-2867-4776-A33C-9649D34C20E4}"/>
    <cellStyle name="Comma 2 2" xfId="6" xr:uid="{90DE52CF-D593-4BB6-8D04-042329D84B9D}"/>
    <cellStyle name="Normal" xfId="0" builtinId="0"/>
    <cellStyle name="Normal 2" xfId="2" xr:uid="{2244F349-FEDC-4C6C-AFD4-804888FD8D0C}"/>
    <cellStyle name="Normal 3" xfId="5" xr:uid="{24666FF3-E31D-4AEB-95C6-45C5F238BFD4}"/>
    <cellStyle name="Normal_K-12t-THA099 A05AF FINAL" xfId="4" xr:uid="{881E7FDF-02B2-43D4-9A91-F45A370283B9}"/>
  </cellStyles>
  <dxfs count="0"/>
  <tableStyles count="0" defaultTableStyle="TableStyleMedium2" defaultPivotStyle="PivotStyleLight16"/>
  <colors>
    <mruColors>
      <color rgb="FF66FF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8\Q2_2008\MovementPPE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21602-BC67-4374-B364-047117D8D078}">
  <sheetPr>
    <tabColor rgb="FF002060"/>
  </sheetPr>
  <dimension ref="A1:Q102"/>
  <sheetViews>
    <sheetView showGridLines="0" tabSelected="1" zoomScale="80" zoomScaleNormal="80" zoomScaleSheetLayoutView="80" workbookViewId="0">
      <selection activeCell="E104" sqref="E104"/>
    </sheetView>
  </sheetViews>
  <sheetFormatPr defaultColWidth="9.09765625" defaultRowHeight="21.5" x14ac:dyDescent="0.65"/>
  <cols>
    <col min="1" max="1" width="45" style="57" customWidth="1"/>
    <col min="2" max="2" width="5.09765625" style="59" customWidth="1"/>
    <col min="3" max="3" width="1" style="57" customWidth="1"/>
    <col min="4" max="4" width="13.3984375" style="57" customWidth="1"/>
    <col min="5" max="5" width="1" style="57" customWidth="1"/>
    <col min="6" max="6" width="13.3984375" style="57" customWidth="1"/>
    <col min="7" max="7" width="1" style="57" customWidth="1"/>
    <col min="8" max="8" width="13.3984375" style="57" customWidth="1"/>
    <col min="9" max="9" width="1" style="57" customWidth="1"/>
    <col min="10" max="10" width="13.3984375" style="57" customWidth="1"/>
    <col min="11" max="16384" width="9.09765625" style="57"/>
  </cols>
  <sheetData>
    <row r="1" spans="1:10" ht="21.75" customHeight="1" x14ac:dyDescent="0.7">
      <c r="A1" s="55" t="s">
        <v>0</v>
      </c>
      <c r="B1" s="55"/>
      <c r="C1" s="56"/>
    </row>
    <row r="2" spans="1:10" ht="21.75" customHeight="1" x14ac:dyDescent="0.7">
      <c r="A2" s="58" t="s">
        <v>1</v>
      </c>
      <c r="B2" s="58"/>
      <c r="C2" s="56"/>
    </row>
    <row r="3" spans="1:10" ht="19.5" customHeight="1" x14ac:dyDescent="0.7">
      <c r="A3" s="58"/>
      <c r="B3" s="58"/>
      <c r="C3" s="56"/>
    </row>
    <row r="4" spans="1:10" ht="19.5" customHeight="1" x14ac:dyDescent="0.65">
      <c r="D4" s="201" t="s">
        <v>2</v>
      </c>
      <c r="E4" s="201"/>
      <c r="F4" s="201"/>
      <c r="G4" s="38"/>
      <c r="H4" s="201" t="s">
        <v>3</v>
      </c>
      <c r="I4" s="201"/>
      <c r="J4" s="201"/>
    </row>
    <row r="5" spans="1:10" ht="19.5" customHeight="1" x14ac:dyDescent="0.65">
      <c r="B5" s="60"/>
      <c r="C5" s="61"/>
      <c r="D5" s="201" t="s">
        <v>4</v>
      </c>
      <c r="E5" s="201"/>
      <c r="F5" s="201"/>
      <c r="G5" s="38"/>
      <c r="H5" s="201" t="s">
        <v>5</v>
      </c>
      <c r="I5" s="201"/>
      <c r="J5" s="201"/>
    </row>
    <row r="6" spans="1:10" ht="19.5" customHeight="1" x14ac:dyDescent="0.7">
      <c r="A6" s="62"/>
      <c r="B6" s="76"/>
      <c r="C6" s="31"/>
      <c r="D6" s="63" t="s">
        <v>6</v>
      </c>
      <c r="E6" s="63"/>
      <c r="F6" s="63" t="s">
        <v>7</v>
      </c>
      <c r="G6" s="63"/>
      <c r="H6" s="63" t="s">
        <v>6</v>
      </c>
      <c r="I6" s="63"/>
      <c r="J6" s="63" t="s">
        <v>7</v>
      </c>
    </row>
    <row r="7" spans="1:10" ht="19.5" customHeight="1" x14ac:dyDescent="0.65">
      <c r="A7" s="64" t="s">
        <v>8</v>
      </c>
      <c r="B7" s="76" t="s">
        <v>9</v>
      </c>
      <c r="C7" s="31"/>
      <c r="D7" s="31">
        <v>2022</v>
      </c>
      <c r="E7" s="31"/>
      <c r="F7" s="31">
        <v>2021</v>
      </c>
      <c r="G7" s="31"/>
      <c r="H7" s="31">
        <v>2022</v>
      </c>
      <c r="I7" s="31"/>
      <c r="J7" s="31">
        <v>2021</v>
      </c>
    </row>
    <row r="8" spans="1:10" ht="19.5" customHeight="1" x14ac:dyDescent="0.65">
      <c r="A8" s="64"/>
      <c r="B8" s="76"/>
      <c r="C8" s="31"/>
      <c r="D8" s="87" t="s">
        <v>10</v>
      </c>
      <c r="E8" s="31"/>
      <c r="F8" s="87"/>
      <c r="G8" s="31"/>
      <c r="H8" s="87" t="s">
        <v>10</v>
      </c>
      <c r="I8" s="31"/>
      <c r="J8" s="31"/>
    </row>
    <row r="9" spans="1:10" ht="19.5" customHeight="1" x14ac:dyDescent="0.7">
      <c r="A9" s="62"/>
      <c r="B9" s="76"/>
      <c r="C9" s="31"/>
      <c r="D9" s="202" t="s">
        <v>11</v>
      </c>
      <c r="E9" s="202"/>
      <c r="F9" s="202"/>
      <c r="G9" s="202"/>
      <c r="H9" s="202"/>
      <c r="I9" s="202"/>
      <c r="J9" s="202"/>
    </row>
    <row r="10" spans="1:10" ht="19.5" customHeight="1" x14ac:dyDescent="0.65">
      <c r="A10" s="36" t="s">
        <v>12</v>
      </c>
      <c r="B10" s="76"/>
      <c r="C10" s="65"/>
      <c r="D10" s="65"/>
      <c r="E10" s="65"/>
      <c r="F10" s="65"/>
      <c r="G10" s="65"/>
      <c r="H10" s="65"/>
      <c r="I10" s="65"/>
      <c r="J10" s="65"/>
    </row>
    <row r="11" spans="1:10" ht="19.5" customHeight="1" x14ac:dyDescent="0.65">
      <c r="A11" s="37" t="s">
        <v>13</v>
      </c>
      <c r="B11" s="66"/>
      <c r="C11" s="37"/>
      <c r="D11" s="14">
        <v>91550</v>
      </c>
      <c r="E11" s="14"/>
      <c r="F11" s="14">
        <v>25247</v>
      </c>
      <c r="G11" s="14"/>
      <c r="H11" s="14">
        <v>34537</v>
      </c>
      <c r="I11" s="14"/>
      <c r="J11" s="14">
        <v>8166</v>
      </c>
    </row>
    <row r="12" spans="1:10" ht="19.5" customHeight="1" x14ac:dyDescent="0.65">
      <c r="A12" s="37" t="s">
        <v>14</v>
      </c>
      <c r="B12" s="66">
        <v>10</v>
      </c>
      <c r="C12" s="37"/>
      <c r="D12" s="14">
        <v>30027</v>
      </c>
      <c r="E12" s="14"/>
      <c r="F12" s="14">
        <v>22</v>
      </c>
      <c r="G12" s="14"/>
      <c r="H12" s="14">
        <v>0</v>
      </c>
      <c r="I12" s="14"/>
      <c r="J12" s="14">
        <v>0</v>
      </c>
    </row>
    <row r="13" spans="1:10" ht="19.5" customHeight="1" x14ac:dyDescent="0.65">
      <c r="A13" s="37" t="s">
        <v>15</v>
      </c>
      <c r="B13" s="66"/>
      <c r="C13" s="37"/>
      <c r="D13" s="14"/>
      <c r="E13" s="14"/>
      <c r="F13" s="14"/>
      <c r="G13" s="14"/>
      <c r="H13" s="14"/>
      <c r="I13" s="14"/>
      <c r="J13" s="14"/>
    </row>
    <row r="14" spans="1:10" ht="19.5" customHeight="1" x14ac:dyDescent="0.65">
      <c r="A14" s="37" t="s">
        <v>16</v>
      </c>
      <c r="B14" s="66">
        <v>6</v>
      </c>
      <c r="C14" s="37"/>
      <c r="D14" s="14">
        <v>0</v>
      </c>
      <c r="E14" s="14"/>
      <c r="F14" s="14">
        <v>4314</v>
      </c>
      <c r="G14" s="14"/>
      <c r="H14" s="14">
        <v>0</v>
      </c>
      <c r="I14" s="14"/>
      <c r="J14" s="14">
        <v>0</v>
      </c>
    </row>
    <row r="15" spans="1:10" ht="19.5" customHeight="1" x14ac:dyDescent="0.65">
      <c r="A15" s="37" t="s">
        <v>17</v>
      </c>
      <c r="B15" s="66"/>
      <c r="C15" s="37"/>
      <c r="D15" s="14">
        <v>80469</v>
      </c>
      <c r="E15" s="14"/>
      <c r="F15" s="14">
        <v>89927</v>
      </c>
      <c r="G15" s="14"/>
      <c r="H15" s="14">
        <v>20775</v>
      </c>
      <c r="I15" s="14"/>
      <c r="J15" s="14">
        <v>19030</v>
      </c>
    </row>
    <row r="16" spans="1:10" ht="19.5" customHeight="1" x14ac:dyDescent="0.65">
      <c r="A16" s="37" t="s">
        <v>18</v>
      </c>
      <c r="B16" s="66" t="s">
        <v>19</v>
      </c>
      <c r="C16" s="37"/>
      <c r="D16" s="14">
        <v>10793</v>
      </c>
      <c r="E16" s="14"/>
      <c r="F16" s="14">
        <v>21206</v>
      </c>
      <c r="G16" s="14"/>
      <c r="H16" s="14">
        <v>10793</v>
      </c>
      <c r="I16" s="14"/>
      <c r="J16" s="14">
        <v>20820</v>
      </c>
    </row>
    <row r="17" spans="1:10" ht="19.5" customHeight="1" x14ac:dyDescent="0.65">
      <c r="A17" s="37" t="s">
        <v>20</v>
      </c>
      <c r="B17" s="76" t="s">
        <v>19</v>
      </c>
      <c r="C17" s="37"/>
      <c r="D17" s="14">
        <v>66920</v>
      </c>
      <c r="E17" s="14"/>
      <c r="F17" s="14">
        <v>47400</v>
      </c>
      <c r="G17" s="14"/>
      <c r="H17" s="14">
        <v>47103</v>
      </c>
      <c r="I17" s="14"/>
      <c r="J17" s="14">
        <v>15364</v>
      </c>
    </row>
    <row r="18" spans="1:10" ht="19.5" customHeight="1" x14ac:dyDescent="0.65">
      <c r="A18" s="37" t="s">
        <v>21</v>
      </c>
      <c r="B18" s="66"/>
      <c r="C18" s="37"/>
      <c r="D18" s="14">
        <v>2185</v>
      </c>
      <c r="E18" s="14"/>
      <c r="F18" s="14">
        <v>3187</v>
      </c>
      <c r="G18" s="14"/>
      <c r="H18" s="14">
        <v>2185</v>
      </c>
      <c r="I18" s="14"/>
      <c r="J18" s="14">
        <v>3187</v>
      </c>
    </row>
    <row r="19" spans="1:10" ht="19.5" customHeight="1" x14ac:dyDescent="0.65">
      <c r="A19" s="37" t="s">
        <v>22</v>
      </c>
      <c r="B19" s="66">
        <v>2</v>
      </c>
      <c r="C19" s="37"/>
      <c r="D19" s="14">
        <v>113</v>
      </c>
      <c r="E19" s="14"/>
      <c r="F19" s="14">
        <v>235</v>
      </c>
      <c r="G19" s="14"/>
      <c r="H19" s="14">
        <v>80113</v>
      </c>
      <c r="I19" s="14"/>
      <c r="J19" s="14">
        <v>10000</v>
      </c>
    </row>
    <row r="20" spans="1:10" ht="19.5" customHeight="1" x14ac:dyDescent="0.65">
      <c r="A20" s="37" t="s">
        <v>23</v>
      </c>
      <c r="B20" s="66"/>
      <c r="C20" s="37"/>
      <c r="D20" s="14">
        <v>2443</v>
      </c>
      <c r="E20" s="14"/>
      <c r="F20" s="14">
        <v>5092</v>
      </c>
      <c r="G20" s="14"/>
      <c r="H20" s="14">
        <v>663</v>
      </c>
      <c r="I20" s="14"/>
      <c r="J20" s="14">
        <v>663</v>
      </c>
    </row>
    <row r="21" spans="1:10" ht="19.5" customHeight="1" x14ac:dyDescent="0.65">
      <c r="A21" s="37" t="s">
        <v>24</v>
      </c>
      <c r="B21" s="66"/>
      <c r="C21" s="37"/>
      <c r="D21" s="14">
        <v>2943</v>
      </c>
      <c r="E21" s="14"/>
      <c r="F21" s="14">
        <v>3324</v>
      </c>
      <c r="G21" s="14"/>
      <c r="H21" s="14">
        <v>1346</v>
      </c>
      <c r="I21" s="14"/>
      <c r="J21" s="14">
        <v>1674</v>
      </c>
    </row>
    <row r="22" spans="1:10" ht="19.5" customHeight="1" x14ac:dyDescent="0.65">
      <c r="A22" s="38" t="s">
        <v>25</v>
      </c>
      <c r="B22" s="76"/>
      <c r="C22" s="37"/>
      <c r="D22" s="25">
        <f>SUM(D11:D21)</f>
        <v>287443</v>
      </c>
      <c r="E22" s="67"/>
      <c r="F22" s="25">
        <f>SUM(F11:F21)</f>
        <v>199954</v>
      </c>
      <c r="G22" s="67"/>
      <c r="H22" s="25">
        <f>SUM(H11:H21)</f>
        <v>197515</v>
      </c>
      <c r="I22" s="67"/>
      <c r="J22" s="25">
        <f>SUM(J11:J21)</f>
        <v>78904</v>
      </c>
    </row>
    <row r="23" spans="1:10" ht="19.5" customHeight="1" x14ac:dyDescent="0.7">
      <c r="A23" s="62"/>
      <c r="B23" s="60"/>
      <c r="D23" s="68"/>
      <c r="E23" s="68"/>
      <c r="F23" s="68"/>
      <c r="G23" s="68"/>
      <c r="H23" s="68"/>
      <c r="I23" s="68"/>
      <c r="J23" s="68"/>
    </row>
    <row r="24" spans="1:10" ht="19.5" customHeight="1" x14ac:dyDescent="0.65">
      <c r="A24" s="36" t="s">
        <v>26</v>
      </c>
      <c r="B24" s="76"/>
      <c r="D24" s="68"/>
      <c r="E24" s="68"/>
      <c r="F24" s="68"/>
      <c r="G24" s="68"/>
      <c r="H24" s="68"/>
      <c r="I24" s="68"/>
      <c r="J24" s="68"/>
    </row>
    <row r="25" spans="1:10" customFormat="1" ht="19.5" customHeight="1" x14ac:dyDescent="0.65">
      <c r="A25" s="37" t="s">
        <v>27</v>
      </c>
      <c r="B25" s="76"/>
      <c r="D25" s="69"/>
      <c r="E25" s="69"/>
      <c r="F25" s="69"/>
      <c r="G25" s="69"/>
      <c r="H25" s="69"/>
      <c r="I25" s="69"/>
      <c r="J25" s="69"/>
    </row>
    <row r="26" spans="1:10" customFormat="1" ht="19.5" customHeight="1" x14ac:dyDescent="0.65">
      <c r="A26" s="37" t="s">
        <v>28</v>
      </c>
      <c r="B26" s="66">
        <v>6</v>
      </c>
      <c r="C26" s="37"/>
      <c r="D26" s="14">
        <v>20160</v>
      </c>
      <c r="E26" s="14"/>
      <c r="F26" s="14">
        <v>17274</v>
      </c>
      <c r="G26" s="14"/>
      <c r="H26" s="14">
        <v>500</v>
      </c>
      <c r="I26" s="14"/>
      <c r="J26" s="14">
        <v>500</v>
      </c>
    </row>
    <row r="27" spans="1:10" customFormat="1" ht="19.5" customHeight="1" x14ac:dyDescent="0.65">
      <c r="A27" s="37" t="s">
        <v>29</v>
      </c>
      <c r="B27" s="76">
        <v>5</v>
      </c>
      <c r="D27" s="14">
        <v>0</v>
      </c>
      <c r="E27" s="14"/>
      <c r="F27" s="14">
        <v>0</v>
      </c>
      <c r="G27" s="14"/>
      <c r="H27" s="14">
        <v>821389</v>
      </c>
      <c r="I27" s="14"/>
      <c r="J27" s="14">
        <v>632839</v>
      </c>
    </row>
    <row r="28" spans="1:10" customFormat="1" ht="19.5" customHeight="1" x14ac:dyDescent="0.65">
      <c r="A28" s="37" t="s">
        <v>30</v>
      </c>
      <c r="B28" s="76" t="s">
        <v>19</v>
      </c>
      <c r="D28" s="14">
        <v>60052</v>
      </c>
      <c r="E28" s="14"/>
      <c r="F28" s="14">
        <v>157054</v>
      </c>
      <c r="G28" s="14"/>
      <c r="H28" s="14">
        <v>60052</v>
      </c>
      <c r="I28" s="14"/>
      <c r="J28" s="14">
        <v>156581</v>
      </c>
    </row>
    <row r="29" spans="1:10" customFormat="1" ht="19.5" customHeight="1" x14ac:dyDescent="0.65">
      <c r="A29" s="37" t="s">
        <v>31</v>
      </c>
      <c r="B29" s="76"/>
      <c r="D29" s="14">
        <v>8109</v>
      </c>
      <c r="E29" s="14"/>
      <c r="F29" s="14">
        <v>12927</v>
      </c>
      <c r="G29" s="14"/>
      <c r="H29" s="14">
        <v>8109</v>
      </c>
      <c r="I29" s="14"/>
      <c r="J29" s="14">
        <v>12927</v>
      </c>
    </row>
    <row r="30" spans="1:10" customFormat="1" ht="19.5" customHeight="1" x14ac:dyDescent="0.65">
      <c r="A30" s="37" t="s">
        <v>32</v>
      </c>
      <c r="B30" s="66">
        <v>2</v>
      </c>
      <c r="C30" s="37"/>
      <c r="D30" s="14">
        <v>4961</v>
      </c>
      <c r="E30" s="14"/>
      <c r="F30" s="14">
        <v>4047</v>
      </c>
      <c r="G30" s="14"/>
      <c r="H30" s="14">
        <v>253008</v>
      </c>
      <c r="I30" s="14"/>
      <c r="J30" s="14">
        <v>286655</v>
      </c>
    </row>
    <row r="31" spans="1:10" customFormat="1" ht="19.5" customHeight="1" x14ac:dyDescent="0.65">
      <c r="A31" s="37" t="s">
        <v>33</v>
      </c>
      <c r="B31" s="76"/>
      <c r="D31" s="14">
        <v>2808</v>
      </c>
      <c r="E31" s="14"/>
      <c r="F31" s="14">
        <v>2897</v>
      </c>
      <c r="G31" s="14"/>
      <c r="H31" s="14">
        <v>2808</v>
      </c>
      <c r="I31" s="14"/>
      <c r="J31" s="14">
        <v>2897</v>
      </c>
    </row>
    <row r="32" spans="1:10" customFormat="1" ht="19.5" customHeight="1" x14ac:dyDescent="0.65">
      <c r="A32" s="37" t="s">
        <v>34</v>
      </c>
      <c r="B32" s="76" t="s">
        <v>35</v>
      </c>
      <c r="D32" s="14">
        <v>218126</v>
      </c>
      <c r="E32" s="14"/>
      <c r="F32" s="14">
        <v>171618</v>
      </c>
      <c r="G32" s="14"/>
      <c r="H32" s="14">
        <v>64059</v>
      </c>
      <c r="I32" s="14"/>
      <c r="J32" s="14">
        <v>0</v>
      </c>
    </row>
    <row r="33" spans="1:12" customFormat="1" ht="19.5" customHeight="1" x14ac:dyDescent="0.65">
      <c r="A33" s="37" t="s">
        <v>36</v>
      </c>
      <c r="B33" s="76" t="s">
        <v>37</v>
      </c>
      <c r="D33" s="14">
        <v>1074522</v>
      </c>
      <c r="E33" s="14"/>
      <c r="F33" s="14">
        <v>900520</v>
      </c>
      <c r="G33" s="14"/>
      <c r="H33" s="14">
        <v>111313</v>
      </c>
      <c r="I33" s="14"/>
      <c r="J33" s="14">
        <v>133310</v>
      </c>
    </row>
    <row r="34" spans="1:12" customFormat="1" ht="19.5" customHeight="1" x14ac:dyDescent="0.65">
      <c r="A34" s="37" t="s">
        <v>38</v>
      </c>
      <c r="B34" s="76"/>
      <c r="D34" s="14">
        <v>98426</v>
      </c>
      <c r="E34" s="14"/>
      <c r="F34" s="14">
        <v>100354</v>
      </c>
      <c r="G34" s="14"/>
      <c r="H34" s="14">
        <v>2611</v>
      </c>
      <c r="I34" s="14"/>
      <c r="J34" s="14">
        <v>3551</v>
      </c>
    </row>
    <row r="35" spans="1:12" customFormat="1" ht="19.5" customHeight="1" x14ac:dyDescent="0.65">
      <c r="A35" s="37" t="s">
        <v>39</v>
      </c>
      <c r="B35" s="76">
        <v>5</v>
      </c>
      <c r="D35" s="14">
        <v>33137</v>
      </c>
      <c r="E35" s="14"/>
      <c r="F35" s="14">
        <v>0</v>
      </c>
      <c r="G35" s="14"/>
      <c r="H35" s="14">
        <v>0</v>
      </c>
      <c r="I35" s="14"/>
      <c r="J35" s="14">
        <v>0</v>
      </c>
    </row>
    <row r="36" spans="1:12" customFormat="1" ht="19.5" customHeight="1" x14ac:dyDescent="0.65">
      <c r="A36" s="37" t="s">
        <v>40</v>
      </c>
      <c r="B36" s="66"/>
      <c r="C36" s="37"/>
      <c r="D36" s="14">
        <v>25357</v>
      </c>
      <c r="E36" s="14"/>
      <c r="F36" s="14">
        <v>20320</v>
      </c>
      <c r="G36" s="14"/>
      <c r="H36" s="14">
        <v>24552</v>
      </c>
      <c r="I36" s="14"/>
      <c r="J36" s="14">
        <v>19515</v>
      </c>
    </row>
    <row r="37" spans="1:12" ht="19.5" customHeight="1" x14ac:dyDescent="0.65">
      <c r="A37" s="38" t="s">
        <v>41</v>
      </c>
      <c r="B37" s="76"/>
      <c r="D37" s="25">
        <f>SUM(D26:D36)</f>
        <v>1545658</v>
      </c>
      <c r="E37" s="67"/>
      <c r="F37" s="25">
        <f>SUM(F26:F36)</f>
        <v>1387011</v>
      </c>
      <c r="G37" s="67"/>
      <c r="H37" s="25">
        <f>SUM(H26:H36)</f>
        <v>1348401</v>
      </c>
      <c r="I37" s="67"/>
      <c r="J37" s="25">
        <f>SUM(J26:J36)</f>
        <v>1248775</v>
      </c>
    </row>
    <row r="38" spans="1:12" ht="19.5" customHeight="1" x14ac:dyDescent="0.7">
      <c r="A38" s="62"/>
      <c r="B38" s="76"/>
      <c r="D38" s="70"/>
      <c r="E38" s="71"/>
      <c r="F38" s="70"/>
      <c r="G38" s="71"/>
      <c r="H38" s="70"/>
      <c r="I38" s="71"/>
      <c r="J38" s="70"/>
    </row>
    <row r="39" spans="1:12" ht="19.5" customHeight="1" thickBot="1" x14ac:dyDescent="0.7">
      <c r="A39" s="38" t="s">
        <v>42</v>
      </c>
      <c r="B39" s="76"/>
      <c r="D39" s="19">
        <f>SUM(D22+D37)</f>
        <v>1833101</v>
      </c>
      <c r="E39" s="67"/>
      <c r="F39" s="19">
        <f>SUM(F22+F37)</f>
        <v>1586965</v>
      </c>
      <c r="G39" s="67"/>
      <c r="H39" s="19">
        <f>SUM(H22+H37)</f>
        <v>1545916</v>
      </c>
      <c r="I39" s="67"/>
      <c r="J39" s="19">
        <f>SUM(J22+J37)</f>
        <v>1327679</v>
      </c>
      <c r="L39" s="72"/>
    </row>
    <row r="40" spans="1:12" ht="21.75" customHeight="1" thickTop="1" x14ac:dyDescent="0.7">
      <c r="A40" s="62"/>
      <c r="B40" s="76"/>
      <c r="D40" s="73"/>
      <c r="E40" s="74"/>
      <c r="F40" s="73"/>
      <c r="G40" s="74"/>
      <c r="H40" s="73"/>
      <c r="I40" s="74"/>
      <c r="J40" s="73"/>
    </row>
    <row r="41" spans="1:12" ht="21.75" customHeight="1" x14ac:dyDescent="0.7">
      <c r="A41" s="55" t="s">
        <v>0</v>
      </c>
      <c r="B41" s="55"/>
      <c r="D41" s="56"/>
      <c r="E41" s="56"/>
      <c r="F41" s="56"/>
      <c r="G41" s="56"/>
      <c r="H41" s="56"/>
      <c r="I41" s="56"/>
      <c r="J41" s="56"/>
    </row>
    <row r="42" spans="1:12" ht="21.75" customHeight="1" x14ac:dyDescent="0.7">
      <c r="A42" s="58" t="s">
        <v>1</v>
      </c>
      <c r="B42" s="58"/>
      <c r="D42" s="56"/>
      <c r="E42" s="56"/>
      <c r="F42" s="56"/>
      <c r="G42" s="56"/>
      <c r="H42" s="56"/>
      <c r="I42" s="56"/>
      <c r="J42" s="56"/>
    </row>
    <row r="43" spans="1:12" ht="21.75" customHeight="1" x14ac:dyDescent="0.7">
      <c r="A43" s="58"/>
      <c r="B43" s="58"/>
      <c r="D43" s="56"/>
      <c r="E43" s="56"/>
      <c r="F43" s="56"/>
      <c r="G43" s="56"/>
      <c r="H43" s="56"/>
      <c r="I43" s="56"/>
      <c r="J43" s="56"/>
    </row>
    <row r="44" spans="1:12" ht="19.5" customHeight="1" x14ac:dyDescent="0.65">
      <c r="D44" s="201" t="s">
        <v>2</v>
      </c>
      <c r="E44" s="201"/>
      <c r="F44" s="201"/>
      <c r="G44" s="38"/>
      <c r="H44" s="201" t="s">
        <v>3</v>
      </c>
      <c r="I44" s="201"/>
      <c r="J44" s="201"/>
    </row>
    <row r="45" spans="1:12" ht="19" customHeight="1" x14ac:dyDescent="0.7">
      <c r="A45" s="62"/>
      <c r="B45" s="60"/>
      <c r="C45" s="56"/>
      <c r="D45" s="201" t="s">
        <v>4</v>
      </c>
      <c r="E45" s="201"/>
      <c r="F45" s="201"/>
      <c r="G45" s="38"/>
      <c r="H45" s="201" t="s">
        <v>5</v>
      </c>
      <c r="I45" s="201"/>
      <c r="J45" s="201"/>
    </row>
    <row r="46" spans="1:12" ht="19.5" customHeight="1" x14ac:dyDescent="0.7">
      <c r="A46" s="62"/>
      <c r="B46" s="60"/>
      <c r="C46" s="56"/>
      <c r="D46" s="63" t="s">
        <v>6</v>
      </c>
      <c r="E46" s="63"/>
      <c r="F46" s="63" t="s">
        <v>7</v>
      </c>
      <c r="G46" s="63"/>
      <c r="H46" s="63" t="s">
        <v>6</v>
      </c>
      <c r="I46" s="63"/>
      <c r="J46" s="63" t="s">
        <v>7</v>
      </c>
    </row>
    <row r="47" spans="1:12" ht="19.5" customHeight="1" x14ac:dyDescent="0.65">
      <c r="A47" s="75" t="s">
        <v>43</v>
      </c>
      <c r="B47" s="76" t="s">
        <v>9</v>
      </c>
      <c r="D47" s="31">
        <v>2022</v>
      </c>
      <c r="E47" s="31"/>
      <c r="F47" s="31">
        <v>2021</v>
      </c>
      <c r="G47" s="31"/>
      <c r="H47" s="31">
        <v>2022</v>
      </c>
      <c r="I47" s="31"/>
      <c r="J47" s="31">
        <v>2021</v>
      </c>
    </row>
    <row r="48" spans="1:12" ht="19.5" customHeight="1" x14ac:dyDescent="0.65">
      <c r="A48" s="64"/>
      <c r="B48" s="76"/>
      <c r="C48" s="31"/>
      <c r="D48" s="87" t="s">
        <v>10</v>
      </c>
      <c r="E48" s="31"/>
      <c r="F48" s="87"/>
      <c r="G48" s="31"/>
      <c r="H48" s="87" t="s">
        <v>10</v>
      </c>
      <c r="I48" s="31"/>
      <c r="J48" s="31"/>
    </row>
    <row r="49" spans="1:10" ht="19.5" customHeight="1" x14ac:dyDescent="0.65">
      <c r="A49" s="75"/>
      <c r="B49" s="60"/>
      <c r="C49" s="61"/>
      <c r="D49" s="200" t="s">
        <v>11</v>
      </c>
      <c r="E49" s="200"/>
      <c r="F49" s="200"/>
      <c r="G49" s="200"/>
      <c r="H49" s="200"/>
      <c r="I49" s="200"/>
      <c r="J49" s="200"/>
    </row>
    <row r="50" spans="1:10" ht="21.75" customHeight="1" x14ac:dyDescent="0.65">
      <c r="A50" s="36" t="s">
        <v>44</v>
      </c>
      <c r="B50" s="60"/>
      <c r="C50" s="61"/>
      <c r="D50" s="14"/>
      <c r="E50" s="65"/>
      <c r="F50" s="14"/>
      <c r="G50" s="65"/>
      <c r="H50" s="14"/>
      <c r="I50" s="65"/>
      <c r="J50" s="14"/>
    </row>
    <row r="51" spans="1:10" ht="21.75" customHeight="1" x14ac:dyDescent="0.65">
      <c r="A51" s="37" t="s">
        <v>45</v>
      </c>
      <c r="B51" s="76">
        <v>2</v>
      </c>
      <c r="C51" s="61"/>
      <c r="D51" s="14">
        <v>55000</v>
      </c>
      <c r="E51" s="14"/>
      <c r="F51" s="14">
        <v>5000</v>
      </c>
      <c r="G51" s="14"/>
      <c r="H51" s="14">
        <v>81800</v>
      </c>
      <c r="I51" s="14"/>
      <c r="J51" s="14">
        <v>30800</v>
      </c>
    </row>
    <row r="52" spans="1:10" ht="21.75" customHeight="1" x14ac:dyDescent="0.65">
      <c r="A52" s="37" t="s">
        <v>46</v>
      </c>
      <c r="B52" s="76">
        <v>2</v>
      </c>
      <c r="C52" s="61"/>
      <c r="D52" s="14">
        <v>20980</v>
      </c>
      <c r="E52" s="14"/>
      <c r="F52" s="14">
        <v>30812</v>
      </c>
      <c r="G52" s="14"/>
      <c r="H52" s="14">
        <v>8488</v>
      </c>
      <c r="I52" s="14"/>
      <c r="J52" s="14">
        <v>7467</v>
      </c>
    </row>
    <row r="53" spans="1:10" ht="21.75" customHeight="1" x14ac:dyDescent="0.65">
      <c r="A53" s="37" t="s">
        <v>47</v>
      </c>
      <c r="B53" s="76">
        <v>2</v>
      </c>
      <c r="D53" s="14">
        <v>30519</v>
      </c>
      <c r="E53" s="14"/>
      <c r="F53" s="14">
        <v>18209</v>
      </c>
      <c r="G53" s="14"/>
      <c r="H53" s="14">
        <v>20272</v>
      </c>
      <c r="I53" s="15"/>
      <c r="J53" s="14">
        <v>7507</v>
      </c>
    </row>
    <row r="54" spans="1:10" ht="21.75" hidden="1" customHeight="1" x14ac:dyDescent="0.65">
      <c r="A54" s="30" t="s">
        <v>48</v>
      </c>
      <c r="B54" s="76"/>
      <c r="D54" s="14"/>
      <c r="E54" s="14"/>
      <c r="F54" s="14"/>
      <c r="G54" s="14"/>
      <c r="H54" s="14"/>
      <c r="I54" s="15"/>
      <c r="J54" s="14"/>
    </row>
    <row r="55" spans="1:10" ht="21.75" hidden="1" customHeight="1" x14ac:dyDescent="0.65">
      <c r="A55" s="30" t="s">
        <v>49</v>
      </c>
      <c r="B55" s="76"/>
      <c r="D55" s="14"/>
      <c r="E55" s="14"/>
      <c r="F55" s="14">
        <v>0</v>
      </c>
      <c r="G55" s="14"/>
      <c r="H55" s="14"/>
      <c r="I55" s="15"/>
      <c r="J55" s="14">
        <v>0</v>
      </c>
    </row>
    <row r="56" spans="1:10" ht="21.75" customHeight="1" x14ac:dyDescent="0.65">
      <c r="A56" s="37" t="s">
        <v>50</v>
      </c>
      <c r="B56" s="76"/>
      <c r="D56" s="14">
        <v>40264</v>
      </c>
      <c r="E56" s="14"/>
      <c r="F56" s="14">
        <v>123098</v>
      </c>
      <c r="G56" s="14"/>
      <c r="H56" s="14">
        <v>938</v>
      </c>
      <c r="I56" s="14"/>
      <c r="J56" s="14">
        <v>61214</v>
      </c>
    </row>
    <row r="57" spans="1:10" ht="21.75" customHeight="1" x14ac:dyDescent="0.65">
      <c r="A57" s="37" t="s">
        <v>51</v>
      </c>
      <c r="B57" s="76">
        <v>2</v>
      </c>
      <c r="D57" s="14">
        <v>13124</v>
      </c>
      <c r="E57" s="14"/>
      <c r="F57" s="14">
        <v>17021</v>
      </c>
      <c r="G57" s="14"/>
      <c r="H57" s="14">
        <v>4792</v>
      </c>
      <c r="I57" s="15"/>
      <c r="J57" s="14">
        <v>3990</v>
      </c>
    </row>
    <row r="58" spans="1:10" ht="21.75" customHeight="1" x14ac:dyDescent="0.65">
      <c r="A58" s="38" t="s">
        <v>52</v>
      </c>
      <c r="B58" s="76"/>
      <c r="D58" s="25">
        <f>SUM(D51:D57)</f>
        <v>159887</v>
      </c>
      <c r="E58" s="18"/>
      <c r="F58" s="25">
        <f>SUM(F51:F57)</f>
        <v>194140</v>
      </c>
      <c r="G58" s="18"/>
      <c r="H58" s="25">
        <f>SUM(H51:H57)</f>
        <v>116290</v>
      </c>
      <c r="I58" s="18"/>
      <c r="J58" s="25">
        <f>SUM(J51:J57)</f>
        <v>110978</v>
      </c>
    </row>
    <row r="59" spans="1:10" ht="22" x14ac:dyDescent="0.7">
      <c r="A59" s="62"/>
      <c r="B59" s="76"/>
      <c r="D59" s="14"/>
      <c r="E59" s="14"/>
      <c r="F59" s="14"/>
      <c r="G59" s="14"/>
      <c r="H59" s="14"/>
      <c r="I59" s="14"/>
      <c r="J59" s="14"/>
    </row>
    <row r="60" spans="1:10" ht="21.75" customHeight="1" x14ac:dyDescent="0.65">
      <c r="A60" s="36" t="s">
        <v>53</v>
      </c>
      <c r="B60" s="76"/>
      <c r="D60" s="14"/>
      <c r="E60" s="14"/>
      <c r="F60" s="14"/>
      <c r="G60" s="14"/>
      <c r="H60" s="14"/>
      <c r="I60" s="14"/>
      <c r="J60" s="14"/>
    </row>
    <row r="61" spans="1:10" ht="21.75" customHeight="1" x14ac:dyDescent="0.65">
      <c r="A61" s="37" t="s">
        <v>54</v>
      </c>
      <c r="B61" s="76"/>
      <c r="D61" s="14">
        <v>217449</v>
      </c>
      <c r="E61" s="14"/>
      <c r="F61" s="14">
        <v>254400</v>
      </c>
      <c r="G61" s="14"/>
      <c r="H61" s="14">
        <v>13875</v>
      </c>
      <c r="I61" s="14"/>
      <c r="J61" s="14">
        <v>107865</v>
      </c>
    </row>
    <row r="62" spans="1:10" ht="21.75" customHeight="1" x14ac:dyDescent="0.65">
      <c r="A62" s="37" t="s">
        <v>55</v>
      </c>
      <c r="B62" s="76">
        <v>6</v>
      </c>
      <c r="D62" s="14">
        <v>294603</v>
      </c>
      <c r="E62" s="14"/>
      <c r="F62" s="14">
        <v>0</v>
      </c>
      <c r="G62" s="14"/>
      <c r="H62" s="14">
        <v>294603</v>
      </c>
      <c r="I62" s="14"/>
      <c r="J62" s="14">
        <v>0</v>
      </c>
    </row>
    <row r="63" spans="1:10" x14ac:dyDescent="0.65">
      <c r="A63" s="37" t="s">
        <v>56</v>
      </c>
      <c r="B63" s="76">
        <v>2</v>
      </c>
      <c r="D63" s="14">
        <v>15022</v>
      </c>
      <c r="E63" s="14"/>
      <c r="F63" s="14">
        <v>20815</v>
      </c>
      <c r="G63" s="14"/>
      <c r="H63" s="14">
        <v>5146</v>
      </c>
      <c r="I63" s="14"/>
      <c r="J63" s="14">
        <v>5148</v>
      </c>
    </row>
    <row r="64" spans="1:10" ht="21.75" customHeight="1" x14ac:dyDescent="0.65">
      <c r="A64" s="37" t="s">
        <v>57</v>
      </c>
      <c r="B64" s="76"/>
      <c r="D64" s="14">
        <v>19915</v>
      </c>
      <c r="E64" s="14"/>
      <c r="F64" s="14">
        <v>29328</v>
      </c>
      <c r="G64" s="14"/>
      <c r="H64" s="14">
        <v>1044</v>
      </c>
      <c r="I64" s="14"/>
      <c r="J64" s="14">
        <v>9008</v>
      </c>
    </row>
    <row r="65" spans="1:17" ht="21.75" customHeight="1" x14ac:dyDescent="0.65">
      <c r="A65" s="37" t="s">
        <v>58</v>
      </c>
      <c r="B65" s="76"/>
      <c r="D65" s="14">
        <v>2567</v>
      </c>
      <c r="E65" s="14"/>
      <c r="F65" s="14">
        <v>2085</v>
      </c>
      <c r="G65" s="14"/>
      <c r="H65" s="14">
        <v>1033</v>
      </c>
      <c r="I65" s="14"/>
      <c r="J65" s="14">
        <v>873</v>
      </c>
    </row>
    <row r="66" spans="1:17" ht="21.75" customHeight="1" x14ac:dyDescent="0.65">
      <c r="A66" s="37" t="s">
        <v>59</v>
      </c>
      <c r="B66" s="76"/>
      <c r="D66" s="14">
        <v>1751</v>
      </c>
      <c r="E66" s="14"/>
      <c r="F66" s="14">
        <v>1090</v>
      </c>
      <c r="G66" s="14"/>
      <c r="H66" s="14">
        <v>1090</v>
      </c>
      <c r="J66" s="14">
        <v>1090</v>
      </c>
    </row>
    <row r="67" spans="1:17" ht="21.75" customHeight="1" x14ac:dyDescent="0.65">
      <c r="A67" s="38" t="s">
        <v>60</v>
      </c>
      <c r="B67" s="60"/>
      <c r="D67" s="25">
        <f>SUM(D61:D66)</f>
        <v>551307</v>
      </c>
      <c r="E67" s="18"/>
      <c r="F67" s="25">
        <f>SUM(F61:F66)</f>
        <v>307718</v>
      </c>
      <c r="G67" s="18"/>
      <c r="H67" s="25">
        <f>SUM(H61:H66)</f>
        <v>316791</v>
      </c>
      <c r="I67" s="18"/>
      <c r="J67" s="25">
        <f>SUM(J61:J66)</f>
        <v>123984</v>
      </c>
    </row>
    <row r="68" spans="1:17" x14ac:dyDescent="0.65">
      <c r="A68" s="38"/>
      <c r="B68" s="60"/>
      <c r="D68" s="18"/>
      <c r="E68" s="18"/>
      <c r="F68" s="18"/>
      <c r="G68" s="18"/>
      <c r="H68" s="18"/>
      <c r="I68" s="18"/>
      <c r="J68" s="18"/>
    </row>
    <row r="69" spans="1:17" ht="21.75" customHeight="1" x14ac:dyDescent="0.65">
      <c r="A69" s="38" t="s">
        <v>61</v>
      </c>
      <c r="B69" s="60"/>
      <c r="D69" s="24">
        <f>SUM(D58+D67)</f>
        <v>711194</v>
      </c>
      <c r="E69" s="18"/>
      <c r="F69" s="24">
        <f>SUM(F58+F67)</f>
        <v>501858</v>
      </c>
      <c r="G69" s="18"/>
      <c r="H69" s="24">
        <f>SUM(H58+H67)</f>
        <v>433081</v>
      </c>
      <c r="I69" s="18"/>
      <c r="J69" s="24">
        <f>SUM(J58+J67)</f>
        <v>234962</v>
      </c>
      <c r="K69" s="72"/>
      <c r="M69" s="72"/>
      <c r="O69" s="72"/>
      <c r="Q69" s="72"/>
    </row>
    <row r="70" spans="1:17" ht="12.65" customHeight="1" x14ac:dyDescent="0.7">
      <c r="A70" s="62"/>
      <c r="B70" s="60"/>
      <c r="D70" s="18"/>
      <c r="E70" s="18"/>
      <c r="F70" s="18"/>
      <c r="G70" s="18"/>
      <c r="H70" s="18"/>
      <c r="I70" s="18"/>
      <c r="J70" s="18"/>
    </row>
    <row r="71" spans="1:17" ht="21.75" customHeight="1" x14ac:dyDescent="0.7">
      <c r="A71" s="55" t="s">
        <v>0</v>
      </c>
      <c r="B71" s="55"/>
      <c r="D71" s="56"/>
      <c r="E71" s="56"/>
      <c r="F71" s="56"/>
      <c r="G71" s="56"/>
      <c r="H71" s="56"/>
      <c r="I71" s="56"/>
      <c r="J71" s="56"/>
    </row>
    <row r="72" spans="1:17" ht="21.75" customHeight="1" x14ac:dyDescent="0.7">
      <c r="A72" s="58" t="s">
        <v>1</v>
      </c>
      <c r="B72" s="58"/>
      <c r="D72" s="56"/>
      <c r="E72" s="56"/>
      <c r="F72" s="56"/>
      <c r="G72" s="56"/>
      <c r="H72" s="56"/>
      <c r="I72" s="56"/>
      <c r="J72" s="56"/>
    </row>
    <row r="73" spans="1:17" ht="21.75" customHeight="1" x14ac:dyDescent="0.7">
      <c r="A73" s="58"/>
      <c r="B73" s="58"/>
      <c r="D73" s="56"/>
      <c r="E73" s="56"/>
      <c r="F73" s="56"/>
      <c r="G73" s="56"/>
      <c r="H73" s="56"/>
      <c r="I73" s="56"/>
      <c r="J73" s="56"/>
    </row>
    <row r="74" spans="1:17" ht="19.5" customHeight="1" x14ac:dyDescent="0.65">
      <c r="D74" s="201" t="s">
        <v>2</v>
      </c>
      <c r="E74" s="201"/>
      <c r="F74" s="201"/>
      <c r="G74" s="38"/>
      <c r="H74" s="201" t="s">
        <v>3</v>
      </c>
      <c r="I74" s="201"/>
      <c r="J74" s="201"/>
    </row>
    <row r="75" spans="1:17" ht="19.5" customHeight="1" x14ac:dyDescent="0.7">
      <c r="A75" s="62"/>
      <c r="B75" s="60"/>
      <c r="C75" s="56"/>
      <c r="D75" s="201" t="s">
        <v>4</v>
      </c>
      <c r="E75" s="201"/>
      <c r="F75" s="201"/>
      <c r="G75" s="38"/>
      <c r="H75" s="201" t="s">
        <v>5</v>
      </c>
      <c r="I75" s="201"/>
      <c r="J75" s="201"/>
    </row>
    <row r="76" spans="1:17" ht="19.5" customHeight="1" x14ac:dyDescent="0.7">
      <c r="A76" s="62"/>
      <c r="B76" s="60"/>
      <c r="C76" s="56"/>
      <c r="D76" s="63" t="s">
        <v>6</v>
      </c>
      <c r="E76" s="63"/>
      <c r="F76" s="63" t="s">
        <v>7</v>
      </c>
      <c r="G76" s="63"/>
      <c r="H76" s="63" t="s">
        <v>6</v>
      </c>
      <c r="I76" s="63"/>
      <c r="J76" s="63" t="s">
        <v>7</v>
      </c>
    </row>
    <row r="77" spans="1:17" ht="19.5" customHeight="1" x14ac:dyDescent="0.65">
      <c r="A77" s="75" t="s">
        <v>43</v>
      </c>
      <c r="B77" s="76" t="s">
        <v>9</v>
      </c>
      <c r="D77" s="31">
        <v>2022</v>
      </c>
      <c r="E77" s="31"/>
      <c r="F77" s="31">
        <v>2021</v>
      </c>
      <c r="G77" s="31"/>
      <c r="H77" s="31">
        <v>2022</v>
      </c>
      <c r="I77" s="31"/>
      <c r="J77" s="31">
        <v>2021</v>
      </c>
    </row>
    <row r="78" spans="1:17" ht="19.5" customHeight="1" x14ac:dyDescent="0.65">
      <c r="A78" s="64"/>
      <c r="B78" s="76"/>
      <c r="C78" s="31"/>
      <c r="D78" s="87" t="s">
        <v>10</v>
      </c>
      <c r="E78" s="31"/>
      <c r="F78" s="87"/>
      <c r="G78" s="31"/>
      <c r="H78" s="87" t="s">
        <v>10</v>
      </c>
      <c r="I78" s="31"/>
      <c r="J78" s="31"/>
    </row>
    <row r="79" spans="1:17" ht="19.5" customHeight="1" x14ac:dyDescent="0.65">
      <c r="A79" s="75"/>
      <c r="B79" s="60"/>
      <c r="C79" s="61"/>
      <c r="D79" s="200" t="s">
        <v>11</v>
      </c>
      <c r="E79" s="200"/>
      <c r="F79" s="200"/>
      <c r="G79" s="200"/>
      <c r="H79" s="200"/>
      <c r="I79" s="200"/>
      <c r="J79" s="200"/>
    </row>
    <row r="80" spans="1:17" ht="21.75" customHeight="1" x14ac:dyDescent="0.65">
      <c r="A80" s="36" t="s">
        <v>62</v>
      </c>
      <c r="B80" s="60"/>
      <c r="D80" s="71"/>
      <c r="E80" s="71"/>
      <c r="F80" s="71"/>
      <c r="G80" s="71"/>
      <c r="H80" s="71"/>
      <c r="I80" s="71"/>
      <c r="J80" s="71"/>
    </row>
    <row r="81" spans="1:10" ht="21.75" customHeight="1" x14ac:dyDescent="0.65">
      <c r="A81" s="37" t="s">
        <v>63</v>
      </c>
      <c r="B81" s="76">
        <v>7</v>
      </c>
      <c r="D81" s="14"/>
      <c r="E81" s="14"/>
      <c r="F81" s="14"/>
      <c r="G81" s="14"/>
      <c r="H81" s="14"/>
      <c r="I81" s="14"/>
      <c r="J81" s="14"/>
    </row>
    <row r="82" spans="1:10" ht="21.75" customHeight="1" x14ac:dyDescent="0.65">
      <c r="A82" s="37" t="s">
        <v>64</v>
      </c>
      <c r="B82" s="76"/>
      <c r="D82" s="14"/>
      <c r="E82" s="14"/>
      <c r="F82" s="14"/>
      <c r="G82" s="14"/>
      <c r="H82" s="14"/>
      <c r="I82" s="14"/>
      <c r="J82" s="14"/>
    </row>
    <row r="83" spans="1:10" ht="21.75" customHeight="1" x14ac:dyDescent="0.65">
      <c r="A83" s="30" t="s">
        <v>65</v>
      </c>
      <c r="B83" s="76"/>
      <c r="D83" s="14"/>
      <c r="E83" s="14"/>
      <c r="F83" s="14"/>
      <c r="G83" s="14"/>
      <c r="H83" s="14"/>
      <c r="I83" s="14"/>
      <c r="J83" s="14"/>
    </row>
    <row r="84" spans="1:10" ht="21.75" customHeight="1" thickBot="1" x14ac:dyDescent="0.7">
      <c r="A84" s="77" t="s">
        <v>66</v>
      </c>
      <c r="B84" s="76"/>
      <c r="D84" s="16">
        <v>669600</v>
      </c>
      <c r="E84" s="14"/>
      <c r="F84" s="16">
        <v>558000</v>
      </c>
      <c r="G84" s="14"/>
      <c r="H84" s="16">
        <v>669600</v>
      </c>
      <c r="I84" s="14"/>
      <c r="J84" s="16">
        <v>558000</v>
      </c>
    </row>
    <row r="85" spans="1:10" ht="21.75" customHeight="1" thickTop="1" x14ac:dyDescent="0.65">
      <c r="A85" s="37" t="s">
        <v>67</v>
      </c>
      <c r="B85" s="76"/>
      <c r="D85" s="14"/>
      <c r="E85" s="14"/>
      <c r="F85" s="14"/>
      <c r="G85" s="14"/>
      <c r="H85" s="14"/>
      <c r="I85" s="14"/>
      <c r="J85" s="14"/>
    </row>
    <row r="86" spans="1:10" ht="21.75" customHeight="1" x14ac:dyDescent="0.65">
      <c r="A86" s="30" t="s">
        <v>68</v>
      </c>
      <c r="B86" s="76"/>
      <c r="D86" s="14"/>
      <c r="E86" s="14"/>
      <c r="F86" s="14"/>
      <c r="G86" s="14"/>
      <c r="H86" s="14"/>
      <c r="I86" s="14"/>
      <c r="J86" s="14"/>
    </row>
    <row r="87" spans="1:10" ht="21.75" customHeight="1" x14ac:dyDescent="0.65">
      <c r="A87" s="77" t="s">
        <v>66</v>
      </c>
      <c r="B87" s="76"/>
      <c r="D87" s="14">
        <v>558000</v>
      </c>
      <c r="E87" s="14"/>
      <c r="F87" s="14">
        <v>558000</v>
      </c>
      <c r="G87" s="14"/>
      <c r="H87" s="14">
        <v>558000</v>
      </c>
      <c r="I87" s="14"/>
      <c r="J87" s="14">
        <v>558000</v>
      </c>
    </row>
    <row r="88" spans="1:10" ht="21.75" customHeight="1" x14ac:dyDescent="0.65">
      <c r="A88" s="37" t="s">
        <v>69</v>
      </c>
      <c r="B88" s="76"/>
      <c r="D88" s="14">
        <v>353419</v>
      </c>
      <c r="E88" s="14"/>
      <c r="F88" s="14">
        <v>353419</v>
      </c>
      <c r="G88" s="14"/>
      <c r="H88" s="14">
        <v>353419</v>
      </c>
      <c r="I88" s="14"/>
      <c r="J88" s="14">
        <v>353419</v>
      </c>
    </row>
    <row r="89" spans="1:10" ht="21.75" customHeight="1" x14ac:dyDescent="0.65">
      <c r="A89" s="37" t="s">
        <v>70</v>
      </c>
      <c r="B89" s="76"/>
      <c r="D89" s="14"/>
      <c r="E89" s="14"/>
      <c r="F89" s="14"/>
      <c r="G89" s="14"/>
      <c r="H89" s="14"/>
      <c r="I89" s="14"/>
      <c r="J89" s="14"/>
    </row>
    <row r="90" spans="1:10" ht="21.75" customHeight="1" x14ac:dyDescent="0.65">
      <c r="A90" s="37" t="s">
        <v>71</v>
      </c>
      <c r="B90" s="76"/>
      <c r="D90" s="14"/>
      <c r="E90" s="14"/>
      <c r="F90" s="14"/>
      <c r="G90" s="14"/>
      <c r="H90" s="14"/>
      <c r="I90" s="14"/>
      <c r="J90" s="14"/>
    </row>
    <row r="91" spans="1:10" ht="21.75" customHeight="1" x14ac:dyDescent="0.65">
      <c r="A91" s="37" t="s">
        <v>72</v>
      </c>
      <c r="B91" s="76"/>
      <c r="D91" s="14">
        <v>33904</v>
      </c>
      <c r="E91" s="14"/>
      <c r="F91" s="14">
        <v>33904</v>
      </c>
      <c r="G91" s="14"/>
      <c r="H91" s="14">
        <v>33904</v>
      </c>
      <c r="I91" s="14"/>
      <c r="J91" s="14">
        <v>33904</v>
      </c>
    </row>
    <row r="92" spans="1:10" ht="21.75" customHeight="1" x14ac:dyDescent="0.65">
      <c r="A92" s="37" t="s">
        <v>73</v>
      </c>
      <c r="B92" s="76"/>
      <c r="D92" s="14">
        <f>F92+'2'!D115</f>
        <v>158701</v>
      </c>
      <c r="E92" s="14"/>
      <c r="F92" s="14">
        <v>146464</v>
      </c>
      <c r="G92" s="14"/>
      <c r="H92" s="14">
        <v>167512</v>
      </c>
      <c r="I92" s="14"/>
      <c r="J92" s="14">
        <v>147394</v>
      </c>
    </row>
    <row r="93" spans="1:10" ht="21.75" customHeight="1" x14ac:dyDescent="0.65">
      <c r="A93" s="37" t="s">
        <v>74</v>
      </c>
      <c r="B93" s="76"/>
      <c r="D93" s="14"/>
      <c r="E93" s="14"/>
      <c r="F93" s="14"/>
      <c r="G93" s="14"/>
      <c r="H93" s="14"/>
      <c r="I93" s="14"/>
      <c r="J93" s="14"/>
    </row>
    <row r="94" spans="1:10" ht="21.75" customHeight="1" x14ac:dyDescent="0.65">
      <c r="A94" s="37" t="s">
        <v>75</v>
      </c>
      <c r="B94" s="76"/>
      <c r="D94" s="17">
        <v>-82459</v>
      </c>
      <c r="E94" s="14"/>
      <c r="F94" s="17">
        <v>-82459</v>
      </c>
      <c r="G94" s="14"/>
      <c r="H94" s="17">
        <v>0</v>
      </c>
      <c r="I94" s="14"/>
      <c r="J94" s="17">
        <v>0</v>
      </c>
    </row>
    <row r="95" spans="1:10" ht="21.75" customHeight="1" x14ac:dyDescent="0.65">
      <c r="A95" s="38" t="s">
        <v>76</v>
      </c>
      <c r="B95" s="78"/>
      <c r="D95" s="18">
        <f>SUM(D87:D94)</f>
        <v>1021565</v>
      </c>
      <c r="E95" s="18"/>
      <c r="F95" s="18">
        <f>SUM(F87:F94)</f>
        <v>1009328</v>
      </c>
      <c r="G95" s="18"/>
      <c r="H95" s="18">
        <f>SUM(H87:H94)</f>
        <v>1112835</v>
      </c>
      <c r="I95" s="18"/>
      <c r="J95" s="18">
        <f>SUM(J87:J94)</f>
        <v>1092717</v>
      </c>
    </row>
    <row r="96" spans="1:10" ht="21.75" hidden="1" customHeight="1" x14ac:dyDescent="0.65">
      <c r="A96" s="37" t="s">
        <v>77</v>
      </c>
      <c r="B96" s="76"/>
      <c r="D96" s="14">
        <v>0</v>
      </c>
      <c r="E96" s="18"/>
      <c r="F96" s="14">
        <v>0</v>
      </c>
      <c r="G96" s="18"/>
      <c r="H96" s="14">
        <v>0</v>
      </c>
      <c r="I96" s="14"/>
      <c r="J96" s="14">
        <v>0</v>
      </c>
    </row>
    <row r="97" spans="1:10" customFormat="1" ht="21.75" customHeight="1" x14ac:dyDescent="0.65">
      <c r="A97" s="37" t="s">
        <v>78</v>
      </c>
      <c r="B97" s="76"/>
      <c r="D97" s="17">
        <v>100342</v>
      </c>
      <c r="E97" s="14"/>
      <c r="F97" s="17">
        <v>75779</v>
      </c>
      <c r="G97" s="14"/>
      <c r="H97" s="17">
        <v>0</v>
      </c>
      <c r="I97" s="14"/>
      <c r="J97" s="17">
        <v>0</v>
      </c>
    </row>
    <row r="98" spans="1:10" ht="21.75" customHeight="1" x14ac:dyDescent="0.65">
      <c r="A98" s="38" t="s">
        <v>79</v>
      </c>
      <c r="B98" s="78"/>
      <c r="D98" s="24">
        <f>SUM(D95:D97)</f>
        <v>1121907</v>
      </c>
      <c r="E98" s="18"/>
      <c r="F98" s="24">
        <f>SUM(F95:F97)</f>
        <v>1085107</v>
      </c>
      <c r="G98" s="18"/>
      <c r="H98" s="24">
        <f>SUM(H95:H97)</f>
        <v>1112835</v>
      </c>
      <c r="I98" s="18"/>
      <c r="J98" s="24">
        <f>SUM(J95:J97)</f>
        <v>1092717</v>
      </c>
    </row>
    <row r="99" spans="1:10" x14ac:dyDescent="0.65">
      <c r="A99" s="79"/>
      <c r="D99" s="80"/>
      <c r="F99" s="80"/>
      <c r="H99" s="80"/>
      <c r="J99" s="80"/>
    </row>
    <row r="100" spans="1:10" ht="22" thickBot="1" x14ac:dyDescent="0.7">
      <c r="A100" s="38" t="s">
        <v>80</v>
      </c>
      <c r="B100" s="60"/>
      <c r="D100" s="19">
        <f>SUM(D69,D98)</f>
        <v>1833101</v>
      </c>
      <c r="E100" s="18"/>
      <c r="F100" s="19">
        <f>SUM(F69,F98)</f>
        <v>1586965</v>
      </c>
      <c r="G100" s="18"/>
      <c r="H100" s="19">
        <f>SUM(H69,H95,H97)</f>
        <v>1545916</v>
      </c>
      <c r="I100" s="18"/>
      <c r="J100" s="19">
        <f>SUM(J69,J95,J97)</f>
        <v>1327679</v>
      </c>
    </row>
    <row r="101" spans="1:10" ht="22" hidden="1" thickTop="1" x14ac:dyDescent="0.65">
      <c r="A101" s="81"/>
      <c r="B101" s="60"/>
      <c r="D101" s="18">
        <f>D100-D39</f>
        <v>0</v>
      </c>
      <c r="E101" s="67"/>
      <c r="F101" s="18">
        <f>F100-F39</f>
        <v>0</v>
      </c>
      <c r="G101" s="67"/>
      <c r="H101" s="18">
        <f>H100-H39</f>
        <v>0</v>
      </c>
      <c r="I101" s="67"/>
      <c r="J101" s="18">
        <f>J100-J39</f>
        <v>0</v>
      </c>
    </row>
    <row r="102" spans="1:10" ht="22" thickTop="1" x14ac:dyDescent="0.65">
      <c r="D102" s="72"/>
      <c r="F102" s="72"/>
      <c r="H102" s="72"/>
      <c r="J102" s="72"/>
    </row>
  </sheetData>
  <mergeCells count="15">
    <mergeCell ref="D44:F44"/>
    <mergeCell ref="H44:J44"/>
    <mergeCell ref="D4:F4"/>
    <mergeCell ref="H4:J4"/>
    <mergeCell ref="D5:F5"/>
    <mergeCell ref="H5:J5"/>
    <mergeCell ref="D9:J9"/>
    <mergeCell ref="D79:J79"/>
    <mergeCell ref="D45:F45"/>
    <mergeCell ref="H45:J45"/>
    <mergeCell ref="D49:J49"/>
    <mergeCell ref="D74:F74"/>
    <mergeCell ref="H74:J74"/>
    <mergeCell ref="D75:F75"/>
    <mergeCell ref="H75:J75"/>
  </mergeCells>
  <pageMargins left="0.7" right="0.7" top="0.48" bottom="0.5" header="0.5" footer="0.5"/>
  <pageSetup paperSize="9" scale="91" firstPageNumber="3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0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DB9C1-FA0D-4D98-A2A4-000056063B28}">
  <sheetPr>
    <tabColor rgb="FF002060"/>
  </sheetPr>
  <dimension ref="A1:J128"/>
  <sheetViews>
    <sheetView showGridLines="0" zoomScale="70" zoomScaleNormal="70" zoomScaleSheetLayoutView="70" workbookViewId="0">
      <selection activeCell="A30" sqref="A30"/>
    </sheetView>
  </sheetViews>
  <sheetFormatPr defaultColWidth="9.09765625" defaultRowHeight="21" customHeight="1" x14ac:dyDescent="0.3"/>
  <cols>
    <col min="1" max="1" width="56" style="35" customWidth="1"/>
    <col min="2" max="2" width="6.59765625" style="37" customWidth="1"/>
    <col min="3" max="3" width="0.8984375" style="37" customWidth="1"/>
    <col min="4" max="4" width="12.09765625" style="37" customWidth="1"/>
    <col min="5" max="5" width="0.8984375" style="37" customWidth="1"/>
    <col min="6" max="6" width="12.09765625" style="37" customWidth="1"/>
    <col min="7" max="7" width="0.8984375" style="37" customWidth="1"/>
    <col min="8" max="8" width="12.09765625" style="37" customWidth="1"/>
    <col min="9" max="9" width="0.8984375" style="37" customWidth="1"/>
    <col min="10" max="10" width="12.09765625" style="37" customWidth="1"/>
    <col min="11" max="16384" width="9.09765625" style="37"/>
  </cols>
  <sheetData>
    <row r="1" spans="1:10" s="162" customFormat="1" ht="21" customHeight="1" x14ac:dyDescent="0.4">
      <c r="A1" s="55" t="s">
        <v>0</v>
      </c>
      <c r="C1" s="163"/>
      <c r="D1" s="164"/>
      <c r="E1" s="164"/>
      <c r="F1" s="164"/>
      <c r="G1" s="164"/>
      <c r="H1" s="164"/>
      <c r="I1" s="164"/>
      <c r="J1" s="164"/>
    </row>
    <row r="2" spans="1:10" s="165" customFormat="1" ht="21" customHeight="1" x14ac:dyDescent="0.35">
      <c r="A2" s="58" t="s">
        <v>81</v>
      </c>
      <c r="C2" s="166"/>
      <c r="D2" s="167"/>
      <c r="E2" s="167"/>
      <c r="F2" s="167"/>
      <c r="G2" s="167"/>
      <c r="H2" s="167"/>
      <c r="I2" s="167"/>
      <c r="J2" s="167"/>
    </row>
    <row r="3" spans="1:10" s="165" customFormat="1" ht="19.5" customHeight="1" x14ac:dyDescent="0.35">
      <c r="A3" s="58"/>
      <c r="C3" s="166"/>
      <c r="D3" s="167"/>
      <c r="E3" s="167"/>
      <c r="F3" s="167"/>
      <c r="G3" s="167"/>
      <c r="H3" s="167"/>
      <c r="I3" s="167"/>
      <c r="J3" s="167"/>
    </row>
    <row r="4" spans="1:10" ht="19.5" customHeight="1" x14ac:dyDescent="0.3">
      <c r="B4" s="35"/>
      <c r="C4" s="35"/>
      <c r="D4" s="201" t="s">
        <v>2</v>
      </c>
      <c r="E4" s="201"/>
      <c r="F4" s="201"/>
      <c r="H4" s="201" t="s">
        <v>3</v>
      </c>
      <c r="I4" s="201"/>
      <c r="J4" s="201"/>
    </row>
    <row r="5" spans="1:10" ht="19.5" customHeight="1" x14ac:dyDescent="0.3">
      <c r="B5" s="31"/>
      <c r="C5" s="31"/>
      <c r="D5" s="203" t="s">
        <v>82</v>
      </c>
      <c r="E5" s="203"/>
      <c r="F5" s="203"/>
      <c r="G5" s="168"/>
      <c r="H5" s="203" t="s">
        <v>82</v>
      </c>
      <c r="I5" s="203"/>
      <c r="J5" s="203"/>
    </row>
    <row r="6" spans="1:10" ht="19.5" customHeight="1" x14ac:dyDescent="0.3">
      <c r="B6" s="31"/>
      <c r="C6" s="31"/>
      <c r="D6" s="204" t="s">
        <v>83</v>
      </c>
      <c r="E6" s="204"/>
      <c r="F6" s="204"/>
      <c r="G6" s="168"/>
      <c r="H6" s="204" t="s">
        <v>83</v>
      </c>
      <c r="I6" s="204"/>
      <c r="J6" s="204"/>
    </row>
    <row r="7" spans="1:10" ht="19.5" customHeight="1" x14ac:dyDescent="0.3">
      <c r="B7" s="31"/>
      <c r="C7" s="31"/>
      <c r="D7" s="204" t="s">
        <v>6</v>
      </c>
      <c r="E7" s="204"/>
      <c r="F7" s="204"/>
      <c r="G7" s="168"/>
      <c r="H7" s="204" t="s">
        <v>6</v>
      </c>
      <c r="I7" s="204"/>
      <c r="J7" s="204"/>
    </row>
    <row r="8" spans="1:10" ht="19.5" customHeight="1" x14ac:dyDescent="0.3">
      <c r="B8" s="76" t="s">
        <v>9</v>
      </c>
      <c r="C8" s="76"/>
      <c r="D8" s="31">
        <v>2022</v>
      </c>
      <c r="E8" s="31"/>
      <c r="F8" s="31">
        <v>2021</v>
      </c>
      <c r="G8" s="31"/>
      <c r="H8" s="31">
        <v>2022</v>
      </c>
      <c r="I8" s="31"/>
      <c r="J8" s="31">
        <v>2021</v>
      </c>
    </row>
    <row r="9" spans="1:10" ht="19.5" customHeight="1" x14ac:dyDescent="0.3">
      <c r="A9" s="39"/>
      <c r="C9" s="76"/>
      <c r="D9" s="200" t="s">
        <v>11</v>
      </c>
      <c r="E9" s="200"/>
      <c r="F9" s="200"/>
      <c r="G9" s="200"/>
      <c r="H9" s="200"/>
      <c r="I9" s="200"/>
      <c r="J9" s="200"/>
    </row>
    <row r="10" spans="1:10" ht="21" customHeight="1" x14ac:dyDescent="0.3">
      <c r="A10" s="169" t="s">
        <v>84</v>
      </c>
      <c r="B10" s="76">
        <v>8</v>
      </c>
      <c r="C10" s="76"/>
    </row>
    <row r="11" spans="1:10" ht="21" customHeight="1" x14ac:dyDescent="0.3">
      <c r="A11" s="170" t="s">
        <v>85</v>
      </c>
      <c r="B11" s="76"/>
      <c r="C11" s="76"/>
      <c r="D11" s="40">
        <v>33321</v>
      </c>
      <c r="E11" s="40"/>
      <c r="F11" s="40">
        <v>28080</v>
      </c>
      <c r="G11" s="40"/>
      <c r="H11" s="40">
        <v>29081</v>
      </c>
      <c r="I11" s="40"/>
      <c r="J11" s="40">
        <v>19875</v>
      </c>
    </row>
    <row r="12" spans="1:10" ht="21" customHeight="1" x14ac:dyDescent="0.3">
      <c r="A12" s="170" t="s">
        <v>86</v>
      </c>
      <c r="B12" s="76"/>
      <c r="C12" s="76"/>
      <c r="D12" s="40">
        <v>1881</v>
      </c>
      <c r="E12" s="40"/>
      <c r="F12" s="40">
        <v>4432</v>
      </c>
      <c r="G12" s="40"/>
      <c r="H12" s="40">
        <v>1881</v>
      </c>
      <c r="I12" s="40"/>
      <c r="J12" s="40">
        <v>4387</v>
      </c>
    </row>
    <row r="13" spans="1:10" ht="21" customHeight="1" x14ac:dyDescent="0.3">
      <c r="A13" s="170" t="s">
        <v>87</v>
      </c>
      <c r="B13" s="76"/>
      <c r="C13" s="76"/>
      <c r="D13" s="40">
        <v>84859</v>
      </c>
      <c r="E13" s="40"/>
      <c r="F13" s="40">
        <v>77159</v>
      </c>
      <c r="G13" s="40"/>
      <c r="H13" s="40">
        <v>0</v>
      </c>
      <c r="I13" s="40"/>
      <c r="J13" s="40">
        <v>0</v>
      </c>
    </row>
    <row r="14" spans="1:10" ht="21" customHeight="1" x14ac:dyDescent="0.3">
      <c r="A14" s="170" t="s">
        <v>88</v>
      </c>
      <c r="B14" s="76">
        <v>2</v>
      </c>
      <c r="C14" s="76"/>
      <c r="D14" s="40">
        <v>256</v>
      </c>
      <c r="E14" s="40"/>
      <c r="F14" s="40">
        <v>2542</v>
      </c>
      <c r="G14" s="40"/>
      <c r="H14" s="40">
        <v>8123</v>
      </c>
      <c r="I14" s="40"/>
      <c r="J14" s="40">
        <v>7761</v>
      </c>
    </row>
    <row r="15" spans="1:10" ht="21" customHeight="1" x14ac:dyDescent="0.3">
      <c r="A15" s="171" t="s">
        <v>89</v>
      </c>
      <c r="B15" s="76"/>
      <c r="C15" s="76"/>
      <c r="D15" s="42">
        <f>SUM(D11:D14)</f>
        <v>120317</v>
      </c>
      <c r="E15" s="41"/>
      <c r="F15" s="42">
        <f>SUM(F11:F14)</f>
        <v>112213</v>
      </c>
      <c r="G15" s="41"/>
      <c r="H15" s="42">
        <f>SUM(H11:H14)</f>
        <v>39085</v>
      </c>
      <c r="I15" s="41"/>
      <c r="J15" s="42">
        <f>SUM(J11:J14)</f>
        <v>32023</v>
      </c>
    </row>
    <row r="16" spans="1:10" ht="21" customHeight="1" x14ac:dyDescent="0.3">
      <c r="A16" s="171"/>
      <c r="B16" s="76"/>
      <c r="C16" s="76"/>
      <c r="D16" s="43"/>
      <c r="E16" s="38"/>
      <c r="F16" s="43"/>
      <c r="G16" s="38"/>
      <c r="H16" s="43"/>
      <c r="I16" s="38"/>
      <c r="J16" s="43"/>
    </row>
    <row r="17" spans="1:10" ht="21" customHeight="1" x14ac:dyDescent="0.3">
      <c r="A17" s="172" t="s">
        <v>90</v>
      </c>
      <c r="B17" s="76"/>
      <c r="C17" s="76"/>
    </row>
    <row r="18" spans="1:10" ht="21" customHeight="1" x14ac:dyDescent="0.3">
      <c r="A18" s="170" t="s">
        <v>91</v>
      </c>
      <c r="B18" s="76"/>
      <c r="C18" s="76"/>
      <c r="D18" s="40">
        <v>17806</v>
      </c>
      <c r="E18" s="40"/>
      <c r="F18" s="40">
        <v>14906</v>
      </c>
      <c r="G18" s="40"/>
      <c r="H18" s="40">
        <v>16366</v>
      </c>
      <c r="I18" s="40"/>
      <c r="J18" s="40">
        <v>12107</v>
      </c>
    </row>
    <row r="19" spans="1:10" ht="21" customHeight="1" x14ac:dyDescent="0.3">
      <c r="A19" s="35" t="s">
        <v>92</v>
      </c>
      <c r="B19" s="76">
        <v>2</v>
      </c>
      <c r="C19" s="76"/>
      <c r="D19" s="40">
        <v>70456</v>
      </c>
      <c r="E19" s="40"/>
      <c r="F19" s="40">
        <v>62078</v>
      </c>
      <c r="G19" s="40"/>
      <c r="H19" s="40">
        <v>0</v>
      </c>
      <c r="I19" s="40"/>
      <c r="J19" s="40">
        <v>0</v>
      </c>
    </row>
    <row r="20" spans="1:10" ht="21" customHeight="1" x14ac:dyDescent="0.3">
      <c r="A20" s="170" t="s">
        <v>93</v>
      </c>
      <c r="B20" s="76">
        <v>2</v>
      </c>
      <c r="C20" s="76"/>
      <c r="D20" s="40">
        <v>30137</v>
      </c>
      <c r="E20" s="152"/>
      <c r="F20" s="40">
        <v>26291</v>
      </c>
      <c r="G20" s="152"/>
      <c r="H20" s="40">
        <v>18975</v>
      </c>
      <c r="I20" s="152"/>
      <c r="J20" s="40">
        <v>15708</v>
      </c>
    </row>
    <row r="21" spans="1:10" ht="21" customHeight="1" x14ac:dyDescent="0.3">
      <c r="A21" s="171" t="s">
        <v>94</v>
      </c>
      <c r="B21" s="76"/>
      <c r="C21" s="76"/>
      <c r="D21" s="42">
        <f>SUM(D18:D20)</f>
        <v>118399</v>
      </c>
      <c r="E21" s="173"/>
      <c r="F21" s="42">
        <f>SUM(F18:F20)</f>
        <v>103275</v>
      </c>
      <c r="G21" s="173"/>
      <c r="H21" s="42">
        <f>SUM(H18:H20)</f>
        <v>35341</v>
      </c>
      <c r="I21" s="173"/>
      <c r="J21" s="42">
        <f>SUM(J18:J20)</f>
        <v>27815</v>
      </c>
    </row>
    <row r="22" spans="1:10" ht="21" customHeight="1" x14ac:dyDescent="0.3">
      <c r="A22" s="171"/>
      <c r="B22" s="76"/>
      <c r="C22" s="76"/>
      <c r="D22" s="40"/>
      <c r="E22" s="152"/>
      <c r="F22" s="40"/>
      <c r="G22" s="152"/>
      <c r="H22" s="40"/>
      <c r="I22" s="152"/>
      <c r="J22" s="40"/>
    </row>
    <row r="23" spans="1:10" ht="21" customHeight="1" x14ac:dyDescent="0.3">
      <c r="A23" s="38" t="s">
        <v>95</v>
      </c>
      <c r="B23" s="76"/>
      <c r="C23" s="76"/>
      <c r="D23" s="41">
        <f t="shared" ref="D23:E23" si="0">D15-D21</f>
        <v>1918</v>
      </c>
      <c r="E23" s="41">
        <f t="shared" si="0"/>
        <v>0</v>
      </c>
      <c r="F23" s="41">
        <f t="shared" ref="F23" si="1">F15-F21</f>
        <v>8938</v>
      </c>
      <c r="G23" s="41">
        <f t="shared" ref="G23:I23" si="2">G15-G21</f>
        <v>0</v>
      </c>
      <c r="H23" s="41">
        <f>H15-H21</f>
        <v>3744</v>
      </c>
      <c r="I23" s="41">
        <f t="shared" si="2"/>
        <v>0</v>
      </c>
      <c r="J23" s="41">
        <f>J15-J21</f>
        <v>4208</v>
      </c>
    </row>
    <row r="24" spans="1:10" ht="21" customHeight="1" x14ac:dyDescent="0.3">
      <c r="A24" s="170" t="s">
        <v>96</v>
      </c>
      <c r="B24" s="76">
        <v>2</v>
      </c>
      <c r="C24" s="76"/>
      <c r="D24" s="20">
        <v>-7218</v>
      </c>
      <c r="E24" s="174"/>
      <c r="F24" s="20">
        <v>-5906</v>
      </c>
      <c r="G24" s="174"/>
      <c r="H24" s="20">
        <v>-6152</v>
      </c>
      <c r="I24" s="174"/>
      <c r="J24" s="20">
        <v>-2241</v>
      </c>
    </row>
    <row r="25" spans="1:10" ht="21" customHeight="1" x14ac:dyDescent="0.3">
      <c r="A25" s="38" t="s">
        <v>244</v>
      </c>
      <c r="B25" s="76"/>
      <c r="C25" s="76"/>
      <c r="D25" s="41">
        <f>SUM(D23:D24)</f>
        <v>-5300</v>
      </c>
      <c r="E25" s="41"/>
      <c r="F25" s="41">
        <f>SUM(F23:F24)</f>
        <v>3032</v>
      </c>
      <c r="G25" s="41"/>
      <c r="H25" s="41">
        <f>SUM(H23:H24)</f>
        <v>-2408</v>
      </c>
      <c r="I25" s="41"/>
      <c r="J25" s="41">
        <f>SUM(J23:J24)</f>
        <v>1967</v>
      </c>
    </row>
    <row r="26" spans="1:10" ht="21" customHeight="1" x14ac:dyDescent="0.3">
      <c r="A26" s="37" t="s">
        <v>97</v>
      </c>
      <c r="B26" s="76">
        <v>9</v>
      </c>
      <c r="C26" s="76"/>
      <c r="D26" s="21">
        <v>267</v>
      </c>
      <c r="E26" s="174"/>
      <c r="F26" s="21">
        <v>276</v>
      </c>
      <c r="G26" s="174"/>
      <c r="H26" s="21">
        <v>18</v>
      </c>
      <c r="I26" s="174"/>
      <c r="J26" s="21">
        <v>-26</v>
      </c>
    </row>
    <row r="27" spans="1:10" ht="21" customHeight="1" thickBot="1" x14ac:dyDescent="0.35">
      <c r="A27" s="38" t="s">
        <v>98</v>
      </c>
      <c r="B27" s="76"/>
      <c r="C27" s="76"/>
      <c r="D27" s="50">
        <f>SUM(D25:D26)</f>
        <v>-5033</v>
      </c>
      <c r="E27" s="22"/>
      <c r="F27" s="50">
        <f>SUM(F25:F26)</f>
        <v>3308</v>
      </c>
      <c r="G27" s="22"/>
      <c r="H27" s="50">
        <f>SUM(H25:H26)</f>
        <v>-2390</v>
      </c>
      <c r="I27" s="22"/>
      <c r="J27" s="50">
        <f>SUM(J25:J26)</f>
        <v>1941</v>
      </c>
    </row>
    <row r="28" spans="1:10" ht="21" customHeight="1" thickTop="1" x14ac:dyDescent="0.3">
      <c r="A28" s="38"/>
      <c r="B28" s="76"/>
      <c r="C28" s="76"/>
      <c r="D28" s="175"/>
      <c r="E28" s="175"/>
      <c r="F28" s="175"/>
      <c r="G28" s="175"/>
      <c r="H28" s="175"/>
      <c r="I28" s="175"/>
      <c r="J28" s="175"/>
    </row>
    <row r="29" spans="1:10" ht="21" customHeight="1" x14ac:dyDescent="0.3">
      <c r="A29" s="176" t="s">
        <v>99</v>
      </c>
      <c r="B29" s="177"/>
      <c r="C29" s="178"/>
      <c r="D29" s="175"/>
      <c r="E29" s="175"/>
      <c r="F29" s="175"/>
      <c r="G29" s="175"/>
      <c r="H29" s="175"/>
      <c r="I29" s="175"/>
      <c r="J29" s="175"/>
    </row>
    <row r="30" spans="1:10" ht="21" customHeight="1" x14ac:dyDescent="0.3">
      <c r="A30" s="38" t="s">
        <v>250</v>
      </c>
      <c r="B30" s="177"/>
      <c r="C30" s="178"/>
      <c r="D30" s="175"/>
      <c r="E30" s="175"/>
      <c r="F30" s="175"/>
      <c r="G30" s="175"/>
      <c r="H30" s="175"/>
      <c r="I30" s="175"/>
      <c r="J30" s="175"/>
    </row>
    <row r="31" spans="1:10" ht="21" customHeight="1" x14ac:dyDescent="0.3">
      <c r="A31" s="198" t="s">
        <v>245</v>
      </c>
      <c r="B31" s="76"/>
      <c r="C31" s="76"/>
      <c r="D31" s="179">
        <v>0</v>
      </c>
      <c r="E31" s="41"/>
      <c r="F31" s="179">
        <v>0</v>
      </c>
      <c r="G31" s="41"/>
      <c r="H31" s="179">
        <v>0</v>
      </c>
      <c r="I31" s="41"/>
      <c r="J31" s="179">
        <v>0</v>
      </c>
    </row>
    <row r="32" spans="1:10" ht="21" customHeight="1" thickBot="1" x14ac:dyDescent="0.35">
      <c r="A32" s="171" t="s">
        <v>113</v>
      </c>
      <c r="B32" s="76"/>
      <c r="C32" s="76"/>
      <c r="D32" s="180">
        <f>D27</f>
        <v>-5033</v>
      </c>
      <c r="E32" s="41"/>
      <c r="F32" s="180">
        <f>F27</f>
        <v>3308</v>
      </c>
      <c r="G32" s="41"/>
      <c r="H32" s="180">
        <f>H27</f>
        <v>-2390</v>
      </c>
      <c r="I32" s="41"/>
      <c r="J32" s="180">
        <f>J27</f>
        <v>1941</v>
      </c>
    </row>
    <row r="33" spans="1:10" ht="21" customHeight="1" thickTop="1" x14ac:dyDescent="0.3">
      <c r="A33" s="38"/>
      <c r="B33" s="76"/>
      <c r="C33" s="76"/>
      <c r="D33" s="43"/>
      <c r="E33" s="38"/>
      <c r="F33" s="43"/>
      <c r="G33" s="38"/>
      <c r="H33" s="43"/>
      <c r="I33" s="38"/>
      <c r="J33" s="43"/>
    </row>
    <row r="34" spans="1:10" ht="21" customHeight="1" x14ac:dyDescent="0.4">
      <c r="A34" s="55" t="s">
        <v>0</v>
      </c>
      <c r="B34" s="162"/>
      <c r="C34" s="163"/>
      <c r="D34" s="164"/>
      <c r="E34" s="164"/>
      <c r="F34" s="164"/>
      <c r="G34" s="164"/>
      <c r="H34" s="164"/>
      <c r="I34" s="164"/>
      <c r="J34" s="164"/>
    </row>
    <row r="35" spans="1:10" ht="21" customHeight="1" x14ac:dyDescent="0.35">
      <c r="A35" s="58" t="s">
        <v>81</v>
      </c>
      <c r="B35" s="165"/>
      <c r="C35" s="166"/>
      <c r="D35" s="167"/>
      <c r="E35" s="167"/>
      <c r="F35" s="167"/>
      <c r="G35" s="181"/>
      <c r="H35" s="181"/>
      <c r="I35" s="181"/>
      <c r="J35" s="181"/>
    </row>
    <row r="36" spans="1:10" ht="19.5" customHeight="1" x14ac:dyDescent="0.35">
      <c r="A36" s="58"/>
      <c r="B36" s="165"/>
      <c r="C36" s="166"/>
      <c r="D36" s="167"/>
      <c r="E36" s="167"/>
      <c r="F36" s="167"/>
      <c r="G36" s="181"/>
      <c r="H36" s="181"/>
      <c r="I36" s="181"/>
      <c r="J36" s="181"/>
    </row>
    <row r="37" spans="1:10" ht="19.5" customHeight="1" x14ac:dyDescent="0.3">
      <c r="B37" s="35"/>
      <c r="C37" s="35"/>
      <c r="D37" s="201" t="s">
        <v>2</v>
      </c>
      <c r="E37" s="201"/>
      <c r="F37" s="201"/>
      <c r="H37" s="201" t="s">
        <v>3</v>
      </c>
      <c r="I37" s="201"/>
      <c r="J37" s="201"/>
    </row>
    <row r="38" spans="1:10" ht="19.5" customHeight="1" x14ac:dyDescent="0.3">
      <c r="B38" s="31"/>
      <c r="C38" s="31"/>
      <c r="D38" s="203" t="s">
        <v>82</v>
      </c>
      <c r="E38" s="203"/>
      <c r="F38" s="203"/>
      <c r="G38" s="168"/>
      <c r="H38" s="203" t="s">
        <v>82</v>
      </c>
      <c r="I38" s="203"/>
      <c r="J38" s="203"/>
    </row>
    <row r="39" spans="1:10" ht="19.5" customHeight="1" x14ac:dyDescent="0.3">
      <c r="B39" s="31"/>
      <c r="C39" s="31"/>
      <c r="D39" s="204" t="s">
        <v>83</v>
      </c>
      <c r="E39" s="204"/>
      <c r="F39" s="204"/>
      <c r="G39" s="168"/>
      <c r="H39" s="204" t="s">
        <v>83</v>
      </c>
      <c r="I39" s="204"/>
      <c r="J39" s="204"/>
    </row>
    <row r="40" spans="1:10" ht="19.5" customHeight="1" x14ac:dyDescent="0.3">
      <c r="B40" s="31"/>
      <c r="C40" s="31"/>
      <c r="D40" s="204" t="s">
        <v>6</v>
      </c>
      <c r="E40" s="204"/>
      <c r="F40" s="204"/>
      <c r="G40" s="168"/>
      <c r="H40" s="204" t="s">
        <v>6</v>
      </c>
      <c r="I40" s="204"/>
      <c r="J40" s="204"/>
    </row>
    <row r="41" spans="1:10" ht="19.5" customHeight="1" x14ac:dyDescent="0.3">
      <c r="B41" s="76"/>
      <c r="C41" s="76"/>
      <c r="D41" s="31">
        <v>2022</v>
      </c>
      <c r="E41" s="31"/>
      <c r="F41" s="31">
        <v>2021</v>
      </c>
      <c r="G41" s="31"/>
      <c r="H41" s="31">
        <v>2022</v>
      </c>
      <c r="I41" s="31"/>
      <c r="J41" s="31">
        <v>2021</v>
      </c>
    </row>
    <row r="42" spans="1:10" ht="19.5" customHeight="1" x14ac:dyDescent="0.3">
      <c r="C42" s="76"/>
      <c r="D42" s="200" t="s">
        <v>11</v>
      </c>
      <c r="E42" s="200"/>
      <c r="F42" s="200"/>
      <c r="G42" s="200"/>
      <c r="H42" s="200"/>
      <c r="I42" s="200"/>
      <c r="J42" s="200"/>
    </row>
    <row r="43" spans="1:10" ht="21" customHeight="1" x14ac:dyDescent="0.3">
      <c r="A43" s="171" t="s">
        <v>100</v>
      </c>
      <c r="B43" s="76"/>
      <c r="C43" s="76"/>
      <c r="D43" s="52"/>
      <c r="E43" s="52"/>
      <c r="F43" s="52"/>
      <c r="G43" s="52"/>
      <c r="H43" s="52"/>
      <c r="I43" s="52"/>
      <c r="J43" s="52"/>
    </row>
    <row r="44" spans="1:10" ht="21" customHeight="1" x14ac:dyDescent="0.3">
      <c r="A44" s="182" t="s">
        <v>101</v>
      </c>
      <c r="B44" s="76"/>
      <c r="C44" s="76"/>
      <c r="D44" s="14">
        <f>D47-D45-D46</f>
        <v>-3681</v>
      </c>
      <c r="E44" s="183"/>
      <c r="F44" s="14">
        <v>3103</v>
      </c>
      <c r="G44" s="183"/>
      <c r="H44" s="14">
        <v>-2390</v>
      </c>
      <c r="I44" s="183">
        <v>0</v>
      </c>
      <c r="J44" s="14">
        <v>1941</v>
      </c>
    </row>
    <row r="45" spans="1:10" ht="21" hidden="1" customHeight="1" x14ac:dyDescent="0.3">
      <c r="A45" s="35" t="s">
        <v>102</v>
      </c>
      <c r="B45" s="76"/>
      <c r="C45" s="76"/>
      <c r="D45" s="14">
        <v>0</v>
      </c>
      <c r="E45" s="183"/>
      <c r="F45" s="14">
        <v>0</v>
      </c>
      <c r="G45" s="183"/>
      <c r="H45" s="14">
        <v>0</v>
      </c>
      <c r="I45" s="183"/>
      <c r="J45" s="14">
        <v>0</v>
      </c>
    </row>
    <row r="46" spans="1:10" ht="21" customHeight="1" x14ac:dyDescent="0.3">
      <c r="A46" s="170" t="s">
        <v>103</v>
      </c>
      <c r="B46" s="76"/>
      <c r="C46" s="76"/>
      <c r="D46" s="17">
        <v>-1352</v>
      </c>
      <c r="E46" s="183"/>
      <c r="F46" s="17">
        <v>205</v>
      </c>
      <c r="G46" s="183"/>
      <c r="H46" s="17">
        <v>0</v>
      </c>
      <c r="I46" s="40"/>
      <c r="J46" s="17">
        <v>0</v>
      </c>
    </row>
    <row r="47" spans="1:10" ht="21" customHeight="1" thickBot="1" x14ac:dyDescent="0.35">
      <c r="A47" s="171" t="s">
        <v>98</v>
      </c>
      <c r="B47" s="76"/>
      <c r="C47" s="76"/>
      <c r="D47" s="46">
        <f>D27</f>
        <v>-5033</v>
      </c>
      <c r="E47" s="184"/>
      <c r="F47" s="46">
        <f>SUM(F44:F46)</f>
        <v>3308</v>
      </c>
      <c r="G47" s="184"/>
      <c r="H47" s="46">
        <f>SUM(H44:H46)</f>
        <v>-2390</v>
      </c>
      <c r="I47" s="184"/>
      <c r="J47" s="46">
        <f>SUM(J44:J46)</f>
        <v>1941</v>
      </c>
    </row>
    <row r="48" spans="1:10" ht="21" customHeight="1" thickTop="1" x14ac:dyDescent="0.3">
      <c r="A48" s="39"/>
      <c r="B48" s="76"/>
      <c r="C48" s="76"/>
      <c r="D48" s="47"/>
      <c r="E48" s="47"/>
      <c r="F48" s="47"/>
      <c r="G48" s="47"/>
      <c r="H48" s="47"/>
      <c r="I48" s="47"/>
      <c r="J48" s="47"/>
    </row>
    <row r="49" spans="1:10" ht="21" customHeight="1" x14ac:dyDescent="0.3">
      <c r="A49" s="38" t="s">
        <v>251</v>
      </c>
      <c r="B49" s="76"/>
      <c r="C49" s="76"/>
      <c r="D49" s="47"/>
      <c r="E49" s="47"/>
      <c r="F49" s="47"/>
      <c r="G49" s="47"/>
      <c r="H49" s="47"/>
      <c r="I49" s="47"/>
      <c r="J49" s="47"/>
    </row>
    <row r="50" spans="1:10" ht="21" customHeight="1" x14ac:dyDescent="0.3">
      <c r="A50" s="35" t="s">
        <v>101</v>
      </c>
      <c r="B50" s="76"/>
      <c r="C50" s="76"/>
      <c r="D50" s="14">
        <f>D53-D51-D52</f>
        <v>-3681</v>
      </c>
      <c r="E50" s="183"/>
      <c r="F50" s="183">
        <v>3103</v>
      </c>
      <c r="G50" s="183"/>
      <c r="H50" s="14">
        <v>-2390</v>
      </c>
      <c r="I50" s="183"/>
      <c r="J50" s="14">
        <v>1941</v>
      </c>
    </row>
    <row r="51" spans="1:10" ht="20.149999999999999" hidden="1" customHeight="1" x14ac:dyDescent="0.3">
      <c r="A51" s="35" t="s">
        <v>102</v>
      </c>
      <c r="B51" s="76"/>
      <c r="C51" s="76"/>
      <c r="D51" s="14"/>
      <c r="E51" s="183"/>
      <c r="F51" s="183">
        <v>0</v>
      </c>
      <c r="G51" s="183"/>
      <c r="H51" s="14">
        <v>0</v>
      </c>
      <c r="I51" s="183"/>
      <c r="J51" s="14">
        <v>0</v>
      </c>
    </row>
    <row r="52" spans="1:10" ht="21" customHeight="1" x14ac:dyDescent="0.3">
      <c r="A52" s="37" t="s">
        <v>103</v>
      </c>
      <c r="B52" s="76"/>
      <c r="C52" s="76"/>
      <c r="D52" s="17">
        <v>-1352</v>
      </c>
      <c r="E52" s="183"/>
      <c r="F52" s="185">
        <v>205</v>
      </c>
      <c r="G52" s="183"/>
      <c r="H52" s="17">
        <v>0</v>
      </c>
      <c r="I52" s="40"/>
      <c r="J52" s="17">
        <v>0</v>
      </c>
    </row>
    <row r="53" spans="1:10" ht="21" customHeight="1" thickBot="1" x14ac:dyDescent="0.35">
      <c r="A53" s="38" t="s">
        <v>181</v>
      </c>
      <c r="B53" s="76"/>
      <c r="C53" s="76"/>
      <c r="D53" s="46">
        <f>D32</f>
        <v>-5033</v>
      </c>
      <c r="E53" s="184"/>
      <c r="F53" s="46">
        <f>SUM(F50:F52)</f>
        <v>3308</v>
      </c>
      <c r="G53" s="184"/>
      <c r="H53" s="46">
        <f>SUM(H50:H52)</f>
        <v>-2390</v>
      </c>
      <c r="I53" s="184"/>
      <c r="J53" s="46">
        <f>SUM(J50:J52)</f>
        <v>1941</v>
      </c>
    </row>
    <row r="54" spans="1:10" ht="21" customHeight="1" thickTop="1" x14ac:dyDescent="0.3">
      <c r="B54" s="76"/>
      <c r="C54" s="76"/>
      <c r="D54" s="47"/>
      <c r="E54" s="47"/>
      <c r="F54" s="47"/>
      <c r="G54" s="47"/>
      <c r="H54" s="47"/>
      <c r="I54" s="47"/>
      <c r="J54" s="47"/>
    </row>
    <row r="55" spans="1:10" ht="21" customHeight="1" thickBot="1" x14ac:dyDescent="0.35">
      <c r="A55" s="171" t="s">
        <v>104</v>
      </c>
      <c r="B55" s="76"/>
      <c r="C55" s="76"/>
      <c r="D55" s="186">
        <f>D44/1116000</f>
        <v>-3.2983870967741935E-3</v>
      </c>
      <c r="E55" s="187"/>
      <c r="F55" s="186">
        <v>2.7804659498207886E-3</v>
      </c>
      <c r="G55" s="187"/>
      <c r="H55" s="186">
        <f>H44/1116000</f>
        <v>-2.1415770609318997E-3</v>
      </c>
      <c r="I55" s="187"/>
      <c r="J55" s="186">
        <v>1.7392473118279571E-3</v>
      </c>
    </row>
    <row r="56" spans="1:10" ht="21" customHeight="1" thickTop="1" thickBot="1" x14ac:dyDescent="0.35">
      <c r="A56" s="171" t="s">
        <v>105</v>
      </c>
      <c r="B56" s="76"/>
      <c r="C56" s="76"/>
      <c r="D56" s="186">
        <f>D44/1116000</f>
        <v>-3.2983870967741935E-3</v>
      </c>
      <c r="E56" s="187"/>
      <c r="F56" s="186">
        <v>2.7804659498207886E-3</v>
      </c>
      <c r="G56" s="187"/>
      <c r="H56" s="186">
        <f>H44/1116000</f>
        <v>-2.1415770609318997E-3</v>
      </c>
      <c r="I56" s="187"/>
      <c r="J56" s="186">
        <v>1.7392473118279571E-3</v>
      </c>
    </row>
    <row r="57" spans="1:10" ht="21" customHeight="1" thickTop="1" x14ac:dyDescent="0.3">
      <c r="B57" s="76"/>
      <c r="C57" s="76"/>
      <c r="D57" s="188"/>
      <c r="E57" s="189"/>
      <c r="F57" s="188"/>
      <c r="G57" s="189"/>
      <c r="H57" s="188"/>
      <c r="I57" s="189"/>
      <c r="J57" s="188"/>
    </row>
    <row r="58" spans="1:10" s="162" customFormat="1" ht="21" customHeight="1" x14ac:dyDescent="0.4">
      <c r="A58" s="55" t="s">
        <v>0</v>
      </c>
      <c r="C58" s="163"/>
      <c r="D58" s="164"/>
      <c r="E58" s="164"/>
      <c r="F58" s="164"/>
      <c r="G58" s="164"/>
      <c r="H58" s="164"/>
      <c r="I58" s="164"/>
      <c r="J58" s="164"/>
    </row>
    <row r="59" spans="1:10" s="165" customFormat="1" ht="21" customHeight="1" x14ac:dyDescent="0.35">
      <c r="A59" s="58" t="s">
        <v>81</v>
      </c>
      <c r="C59" s="166"/>
      <c r="D59" s="167"/>
      <c r="E59" s="167"/>
      <c r="F59" s="167"/>
      <c r="G59" s="167"/>
      <c r="H59" s="167"/>
      <c r="I59" s="167"/>
      <c r="J59" s="167"/>
    </row>
    <row r="60" spans="1:10" s="165" customFormat="1" ht="19.5" customHeight="1" x14ac:dyDescent="0.35">
      <c r="A60" s="58"/>
      <c r="C60" s="166"/>
      <c r="D60" s="167"/>
      <c r="E60" s="167"/>
      <c r="F60" s="167"/>
      <c r="G60" s="167"/>
      <c r="H60" s="167"/>
      <c r="I60" s="167"/>
      <c r="J60" s="167"/>
    </row>
    <row r="61" spans="1:10" ht="19.5" customHeight="1" x14ac:dyDescent="0.3">
      <c r="B61" s="35"/>
      <c r="C61" s="35"/>
      <c r="D61" s="201" t="s">
        <v>2</v>
      </c>
      <c r="E61" s="201"/>
      <c r="F61" s="201"/>
      <c r="H61" s="201" t="s">
        <v>3</v>
      </c>
      <c r="I61" s="201"/>
      <c r="J61" s="201"/>
    </row>
    <row r="62" spans="1:10" ht="19.5" customHeight="1" x14ac:dyDescent="0.3">
      <c r="B62" s="31"/>
      <c r="C62" s="31"/>
      <c r="D62" s="203" t="s">
        <v>82</v>
      </c>
      <c r="E62" s="203"/>
      <c r="F62" s="203"/>
      <c r="G62" s="168"/>
      <c r="H62" s="203" t="s">
        <v>82</v>
      </c>
      <c r="I62" s="203"/>
      <c r="J62" s="203"/>
    </row>
    <row r="63" spans="1:10" ht="19.5" customHeight="1" x14ac:dyDescent="0.3">
      <c r="B63" s="31"/>
      <c r="C63" s="31"/>
      <c r="D63" s="204" t="s">
        <v>106</v>
      </c>
      <c r="E63" s="204"/>
      <c r="F63" s="204"/>
      <c r="G63" s="168"/>
      <c r="H63" s="204" t="s">
        <v>106</v>
      </c>
      <c r="I63" s="204"/>
      <c r="J63" s="204"/>
    </row>
    <row r="64" spans="1:10" ht="19.5" customHeight="1" x14ac:dyDescent="0.3">
      <c r="B64" s="31"/>
      <c r="C64" s="31"/>
      <c r="D64" s="204" t="s">
        <v>6</v>
      </c>
      <c r="E64" s="204"/>
      <c r="F64" s="204"/>
      <c r="G64" s="168"/>
      <c r="H64" s="204" t="s">
        <v>6</v>
      </c>
      <c r="I64" s="204"/>
      <c r="J64" s="204"/>
    </row>
    <row r="65" spans="1:10" ht="19.5" customHeight="1" x14ac:dyDescent="0.3">
      <c r="B65" s="76" t="s">
        <v>9</v>
      </c>
      <c r="C65" s="76"/>
      <c r="D65" s="31">
        <v>2022</v>
      </c>
      <c r="E65" s="31"/>
      <c r="F65" s="31">
        <v>2021</v>
      </c>
      <c r="G65" s="31"/>
      <c r="H65" s="31">
        <v>2022</v>
      </c>
      <c r="I65" s="31"/>
      <c r="J65" s="31">
        <v>2021</v>
      </c>
    </row>
    <row r="66" spans="1:10" ht="19.5" customHeight="1" x14ac:dyDescent="0.3">
      <c r="A66" s="39"/>
      <c r="C66" s="76"/>
      <c r="D66" s="200" t="s">
        <v>11</v>
      </c>
      <c r="E66" s="200"/>
      <c r="F66" s="200"/>
      <c r="G66" s="200"/>
      <c r="H66" s="200"/>
      <c r="I66" s="200"/>
      <c r="J66" s="200"/>
    </row>
    <row r="67" spans="1:10" ht="21" customHeight="1" x14ac:dyDescent="0.3">
      <c r="A67" s="169" t="s">
        <v>84</v>
      </c>
      <c r="B67" s="76">
        <v>8</v>
      </c>
      <c r="C67" s="76"/>
    </row>
    <row r="68" spans="1:10" ht="21" customHeight="1" x14ac:dyDescent="0.3">
      <c r="A68" s="170" t="s">
        <v>85</v>
      </c>
      <c r="B68" s="76"/>
      <c r="C68" s="76"/>
      <c r="D68" s="40">
        <v>95721</v>
      </c>
      <c r="E68" s="40"/>
      <c r="F68" s="40">
        <v>102993</v>
      </c>
      <c r="G68" s="40"/>
      <c r="H68" s="40">
        <v>81638</v>
      </c>
      <c r="I68" s="40"/>
      <c r="J68" s="40">
        <v>84533</v>
      </c>
    </row>
    <row r="69" spans="1:10" ht="21" customHeight="1" x14ac:dyDescent="0.3">
      <c r="A69" s="170" t="s">
        <v>86</v>
      </c>
      <c r="B69" s="76"/>
      <c r="C69" s="76"/>
      <c r="D69" s="40">
        <v>8049</v>
      </c>
      <c r="E69" s="40"/>
      <c r="F69" s="40">
        <v>13518</v>
      </c>
      <c r="G69" s="40"/>
      <c r="H69" s="40">
        <v>8036</v>
      </c>
      <c r="I69" s="40"/>
      <c r="J69" s="40">
        <v>13368</v>
      </c>
    </row>
    <row r="70" spans="1:10" ht="21" customHeight="1" x14ac:dyDescent="0.3">
      <c r="A70" s="170" t="s">
        <v>87</v>
      </c>
      <c r="B70" s="76"/>
      <c r="C70" s="76"/>
      <c r="D70" s="40">
        <v>251751</v>
      </c>
      <c r="E70" s="40"/>
      <c r="F70" s="40">
        <v>247650</v>
      </c>
      <c r="G70" s="40"/>
      <c r="H70" s="40">
        <v>0</v>
      </c>
      <c r="I70" s="40"/>
      <c r="J70" s="40">
        <v>0</v>
      </c>
    </row>
    <row r="71" spans="1:10" ht="21" customHeight="1" x14ac:dyDescent="0.3">
      <c r="A71" s="170" t="s">
        <v>88</v>
      </c>
      <c r="B71" s="76" t="s">
        <v>19</v>
      </c>
      <c r="C71" s="76"/>
      <c r="D71" s="40">
        <v>16425</v>
      </c>
      <c r="E71" s="40"/>
      <c r="F71" s="40">
        <v>4687</v>
      </c>
      <c r="G71" s="40"/>
      <c r="H71" s="40">
        <v>38095</v>
      </c>
      <c r="I71" s="40"/>
      <c r="J71" s="40">
        <v>19131</v>
      </c>
    </row>
    <row r="72" spans="1:10" ht="21" customHeight="1" x14ac:dyDescent="0.3">
      <c r="A72" s="170" t="s">
        <v>107</v>
      </c>
      <c r="B72" s="76"/>
      <c r="C72" s="76"/>
      <c r="D72" s="51">
        <v>0</v>
      </c>
      <c r="E72" s="40"/>
      <c r="F72" s="40">
        <v>13357</v>
      </c>
      <c r="G72" s="40"/>
      <c r="H72" s="40">
        <v>0</v>
      </c>
      <c r="I72" s="40"/>
      <c r="J72" s="40">
        <v>0</v>
      </c>
    </row>
    <row r="73" spans="1:10" ht="21" customHeight="1" x14ac:dyDescent="0.3">
      <c r="A73" s="171" t="s">
        <v>89</v>
      </c>
      <c r="B73" s="76"/>
      <c r="C73" s="76"/>
      <c r="D73" s="42">
        <f>SUM(D68:D72)</f>
        <v>371946</v>
      </c>
      <c r="E73" s="41"/>
      <c r="F73" s="42">
        <f>SUM(F68:F72)</f>
        <v>382205</v>
      </c>
      <c r="G73" s="41"/>
      <c r="H73" s="42">
        <f>SUM(H68:H72)</f>
        <v>127769</v>
      </c>
      <c r="I73" s="41"/>
      <c r="J73" s="42">
        <f>SUM(J68:J72)</f>
        <v>117032</v>
      </c>
    </row>
    <row r="74" spans="1:10" ht="21" customHeight="1" x14ac:dyDescent="0.3">
      <c r="A74" s="171"/>
      <c r="B74" s="76"/>
      <c r="C74" s="76"/>
      <c r="D74" s="43"/>
      <c r="E74" s="38"/>
      <c r="F74" s="43"/>
      <c r="G74" s="38"/>
      <c r="H74" s="43"/>
      <c r="I74" s="38"/>
      <c r="J74" s="43"/>
    </row>
    <row r="75" spans="1:10" ht="21" customHeight="1" x14ac:dyDescent="0.3">
      <c r="A75" s="172" t="s">
        <v>90</v>
      </c>
      <c r="B75" s="76"/>
      <c r="C75" s="76"/>
    </row>
    <row r="76" spans="1:10" ht="21" customHeight="1" x14ac:dyDescent="0.3">
      <c r="A76" s="170" t="s">
        <v>91</v>
      </c>
      <c r="B76" s="76"/>
      <c r="C76" s="76"/>
      <c r="D76" s="40">
        <v>55074</v>
      </c>
      <c r="E76" s="40"/>
      <c r="F76" s="40">
        <v>57292</v>
      </c>
      <c r="G76" s="40"/>
      <c r="H76" s="40">
        <v>46839</v>
      </c>
      <c r="I76" s="40"/>
      <c r="J76" s="40">
        <v>49814</v>
      </c>
    </row>
    <row r="77" spans="1:10" ht="21" customHeight="1" x14ac:dyDescent="0.3">
      <c r="A77" s="35" t="s">
        <v>92</v>
      </c>
      <c r="B77" s="76">
        <v>2</v>
      </c>
      <c r="C77" s="76"/>
      <c r="D77" s="40">
        <v>193122</v>
      </c>
      <c r="E77" s="40"/>
      <c r="F77" s="40">
        <v>188188</v>
      </c>
      <c r="G77" s="40"/>
      <c r="H77" s="40">
        <v>0</v>
      </c>
      <c r="I77" s="40"/>
      <c r="J77" s="40">
        <v>0</v>
      </c>
    </row>
    <row r="78" spans="1:10" ht="21" customHeight="1" x14ac:dyDescent="0.3">
      <c r="A78" s="170" t="s">
        <v>93</v>
      </c>
      <c r="B78" s="76">
        <v>2</v>
      </c>
      <c r="C78" s="76"/>
      <c r="D78" s="40">
        <v>90214</v>
      </c>
      <c r="E78" s="40"/>
      <c r="F78" s="40">
        <v>93238</v>
      </c>
      <c r="G78" s="40"/>
      <c r="H78" s="40">
        <v>52994</v>
      </c>
      <c r="I78" s="40"/>
      <c r="J78" s="40">
        <v>60763</v>
      </c>
    </row>
    <row r="79" spans="1:10" ht="21" customHeight="1" x14ac:dyDescent="0.3">
      <c r="A79" s="171" t="s">
        <v>94</v>
      </c>
      <c r="B79" s="76"/>
      <c r="C79" s="76"/>
      <c r="D79" s="42">
        <f>SUM(D76:D78)</f>
        <v>338410</v>
      </c>
      <c r="E79" s="41"/>
      <c r="F79" s="42">
        <f>SUM(F76:F78)</f>
        <v>338718</v>
      </c>
      <c r="G79" s="41"/>
      <c r="H79" s="42">
        <f>SUM(H76:H78)</f>
        <v>99833</v>
      </c>
      <c r="I79" s="41"/>
      <c r="J79" s="42">
        <f>SUM(J76:J78)</f>
        <v>110577</v>
      </c>
    </row>
    <row r="80" spans="1:10" ht="21" customHeight="1" x14ac:dyDescent="0.3">
      <c r="A80" s="171"/>
      <c r="B80" s="76"/>
      <c r="C80" s="76"/>
      <c r="D80" s="44"/>
      <c r="E80" s="38"/>
      <c r="F80" s="44"/>
      <c r="G80" s="38"/>
      <c r="H80" s="44"/>
      <c r="I80" s="38"/>
      <c r="J80" s="44"/>
    </row>
    <row r="81" spans="1:10" ht="21" customHeight="1" x14ac:dyDescent="0.3">
      <c r="A81" s="38" t="s">
        <v>95</v>
      </c>
      <c r="B81" s="76"/>
      <c r="C81" s="76"/>
      <c r="D81" s="41">
        <f>D73-D79</f>
        <v>33536</v>
      </c>
      <c r="E81" s="41"/>
      <c r="F81" s="41">
        <f>F73-F79</f>
        <v>43487</v>
      </c>
      <c r="G81" s="41">
        <v>0</v>
      </c>
      <c r="H81" s="41">
        <f>H73-H79</f>
        <v>27936</v>
      </c>
      <c r="I81" s="41">
        <v>0</v>
      </c>
      <c r="J81" s="41">
        <f>J73-J79</f>
        <v>6455</v>
      </c>
    </row>
    <row r="82" spans="1:10" ht="21" customHeight="1" x14ac:dyDescent="0.3">
      <c r="A82" s="170" t="s">
        <v>96</v>
      </c>
      <c r="B82" s="76">
        <v>2</v>
      </c>
      <c r="C82" s="76"/>
      <c r="D82" s="40">
        <v>-30400</v>
      </c>
      <c r="E82" s="40"/>
      <c r="F82" s="40">
        <v>-19020</v>
      </c>
      <c r="G82" s="40"/>
      <c r="H82" s="40">
        <v>-15782</v>
      </c>
      <c r="I82" s="40"/>
      <c r="J82" s="40">
        <v>-6853</v>
      </c>
    </row>
    <row r="83" spans="1:10" ht="21" customHeight="1" x14ac:dyDescent="0.3">
      <c r="A83" s="38" t="s">
        <v>244</v>
      </c>
      <c r="B83" s="76"/>
      <c r="C83" s="76"/>
      <c r="D83" s="45">
        <f>SUM(D81:D82)</f>
        <v>3136</v>
      </c>
      <c r="E83" s="41"/>
      <c r="F83" s="45">
        <f>SUM(F81:F82)</f>
        <v>24467</v>
      </c>
      <c r="G83" s="41"/>
      <c r="H83" s="45">
        <f>SUM(H81:H82)</f>
        <v>12154</v>
      </c>
      <c r="I83" s="41"/>
      <c r="J83" s="45">
        <f>SUM(J81:J82)</f>
        <v>-398</v>
      </c>
    </row>
    <row r="84" spans="1:10" ht="21" customHeight="1" x14ac:dyDescent="0.3">
      <c r="A84" s="37" t="s">
        <v>108</v>
      </c>
      <c r="B84" s="76">
        <v>9</v>
      </c>
      <c r="C84" s="76"/>
      <c r="D84" s="17">
        <v>9413</v>
      </c>
      <c r="E84" s="40"/>
      <c r="F84" s="17">
        <v>1663</v>
      </c>
      <c r="G84" s="40"/>
      <c r="H84" s="17">
        <v>7964</v>
      </c>
      <c r="I84" s="40"/>
      <c r="J84" s="17">
        <v>322</v>
      </c>
    </row>
    <row r="85" spans="1:10" ht="21" customHeight="1" thickBot="1" x14ac:dyDescent="0.35">
      <c r="A85" s="38" t="s">
        <v>98</v>
      </c>
      <c r="B85" s="76"/>
      <c r="C85" s="76"/>
      <c r="D85" s="23">
        <f>D83+D84</f>
        <v>12549</v>
      </c>
      <c r="E85" s="41"/>
      <c r="F85" s="23">
        <f>F83+F84</f>
        <v>26130</v>
      </c>
      <c r="G85" s="41"/>
      <c r="H85" s="23">
        <f>H83+H84</f>
        <v>20118</v>
      </c>
      <c r="I85" s="41"/>
      <c r="J85" s="23">
        <f>J83+J84</f>
        <v>-76</v>
      </c>
    </row>
    <row r="86" spans="1:10" ht="21" customHeight="1" thickTop="1" x14ac:dyDescent="0.3">
      <c r="A86" s="38"/>
      <c r="B86" s="76"/>
      <c r="C86" s="76"/>
      <c r="D86" s="43"/>
      <c r="E86" s="38"/>
      <c r="F86" s="43"/>
      <c r="G86" s="38"/>
      <c r="H86" s="43"/>
      <c r="I86" s="38"/>
      <c r="J86" s="43"/>
    </row>
    <row r="87" spans="1:10" ht="21" customHeight="1" x14ac:dyDescent="0.3">
      <c r="A87" s="176" t="s">
        <v>99</v>
      </c>
      <c r="B87" s="177"/>
      <c r="C87" s="178"/>
      <c r="D87" s="175"/>
      <c r="E87" s="175"/>
      <c r="F87" s="175"/>
      <c r="G87" s="175"/>
      <c r="H87" s="175"/>
      <c r="I87" s="175"/>
      <c r="J87" s="175"/>
    </row>
    <row r="88" spans="1:10" ht="21" hidden="1" customHeight="1" x14ac:dyDescent="0.3">
      <c r="A88" s="172" t="s">
        <v>109</v>
      </c>
      <c r="B88" s="177"/>
      <c r="C88" s="178"/>
      <c r="D88" s="175"/>
      <c r="E88" s="175"/>
      <c r="F88" s="175"/>
      <c r="G88" s="175"/>
      <c r="H88" s="175"/>
      <c r="I88" s="175"/>
      <c r="J88" s="175"/>
    </row>
    <row r="89" spans="1:10" ht="21" hidden="1" customHeight="1" x14ac:dyDescent="0.3">
      <c r="A89" s="172" t="s">
        <v>110</v>
      </c>
      <c r="B89" s="177"/>
      <c r="C89" s="178"/>
      <c r="D89" s="175"/>
      <c r="E89" s="175"/>
      <c r="F89" s="175"/>
      <c r="G89" s="175"/>
      <c r="H89" s="175"/>
      <c r="I89" s="175"/>
      <c r="J89" s="175"/>
    </row>
    <row r="90" spans="1:10" ht="21" hidden="1" customHeight="1" x14ac:dyDescent="0.3">
      <c r="A90" s="35" t="s">
        <v>111</v>
      </c>
      <c r="B90" s="177"/>
      <c r="C90" s="178"/>
      <c r="D90" s="20">
        <v>0</v>
      </c>
      <c r="E90" s="174"/>
      <c r="F90" s="20">
        <v>0</v>
      </c>
      <c r="G90" s="174"/>
      <c r="H90" s="20">
        <v>0</v>
      </c>
      <c r="I90" s="174"/>
      <c r="J90" s="20">
        <v>0</v>
      </c>
    </row>
    <row r="91" spans="1:10" ht="21" hidden="1" customHeight="1" x14ac:dyDescent="0.3">
      <c r="A91" s="190" t="s">
        <v>112</v>
      </c>
      <c r="B91" s="177"/>
      <c r="C91" s="178"/>
      <c r="D91" s="191"/>
      <c r="E91" s="192"/>
      <c r="F91" s="191"/>
      <c r="G91" s="192"/>
      <c r="H91" s="191"/>
      <c r="I91" s="192"/>
      <c r="J91" s="191"/>
    </row>
    <row r="92" spans="1:10" ht="21" hidden="1" customHeight="1" x14ac:dyDescent="0.3">
      <c r="A92" s="190" t="s">
        <v>110</v>
      </c>
      <c r="B92" s="177"/>
      <c r="C92" s="178"/>
      <c r="D92" s="193">
        <f>SUM(D90:D91)</f>
        <v>0</v>
      </c>
      <c r="E92" s="175"/>
      <c r="F92" s="193">
        <f>SUM(F90:F91)</f>
        <v>0</v>
      </c>
      <c r="G92" s="175"/>
      <c r="H92" s="193">
        <f>SUM(H90:H91)</f>
        <v>0</v>
      </c>
      <c r="I92" s="175"/>
      <c r="J92" s="193">
        <f>SUM(J90:J91)</f>
        <v>0</v>
      </c>
    </row>
    <row r="93" spans="1:10" ht="21" customHeight="1" x14ac:dyDescent="0.3">
      <c r="A93" s="38" t="s">
        <v>250</v>
      </c>
      <c r="B93" s="177"/>
      <c r="C93" s="178"/>
      <c r="D93" s="175"/>
      <c r="E93" s="175"/>
      <c r="F93" s="175"/>
      <c r="G93" s="175"/>
      <c r="H93" s="175"/>
      <c r="I93" s="175"/>
      <c r="J93" s="175"/>
    </row>
    <row r="94" spans="1:10" ht="21" customHeight="1" x14ac:dyDescent="0.3">
      <c r="A94" s="198" t="s">
        <v>245</v>
      </c>
      <c r="B94" s="199"/>
      <c r="C94" s="199"/>
      <c r="D94" s="179">
        <v>0</v>
      </c>
      <c r="E94" s="41"/>
      <c r="F94" s="179">
        <v>0</v>
      </c>
      <c r="G94" s="41"/>
      <c r="H94" s="179">
        <v>0</v>
      </c>
      <c r="I94" s="41"/>
      <c r="J94" s="179">
        <v>0</v>
      </c>
    </row>
    <row r="95" spans="1:10" ht="21" customHeight="1" thickBot="1" x14ac:dyDescent="0.35">
      <c r="A95" s="171" t="s">
        <v>113</v>
      </c>
      <c r="B95" s="76"/>
      <c r="C95" s="76"/>
      <c r="D95" s="180">
        <f>D85+D94</f>
        <v>12549</v>
      </c>
      <c r="E95" s="41"/>
      <c r="F95" s="180">
        <f>F85+F94</f>
        <v>26130</v>
      </c>
      <c r="G95" s="41"/>
      <c r="H95" s="180">
        <f>H85+H94</f>
        <v>20118</v>
      </c>
      <c r="I95" s="41"/>
      <c r="J95" s="180">
        <f>J85+J94</f>
        <v>-76</v>
      </c>
    </row>
    <row r="96" spans="1:10" ht="21" customHeight="1" thickTop="1" x14ac:dyDescent="0.3">
      <c r="A96" s="38"/>
      <c r="B96" s="76"/>
      <c r="C96" s="76"/>
      <c r="D96" s="43"/>
      <c r="E96" s="38"/>
      <c r="F96" s="43"/>
      <c r="G96" s="38"/>
      <c r="H96" s="43"/>
      <c r="I96" s="38"/>
      <c r="J96" s="43"/>
    </row>
    <row r="97" spans="1:10" ht="21" customHeight="1" x14ac:dyDescent="0.4">
      <c r="A97" s="55" t="s">
        <v>0</v>
      </c>
      <c r="B97" s="162"/>
      <c r="C97" s="163"/>
      <c r="D97" s="164"/>
      <c r="E97" s="164"/>
      <c r="F97" s="164"/>
      <c r="G97" s="164"/>
      <c r="H97" s="164"/>
      <c r="I97" s="164"/>
      <c r="J97" s="164"/>
    </row>
    <row r="98" spans="1:10" ht="21" customHeight="1" x14ac:dyDescent="0.35">
      <c r="A98" s="58" t="s">
        <v>81</v>
      </c>
      <c r="B98" s="165"/>
      <c r="C98" s="166"/>
      <c r="D98" s="167"/>
      <c r="E98" s="167"/>
      <c r="F98" s="167"/>
      <c r="G98" s="181"/>
      <c r="H98" s="181"/>
      <c r="I98" s="181"/>
      <c r="J98" s="181"/>
    </row>
    <row r="99" spans="1:10" ht="19.5" customHeight="1" x14ac:dyDescent="0.35">
      <c r="A99" s="58"/>
      <c r="B99" s="165"/>
      <c r="C99" s="166"/>
      <c r="D99" s="167"/>
      <c r="E99" s="167"/>
      <c r="F99" s="167"/>
      <c r="G99" s="181"/>
      <c r="H99" s="181"/>
      <c r="I99" s="181"/>
      <c r="J99" s="181"/>
    </row>
    <row r="100" spans="1:10" ht="19.5" customHeight="1" x14ac:dyDescent="0.3">
      <c r="B100" s="35"/>
      <c r="C100" s="35"/>
      <c r="D100" s="201" t="s">
        <v>2</v>
      </c>
      <c r="E100" s="201"/>
      <c r="F100" s="201"/>
      <c r="H100" s="201" t="s">
        <v>3</v>
      </c>
      <c r="I100" s="201"/>
      <c r="J100" s="201"/>
    </row>
    <row r="101" spans="1:10" ht="19.5" customHeight="1" x14ac:dyDescent="0.3">
      <c r="B101" s="31"/>
      <c r="C101" s="31"/>
      <c r="D101" s="203" t="s">
        <v>82</v>
      </c>
      <c r="E101" s="203"/>
      <c r="F101" s="203"/>
      <c r="G101" s="168"/>
      <c r="H101" s="203" t="s">
        <v>82</v>
      </c>
      <c r="I101" s="203"/>
      <c r="J101" s="203"/>
    </row>
    <row r="102" spans="1:10" ht="19.5" customHeight="1" x14ac:dyDescent="0.3">
      <c r="B102" s="31"/>
      <c r="C102" s="31"/>
      <c r="D102" s="204" t="s">
        <v>106</v>
      </c>
      <c r="E102" s="204"/>
      <c r="F102" s="204"/>
      <c r="G102" s="168"/>
      <c r="H102" s="204" t="s">
        <v>106</v>
      </c>
      <c r="I102" s="204"/>
      <c r="J102" s="204"/>
    </row>
    <row r="103" spans="1:10" ht="19.5" customHeight="1" x14ac:dyDescent="0.3">
      <c r="B103" s="31"/>
      <c r="C103" s="31"/>
      <c r="D103" s="204" t="s">
        <v>6</v>
      </c>
      <c r="E103" s="204"/>
      <c r="F103" s="204"/>
      <c r="G103" s="168"/>
      <c r="H103" s="204" t="s">
        <v>6</v>
      </c>
      <c r="I103" s="204"/>
      <c r="J103" s="204"/>
    </row>
    <row r="104" spans="1:10" ht="19.5" customHeight="1" x14ac:dyDescent="0.3">
      <c r="B104" s="76"/>
      <c r="C104" s="76"/>
      <c r="D104" s="31">
        <v>2022</v>
      </c>
      <c r="E104" s="31"/>
      <c r="F104" s="31">
        <v>2021</v>
      </c>
      <c r="G104" s="31"/>
      <c r="H104" s="31">
        <v>2022</v>
      </c>
      <c r="I104" s="31"/>
      <c r="J104" s="31">
        <v>2021</v>
      </c>
    </row>
    <row r="105" spans="1:10" ht="19.5" customHeight="1" x14ac:dyDescent="0.3">
      <c r="C105" s="76"/>
      <c r="D105" s="200" t="s">
        <v>11</v>
      </c>
      <c r="E105" s="200"/>
      <c r="F105" s="200"/>
      <c r="G105" s="200"/>
      <c r="H105" s="200"/>
      <c r="I105" s="200"/>
      <c r="J105" s="200"/>
    </row>
    <row r="106" spans="1:10" ht="21" hidden="1" customHeight="1" x14ac:dyDescent="0.3">
      <c r="A106" s="172" t="s">
        <v>114</v>
      </c>
      <c r="B106" s="76"/>
      <c r="C106" s="76"/>
      <c r="D106" s="194"/>
      <c r="E106" s="52"/>
      <c r="F106" s="194"/>
      <c r="G106" s="52"/>
      <c r="H106" s="194"/>
      <c r="I106" s="52"/>
      <c r="J106" s="194"/>
    </row>
    <row r="107" spans="1:10" ht="21" hidden="1" customHeight="1" x14ac:dyDescent="0.3">
      <c r="A107" s="37" t="s">
        <v>115</v>
      </c>
      <c r="B107" s="76"/>
      <c r="C107" s="76"/>
      <c r="D107" s="17">
        <v>0</v>
      </c>
      <c r="E107" s="195"/>
      <c r="F107" s="17">
        <v>0</v>
      </c>
      <c r="G107" s="195"/>
      <c r="H107" s="17">
        <v>0</v>
      </c>
      <c r="I107" s="195"/>
      <c r="J107" s="17">
        <v>0</v>
      </c>
    </row>
    <row r="108" spans="1:10" ht="21" hidden="1" customHeight="1" x14ac:dyDescent="0.3">
      <c r="A108" s="39" t="s">
        <v>116</v>
      </c>
      <c r="B108" s="76"/>
      <c r="C108" s="76"/>
      <c r="D108" s="24">
        <f>SUM(D107:D107)</f>
        <v>0</v>
      </c>
      <c r="E108" s="18"/>
      <c r="F108" s="24">
        <f>SUM(F107:F107)</f>
        <v>0</v>
      </c>
      <c r="G108" s="18"/>
      <c r="H108" s="24">
        <f>SUM(H107:H107)</f>
        <v>0</v>
      </c>
      <c r="I108" s="18"/>
      <c r="J108" s="24">
        <f>SUM(J107:J107)</f>
        <v>0</v>
      </c>
    </row>
    <row r="109" spans="1:10" ht="21" hidden="1" customHeight="1" x14ac:dyDescent="0.3">
      <c r="A109" s="38" t="s">
        <v>117</v>
      </c>
      <c r="B109" s="76"/>
      <c r="C109" s="76"/>
    </row>
    <row r="110" spans="1:10" ht="21" hidden="1" customHeight="1" x14ac:dyDescent="0.3">
      <c r="A110" s="38" t="s">
        <v>118</v>
      </c>
      <c r="B110" s="76"/>
      <c r="C110" s="76"/>
      <c r="D110" s="179">
        <f>SUM(D92,D108)</f>
        <v>0</v>
      </c>
      <c r="E110" s="41"/>
      <c r="F110" s="179">
        <f>SUM(F92,F108)</f>
        <v>0</v>
      </c>
      <c r="G110" s="41"/>
      <c r="H110" s="179">
        <f>SUM(H92,H108)</f>
        <v>0</v>
      </c>
      <c r="I110" s="41"/>
      <c r="J110" s="179">
        <f>SUM(J92,J108)</f>
        <v>0</v>
      </c>
    </row>
    <row r="111" spans="1:10" ht="21" hidden="1" customHeight="1" x14ac:dyDescent="0.3">
      <c r="A111" s="171" t="s">
        <v>119</v>
      </c>
      <c r="B111" s="76"/>
      <c r="C111" s="76"/>
      <c r="D111" s="173"/>
      <c r="E111" s="173"/>
      <c r="F111" s="173"/>
      <c r="G111" s="173"/>
      <c r="H111" s="173"/>
      <c r="I111" s="173"/>
      <c r="J111" s="173"/>
    </row>
    <row r="112" spans="1:10" ht="21" hidden="1" customHeight="1" thickBot="1" x14ac:dyDescent="0.35">
      <c r="A112" s="38" t="s">
        <v>120</v>
      </c>
      <c r="B112" s="76"/>
      <c r="C112" s="76"/>
      <c r="D112" s="180"/>
      <c r="E112" s="41"/>
      <c r="F112" s="180"/>
      <c r="G112" s="41"/>
      <c r="H112" s="180"/>
      <c r="I112" s="41"/>
      <c r="J112" s="180"/>
    </row>
    <row r="113" spans="1:10" ht="21" hidden="1" customHeight="1" thickTop="1" x14ac:dyDescent="0.3">
      <c r="A113" s="39"/>
      <c r="B113" s="76"/>
      <c r="C113" s="76"/>
      <c r="D113" s="47"/>
      <c r="E113" s="47"/>
      <c r="F113" s="47"/>
      <c r="G113" s="47"/>
      <c r="H113" s="47"/>
      <c r="I113" s="47"/>
      <c r="J113" s="47"/>
    </row>
    <row r="114" spans="1:10" ht="21" customHeight="1" x14ac:dyDescent="0.3">
      <c r="A114" s="171" t="s">
        <v>100</v>
      </c>
      <c r="B114" s="76"/>
      <c r="C114" s="76"/>
      <c r="D114" s="52"/>
      <c r="E114" s="52"/>
      <c r="F114" s="52"/>
      <c r="G114" s="52"/>
      <c r="H114" s="52"/>
      <c r="I114" s="52"/>
      <c r="J114" s="52"/>
    </row>
    <row r="115" spans="1:10" ht="21" customHeight="1" x14ac:dyDescent="0.3">
      <c r="A115" s="35" t="s">
        <v>101</v>
      </c>
      <c r="B115" s="76"/>
      <c r="C115" s="76"/>
      <c r="D115" s="14">
        <f>D118-D116-D117</f>
        <v>12237</v>
      </c>
      <c r="E115" s="183"/>
      <c r="F115" s="14">
        <v>21529</v>
      </c>
      <c r="G115" s="183"/>
      <c r="H115" s="14">
        <v>20118</v>
      </c>
      <c r="I115" s="183">
        <v>0</v>
      </c>
      <c r="J115" s="14">
        <v>-76</v>
      </c>
    </row>
    <row r="116" spans="1:10" ht="21" customHeight="1" x14ac:dyDescent="0.3">
      <c r="A116" s="35" t="s">
        <v>102</v>
      </c>
      <c r="B116" s="76"/>
      <c r="C116" s="76"/>
      <c r="D116" s="14">
        <v>0</v>
      </c>
      <c r="E116" s="183"/>
      <c r="F116" s="14">
        <v>2630</v>
      </c>
      <c r="G116" s="183"/>
      <c r="H116" s="14">
        <v>0</v>
      </c>
      <c r="I116" s="183"/>
      <c r="J116" s="14">
        <v>0</v>
      </c>
    </row>
    <row r="117" spans="1:10" ht="21" customHeight="1" x14ac:dyDescent="0.3">
      <c r="A117" s="37" t="s">
        <v>103</v>
      </c>
      <c r="B117" s="76"/>
      <c r="C117" s="76"/>
      <c r="D117" s="17">
        <v>312</v>
      </c>
      <c r="E117" s="183"/>
      <c r="F117" s="17">
        <v>1971</v>
      </c>
      <c r="G117" s="183"/>
      <c r="H117" s="17">
        <v>0</v>
      </c>
      <c r="I117" s="40"/>
      <c r="J117" s="17">
        <v>0</v>
      </c>
    </row>
    <row r="118" spans="1:10" ht="21" customHeight="1" thickBot="1" x14ac:dyDescent="0.35">
      <c r="A118" s="171" t="s">
        <v>98</v>
      </c>
      <c r="B118" s="76"/>
      <c r="C118" s="76"/>
      <c r="D118" s="46">
        <f>D85</f>
        <v>12549</v>
      </c>
      <c r="E118" s="184"/>
      <c r="F118" s="46">
        <f>SUM(F115:F117)</f>
        <v>26130</v>
      </c>
      <c r="G118" s="184"/>
      <c r="H118" s="46">
        <f>SUM(H115:H117)</f>
        <v>20118</v>
      </c>
      <c r="I118" s="184"/>
      <c r="J118" s="46">
        <f>SUM(J115:J117)</f>
        <v>-76</v>
      </c>
    </row>
    <row r="119" spans="1:10" ht="21" customHeight="1" thickTop="1" x14ac:dyDescent="0.3">
      <c r="A119" s="39"/>
      <c r="B119" s="76"/>
      <c r="C119" s="76"/>
      <c r="D119" s="47"/>
      <c r="E119" s="47"/>
      <c r="F119" s="47"/>
      <c r="G119" s="47"/>
      <c r="H119" s="47"/>
      <c r="I119" s="47"/>
      <c r="J119" s="47"/>
    </row>
    <row r="120" spans="1:10" ht="21" customHeight="1" x14ac:dyDescent="0.3">
      <c r="A120" s="38" t="s">
        <v>249</v>
      </c>
      <c r="B120" s="76"/>
      <c r="C120" s="76"/>
      <c r="D120" s="47"/>
      <c r="E120" s="47"/>
      <c r="F120" s="47"/>
      <c r="G120" s="47"/>
      <c r="H120" s="47"/>
      <c r="I120" s="47"/>
      <c r="J120" s="47"/>
    </row>
    <row r="121" spans="1:10" ht="21" customHeight="1" x14ac:dyDescent="0.3">
      <c r="A121" s="35" t="s">
        <v>101</v>
      </c>
      <c r="B121" s="76"/>
      <c r="C121" s="76"/>
      <c r="D121" s="14">
        <f>D124-D122-D123</f>
        <v>12237</v>
      </c>
      <c r="E121" s="183"/>
      <c r="F121" s="183">
        <v>21529</v>
      </c>
      <c r="G121" s="183"/>
      <c r="H121" s="14">
        <v>20118</v>
      </c>
      <c r="I121" s="183"/>
      <c r="J121" s="183">
        <v>-76</v>
      </c>
    </row>
    <row r="122" spans="1:10" ht="21" customHeight="1" x14ac:dyDescent="0.3">
      <c r="A122" s="35" t="s">
        <v>102</v>
      </c>
      <c r="B122" s="76"/>
      <c r="C122" s="76"/>
      <c r="D122" s="14">
        <v>0</v>
      </c>
      <c r="E122" s="183"/>
      <c r="F122" s="183">
        <v>2630</v>
      </c>
      <c r="G122" s="183"/>
      <c r="H122" s="14">
        <v>0</v>
      </c>
      <c r="I122" s="183"/>
      <c r="J122" s="14">
        <v>0</v>
      </c>
    </row>
    <row r="123" spans="1:10" ht="21" customHeight="1" x14ac:dyDescent="0.3">
      <c r="A123" s="37" t="s">
        <v>103</v>
      </c>
      <c r="B123" s="76"/>
      <c r="C123" s="76"/>
      <c r="D123" s="17">
        <v>312</v>
      </c>
      <c r="E123" s="183"/>
      <c r="F123" s="185">
        <v>1971</v>
      </c>
      <c r="G123" s="183"/>
      <c r="H123" s="17">
        <v>0</v>
      </c>
      <c r="I123" s="40"/>
      <c r="J123" s="17">
        <v>0</v>
      </c>
    </row>
    <row r="124" spans="1:10" ht="21" customHeight="1" thickBot="1" x14ac:dyDescent="0.35">
      <c r="A124" s="38" t="s">
        <v>248</v>
      </c>
      <c r="B124" s="76"/>
      <c r="C124" s="76"/>
      <c r="D124" s="46">
        <f>D95</f>
        <v>12549</v>
      </c>
      <c r="E124" s="184"/>
      <c r="F124" s="46">
        <f>SUM(F121:F123)</f>
        <v>26130</v>
      </c>
      <c r="G124" s="184"/>
      <c r="H124" s="46">
        <f>SUM(H121:H123)</f>
        <v>20118</v>
      </c>
      <c r="I124" s="184"/>
      <c r="J124" s="46">
        <f>SUM(J121:J123)</f>
        <v>-76</v>
      </c>
    </row>
    <row r="125" spans="1:10" ht="21" customHeight="1" thickTop="1" x14ac:dyDescent="0.3">
      <c r="B125" s="76"/>
      <c r="C125" s="76"/>
      <c r="D125" s="47"/>
      <c r="E125" s="47"/>
      <c r="F125" s="47"/>
      <c r="G125" s="47"/>
      <c r="H125" s="47"/>
      <c r="I125" s="47"/>
      <c r="J125" s="47"/>
    </row>
    <row r="126" spans="1:10" ht="21" customHeight="1" thickBot="1" x14ac:dyDescent="0.35">
      <c r="A126" s="171" t="s">
        <v>104</v>
      </c>
      <c r="B126" s="76"/>
      <c r="C126" s="76"/>
      <c r="D126" s="186">
        <f>D115/1116000</f>
        <v>1.096505376344086E-2</v>
      </c>
      <c r="E126" s="187"/>
      <c r="F126" s="186">
        <v>2.1293135933267201E-2</v>
      </c>
      <c r="G126" s="187"/>
      <c r="H126" s="186">
        <f>H115/1116000</f>
        <v>1.8026881720430106E-2</v>
      </c>
      <c r="I126" s="187"/>
      <c r="J126" s="186">
        <v>-7.5167371031088632E-5</v>
      </c>
    </row>
    <row r="127" spans="1:10" ht="21" customHeight="1" thickTop="1" thickBot="1" x14ac:dyDescent="0.35">
      <c r="A127" s="171" t="s">
        <v>105</v>
      </c>
      <c r="B127" s="76"/>
      <c r="C127" s="76"/>
      <c r="D127" s="186">
        <f>D115/1116000</f>
        <v>1.096505376344086E-2</v>
      </c>
      <c r="E127" s="187"/>
      <c r="F127" s="186">
        <v>2.1293135933267201E-2</v>
      </c>
      <c r="G127" s="187"/>
      <c r="H127" s="186">
        <f>H115/1116000</f>
        <v>1.8026881720430106E-2</v>
      </c>
      <c r="I127" s="187"/>
      <c r="J127" s="186">
        <v>-7.5167371031088632E-5</v>
      </c>
    </row>
    <row r="128" spans="1:10" ht="21" customHeight="1" thickTop="1" x14ac:dyDescent="0.3"/>
  </sheetData>
  <mergeCells count="36">
    <mergeCell ref="D7:F7"/>
    <mergeCell ref="H7:J7"/>
    <mergeCell ref="D64:F64"/>
    <mergeCell ref="H64:J64"/>
    <mergeCell ref="D103:F103"/>
    <mergeCell ref="H103:J103"/>
    <mergeCell ref="D63:F63"/>
    <mergeCell ref="H63:J63"/>
    <mergeCell ref="D9:J9"/>
    <mergeCell ref="D37:F37"/>
    <mergeCell ref="H37:J37"/>
    <mergeCell ref="D38:F38"/>
    <mergeCell ref="H38:J38"/>
    <mergeCell ref="D39:F39"/>
    <mergeCell ref="H39:J39"/>
    <mergeCell ref="D42:J42"/>
    <mergeCell ref="D105:J105"/>
    <mergeCell ref="D66:J66"/>
    <mergeCell ref="D100:F100"/>
    <mergeCell ref="H100:J100"/>
    <mergeCell ref="D101:F101"/>
    <mergeCell ref="H101:J101"/>
    <mergeCell ref="D102:F102"/>
    <mergeCell ref="H102:J102"/>
    <mergeCell ref="D61:F61"/>
    <mergeCell ref="H61:J61"/>
    <mergeCell ref="D62:F62"/>
    <mergeCell ref="H62:J62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fitToHeight="0" orientation="portrait" useFirstPageNumber="1" r:id="rId1"/>
  <headerFooter scaleWithDoc="0"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33" max="16383" man="1"/>
    <brk id="57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1689-A90C-4B23-A5D1-B9E157EBC14F}">
  <sheetPr>
    <tabColor rgb="FF002060"/>
  </sheetPr>
  <dimension ref="A1:AQ67"/>
  <sheetViews>
    <sheetView showGridLines="0" zoomScale="80" zoomScaleNormal="80" zoomScaleSheetLayoutView="70" workbookViewId="0">
      <selection activeCell="U56" sqref="U56"/>
    </sheetView>
  </sheetViews>
  <sheetFormatPr defaultColWidth="8.8984375" defaultRowHeight="21.5" x14ac:dyDescent="0.65"/>
  <cols>
    <col min="1" max="1" width="58" customWidth="1"/>
    <col min="2" max="2" width="5.8984375" customWidth="1"/>
    <col min="3" max="3" width="13" customWidth="1"/>
    <col min="4" max="4" width="1.09765625" customWidth="1"/>
    <col min="5" max="5" width="14.3984375" customWidth="1"/>
    <col min="6" max="6" width="1.09765625" customWidth="1"/>
    <col min="7" max="7" width="13.69921875" customWidth="1"/>
    <col min="8" max="8" width="1.09765625" customWidth="1"/>
    <col min="9" max="9" width="13.69921875" customWidth="1"/>
    <col min="10" max="10" width="1.09765625" customWidth="1"/>
    <col min="11" max="11" width="12.8984375" customWidth="1"/>
    <col min="12" max="12" width="1.296875" customWidth="1"/>
    <col min="13" max="13" width="12.09765625" customWidth="1"/>
    <col min="14" max="14" width="1.3984375" customWidth="1"/>
    <col min="15" max="15" width="12.8984375" customWidth="1"/>
    <col min="16" max="16" width="1.3984375" customWidth="1"/>
    <col min="17" max="17" width="12.8984375" customWidth="1"/>
    <col min="18" max="18" width="1.09765625" customWidth="1"/>
    <col min="19" max="19" width="12.8984375" customWidth="1"/>
  </cols>
  <sheetData>
    <row r="1" spans="1:43" s="140" customFormat="1" ht="22.5" customHeight="1" x14ac:dyDescent="0.7">
      <c r="A1" s="138" t="s">
        <v>121</v>
      </c>
      <c r="B1" s="139"/>
      <c r="T1" s="139"/>
      <c r="U1" s="139"/>
      <c r="V1" s="139"/>
      <c r="W1" s="139"/>
      <c r="X1" s="139"/>
      <c r="Y1" s="139"/>
      <c r="Z1" s="139"/>
      <c r="AJ1" s="141"/>
      <c r="AK1" s="141"/>
      <c r="AL1" s="141"/>
      <c r="AM1" s="141"/>
      <c r="AN1" s="141"/>
      <c r="AO1" s="141"/>
      <c r="AP1" s="141"/>
      <c r="AQ1" s="141"/>
    </row>
    <row r="2" spans="1:43" s="140" customFormat="1" ht="22.5" customHeight="1" x14ac:dyDescent="0.7">
      <c r="A2" s="142" t="s">
        <v>122</v>
      </c>
      <c r="B2" s="139"/>
      <c r="C2" s="139"/>
      <c r="D2" s="139"/>
      <c r="E2" s="139"/>
      <c r="F2" s="139"/>
      <c r="G2" s="139"/>
      <c r="H2" s="139"/>
      <c r="I2" s="139"/>
      <c r="K2" s="139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J2" s="141"/>
      <c r="AK2" s="141"/>
      <c r="AL2" s="141"/>
      <c r="AM2" s="141"/>
      <c r="AN2" s="141"/>
      <c r="AO2" s="141"/>
      <c r="AP2" s="141"/>
      <c r="AQ2" s="141"/>
    </row>
    <row r="3" spans="1:43" s="140" customFormat="1" ht="14.15" customHeight="1" x14ac:dyDescent="0.7">
      <c r="A3" s="142"/>
      <c r="B3" s="139"/>
      <c r="C3" s="139"/>
      <c r="D3" s="139"/>
      <c r="E3" s="139"/>
      <c r="F3" s="139"/>
      <c r="G3" s="139"/>
      <c r="H3" s="139"/>
      <c r="I3" s="139"/>
      <c r="K3" s="139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J3" s="141"/>
      <c r="AK3" s="141"/>
      <c r="AL3" s="141"/>
      <c r="AM3" s="141"/>
      <c r="AN3" s="141"/>
      <c r="AO3" s="141"/>
      <c r="AP3" s="141"/>
      <c r="AQ3" s="141"/>
    </row>
    <row r="4" spans="1:43" s="147" customFormat="1" ht="19.5" customHeight="1" x14ac:dyDescent="0.3">
      <c r="A4" s="144"/>
      <c r="B4" s="144"/>
      <c r="C4" s="206" t="s">
        <v>123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J4" s="148"/>
      <c r="AK4" s="148"/>
      <c r="AL4" s="148"/>
      <c r="AM4" s="148"/>
      <c r="AN4" s="148"/>
      <c r="AO4" s="148"/>
      <c r="AP4" s="148"/>
      <c r="AQ4" s="148"/>
    </row>
    <row r="5" spans="1:43" s="147" customFormat="1" ht="19.5" customHeight="1" x14ac:dyDescent="0.3">
      <c r="A5" s="144"/>
      <c r="B5" s="144"/>
      <c r="C5" s="145"/>
      <c r="D5" s="145"/>
      <c r="E5" s="145"/>
      <c r="F5" s="145"/>
      <c r="G5" s="145"/>
      <c r="H5" s="145"/>
      <c r="I5" s="145"/>
      <c r="J5" s="145"/>
      <c r="K5" s="31" t="s">
        <v>124</v>
      </c>
      <c r="L5" s="145"/>
      <c r="M5" s="145"/>
      <c r="N5" s="145"/>
      <c r="O5" s="145"/>
      <c r="P5" s="145"/>
      <c r="Q5" s="145"/>
      <c r="R5" s="145"/>
      <c r="S5" s="145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J5" s="148"/>
      <c r="AK5" s="148"/>
      <c r="AL5" s="148"/>
      <c r="AM5" s="148"/>
      <c r="AN5" s="148"/>
      <c r="AO5" s="148"/>
      <c r="AP5" s="148"/>
      <c r="AQ5" s="148"/>
    </row>
    <row r="6" spans="1:43" s="147" customFormat="1" ht="19.5" customHeight="1" x14ac:dyDescent="0.3">
      <c r="A6" s="144"/>
      <c r="B6" s="144"/>
      <c r="C6" s="32"/>
      <c r="D6" s="32"/>
      <c r="E6" s="33"/>
      <c r="F6" s="32"/>
      <c r="G6" s="32"/>
      <c r="H6" s="32"/>
      <c r="I6" s="32"/>
      <c r="J6" s="32"/>
      <c r="K6" s="31" t="s">
        <v>125</v>
      </c>
      <c r="L6" s="33"/>
      <c r="M6" s="32" t="s">
        <v>126</v>
      </c>
      <c r="N6" s="33"/>
      <c r="O6" s="31" t="s">
        <v>127</v>
      </c>
      <c r="P6" s="33"/>
      <c r="Q6" s="32"/>
      <c r="R6" s="33"/>
      <c r="S6" s="32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J6" s="148"/>
      <c r="AK6" s="148"/>
      <c r="AL6" s="148"/>
      <c r="AM6" s="148"/>
      <c r="AN6" s="148"/>
      <c r="AO6" s="148"/>
      <c r="AP6" s="148"/>
      <c r="AQ6" s="148"/>
    </row>
    <row r="7" spans="1:43" s="147" customFormat="1" ht="19.5" customHeight="1" x14ac:dyDescent="0.3">
      <c r="A7" s="144"/>
      <c r="B7" s="33"/>
      <c r="C7" s="32" t="s">
        <v>128</v>
      </c>
      <c r="D7" s="32"/>
      <c r="E7" s="32" t="s">
        <v>129</v>
      </c>
      <c r="F7" s="32"/>
      <c r="G7" s="207" t="s">
        <v>70</v>
      </c>
      <c r="H7" s="207"/>
      <c r="I7" s="207"/>
      <c r="J7" s="32"/>
      <c r="K7" s="31" t="s">
        <v>130</v>
      </c>
      <c r="L7" s="32"/>
      <c r="M7" s="34" t="s">
        <v>131</v>
      </c>
      <c r="N7" s="32"/>
      <c r="O7" s="31" t="s">
        <v>132</v>
      </c>
      <c r="P7" s="32"/>
      <c r="Q7" s="34" t="s">
        <v>133</v>
      </c>
      <c r="R7" s="32"/>
      <c r="S7" s="34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J7" s="148"/>
      <c r="AK7" s="148"/>
      <c r="AL7" s="148"/>
      <c r="AM7" s="148"/>
      <c r="AN7" s="148"/>
      <c r="AO7" s="148"/>
      <c r="AP7" s="148"/>
      <c r="AQ7" s="148"/>
    </row>
    <row r="8" spans="1:43" s="147" customFormat="1" ht="19.5" customHeight="1" x14ac:dyDescent="0.3">
      <c r="A8" s="144"/>
      <c r="B8" s="144"/>
      <c r="C8" s="32" t="s">
        <v>134</v>
      </c>
      <c r="D8" s="32"/>
      <c r="E8" s="32" t="s">
        <v>135</v>
      </c>
      <c r="F8" s="32"/>
      <c r="G8" s="32" t="s">
        <v>136</v>
      </c>
      <c r="H8" s="32"/>
      <c r="I8" s="32"/>
      <c r="J8" s="32"/>
      <c r="K8" s="31" t="s">
        <v>137</v>
      </c>
      <c r="L8" s="32"/>
      <c r="M8" s="32" t="s">
        <v>138</v>
      </c>
      <c r="N8" s="32"/>
      <c r="O8" s="31" t="s">
        <v>139</v>
      </c>
      <c r="P8" s="32"/>
      <c r="Q8" s="32" t="s">
        <v>140</v>
      </c>
      <c r="R8" s="32"/>
      <c r="S8" s="34" t="s">
        <v>141</v>
      </c>
      <c r="T8" s="149"/>
      <c r="U8" s="149"/>
      <c r="V8" s="149"/>
      <c r="W8" s="149"/>
      <c r="X8" s="149"/>
      <c r="Y8" s="149"/>
      <c r="Z8" s="149"/>
      <c r="AA8" s="149"/>
      <c r="AB8" s="150"/>
      <c r="AC8" s="150"/>
      <c r="AD8" s="150"/>
      <c r="AE8" s="150"/>
      <c r="AF8" s="150"/>
      <c r="AG8" s="149"/>
      <c r="AH8" s="149"/>
      <c r="AJ8" s="148"/>
      <c r="AK8" s="148"/>
      <c r="AL8" s="148"/>
      <c r="AM8" s="148"/>
      <c r="AN8" s="148"/>
      <c r="AO8" s="148"/>
      <c r="AP8" s="148"/>
      <c r="AQ8" s="148"/>
    </row>
    <row r="9" spans="1:43" s="147" customFormat="1" ht="19.5" customHeight="1" x14ac:dyDescent="0.3">
      <c r="A9" s="144"/>
      <c r="B9" s="54"/>
      <c r="C9" s="32" t="s">
        <v>142</v>
      </c>
      <c r="D9" s="32"/>
      <c r="E9" s="32" t="s">
        <v>143</v>
      </c>
      <c r="F9" s="32"/>
      <c r="G9" s="32" t="s">
        <v>144</v>
      </c>
      <c r="H9" s="32"/>
      <c r="I9" s="34" t="s">
        <v>145</v>
      </c>
      <c r="J9" s="32"/>
      <c r="K9" s="31" t="s">
        <v>146</v>
      </c>
      <c r="L9" s="32"/>
      <c r="M9" s="32" t="s">
        <v>147</v>
      </c>
      <c r="N9" s="32"/>
      <c r="O9" s="31" t="s">
        <v>148</v>
      </c>
      <c r="P9" s="32"/>
      <c r="Q9" s="32" t="s">
        <v>149</v>
      </c>
      <c r="R9" s="32"/>
      <c r="S9" s="32" t="s">
        <v>150</v>
      </c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J9" s="148"/>
      <c r="AK9" s="148"/>
      <c r="AL9" s="148"/>
      <c r="AM9" s="148"/>
      <c r="AN9" s="148"/>
      <c r="AO9" s="148"/>
      <c r="AP9" s="148"/>
      <c r="AQ9" s="148"/>
    </row>
    <row r="10" spans="1:43" s="147" customFormat="1" ht="19.5" customHeight="1" x14ac:dyDescent="0.3">
      <c r="A10" s="144"/>
      <c r="B10" s="76"/>
      <c r="C10" s="205" t="s">
        <v>11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J10" s="148"/>
      <c r="AK10" s="148"/>
      <c r="AL10" s="148"/>
      <c r="AM10" s="148"/>
      <c r="AN10" s="148"/>
      <c r="AO10" s="148"/>
      <c r="AP10" s="148"/>
      <c r="AQ10" s="148"/>
    </row>
    <row r="11" spans="1:43" s="147" customFormat="1" ht="19.5" customHeight="1" x14ac:dyDescent="0.3">
      <c r="A11" s="39" t="s">
        <v>151</v>
      </c>
      <c r="B11" s="54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AJ11" s="148"/>
      <c r="AK11" s="148"/>
      <c r="AL11" s="148"/>
      <c r="AM11" s="148"/>
      <c r="AN11" s="148"/>
      <c r="AO11" s="148"/>
      <c r="AP11" s="148"/>
      <c r="AQ11" s="148"/>
    </row>
    <row r="12" spans="1:43" s="147" customFormat="1" ht="19.5" hidden="1" customHeight="1" x14ac:dyDescent="0.3">
      <c r="A12" s="39" t="s">
        <v>152</v>
      </c>
      <c r="B12" s="54"/>
      <c r="C12" s="14">
        <v>465000</v>
      </c>
      <c r="D12" s="14"/>
      <c r="E12" s="14">
        <v>297619</v>
      </c>
      <c r="F12" s="14"/>
      <c r="G12" s="14">
        <v>33568</v>
      </c>
      <c r="H12" s="14"/>
      <c r="I12" s="14">
        <v>133735</v>
      </c>
      <c r="J12" s="14"/>
      <c r="K12" s="14">
        <v>0</v>
      </c>
      <c r="L12" s="14"/>
      <c r="M12" s="14">
        <v>929922</v>
      </c>
      <c r="N12" s="14"/>
      <c r="O12" s="14">
        <v>59911</v>
      </c>
      <c r="P12" s="14"/>
      <c r="Q12" s="14">
        <v>73659</v>
      </c>
      <c r="R12" s="14"/>
      <c r="S12" s="14">
        <f>SUM(M12:Q12)</f>
        <v>1063492</v>
      </c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J12" s="148"/>
      <c r="AK12" s="148"/>
      <c r="AL12" s="148"/>
      <c r="AM12" s="148"/>
      <c r="AN12" s="148"/>
      <c r="AO12" s="148"/>
      <c r="AP12" s="148"/>
      <c r="AQ12" s="148"/>
    </row>
    <row r="13" spans="1:43" s="147" customFormat="1" ht="19.5" hidden="1" customHeight="1" x14ac:dyDescent="0.3">
      <c r="A13" s="35" t="s">
        <v>153</v>
      </c>
      <c r="B13" s="54"/>
      <c r="C13" s="14">
        <v>0</v>
      </c>
      <c r="D13" s="14"/>
      <c r="E13" s="14">
        <v>0</v>
      </c>
      <c r="F13" s="14"/>
      <c r="G13" s="14">
        <v>0</v>
      </c>
      <c r="H13" s="14"/>
      <c r="I13" s="14">
        <v>0</v>
      </c>
      <c r="J13" s="14"/>
      <c r="K13" s="14">
        <v>0</v>
      </c>
      <c r="L13" s="14"/>
      <c r="M13" s="14">
        <v>0</v>
      </c>
      <c r="N13" s="14"/>
      <c r="O13" s="14">
        <v>0</v>
      </c>
      <c r="P13" s="14"/>
      <c r="Q13" s="14">
        <v>0</v>
      </c>
      <c r="R13" s="14"/>
      <c r="S13" s="14">
        <f>SUM(M13:Q13)</f>
        <v>0</v>
      </c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J13" s="148"/>
      <c r="AK13" s="148"/>
      <c r="AL13" s="148"/>
      <c r="AM13" s="148"/>
      <c r="AN13" s="148"/>
      <c r="AO13" s="148"/>
      <c r="AP13" s="148"/>
      <c r="AQ13" s="148"/>
    </row>
    <row r="14" spans="1:43" s="147" customFormat="1" ht="19.5" customHeight="1" x14ac:dyDescent="0.3">
      <c r="A14" s="35" t="s">
        <v>152</v>
      </c>
      <c r="B14" s="54"/>
      <c r="C14" s="18">
        <f>SUM(C12:C13)</f>
        <v>465000</v>
      </c>
      <c r="D14" s="152"/>
      <c r="E14" s="18">
        <f>SUM(E12:E13)</f>
        <v>297619</v>
      </c>
      <c r="F14" s="152"/>
      <c r="G14" s="18">
        <f>SUM(G12:G13)</f>
        <v>33568</v>
      </c>
      <c r="H14" s="152"/>
      <c r="I14" s="18">
        <f>SUM(I12:I13)</f>
        <v>133735</v>
      </c>
      <c r="J14" s="152"/>
      <c r="K14" s="18">
        <f>SUM(K12:K13)</f>
        <v>0</v>
      </c>
      <c r="L14" s="152"/>
      <c r="M14" s="18">
        <f>SUM(M12:M13)</f>
        <v>929922</v>
      </c>
      <c r="N14" s="152"/>
      <c r="O14" s="18">
        <f>SUM(O12:O13)</f>
        <v>59911</v>
      </c>
      <c r="P14" s="152"/>
      <c r="Q14" s="18">
        <f>SUM(Q12:Q13)</f>
        <v>73659</v>
      </c>
      <c r="R14" s="152"/>
      <c r="S14" s="18">
        <f>SUM(S12:S13)</f>
        <v>1063492</v>
      </c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J14" s="148"/>
      <c r="AK14" s="148"/>
      <c r="AL14" s="148"/>
      <c r="AM14" s="148"/>
      <c r="AN14" s="148"/>
      <c r="AO14" s="148"/>
      <c r="AP14" s="148"/>
      <c r="AQ14" s="148"/>
    </row>
    <row r="15" spans="1:43" s="147" customFormat="1" ht="9.65" customHeight="1" x14ac:dyDescent="0.3">
      <c r="A15" s="39"/>
      <c r="B15" s="54"/>
      <c r="C15" s="18"/>
      <c r="D15" s="40"/>
      <c r="E15" s="18"/>
      <c r="F15" s="40"/>
      <c r="G15" s="18"/>
      <c r="H15" s="40"/>
      <c r="I15" s="18"/>
      <c r="J15" s="40"/>
      <c r="K15" s="40"/>
      <c r="L15" s="40"/>
      <c r="M15" s="18"/>
      <c r="N15" s="40"/>
      <c r="O15" s="40"/>
      <c r="P15" s="40"/>
      <c r="Q15" s="18"/>
      <c r="R15" s="40"/>
      <c r="S15" s="18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J15" s="148"/>
      <c r="AK15" s="148"/>
      <c r="AL15" s="148"/>
      <c r="AM15" s="148"/>
      <c r="AN15" s="148"/>
      <c r="AO15" s="148"/>
      <c r="AP15" s="148"/>
      <c r="AQ15" s="148"/>
    </row>
    <row r="16" spans="1:43" s="147" customFormat="1" ht="19.5" customHeight="1" x14ac:dyDescent="0.3">
      <c r="A16" s="38" t="s">
        <v>154</v>
      </c>
      <c r="B16" s="54"/>
      <c r="C16" s="14"/>
      <c r="D16" s="14"/>
      <c r="E16" s="14"/>
      <c r="F16" s="14"/>
      <c r="G16" s="14"/>
      <c r="H16" s="14"/>
      <c r="I16" s="14"/>
      <c r="J16" s="14"/>
      <c r="K16" s="14"/>
      <c r="L16" s="18"/>
      <c r="M16" s="14"/>
      <c r="N16" s="18"/>
      <c r="O16" s="18"/>
      <c r="P16" s="18"/>
      <c r="Q16" s="14"/>
      <c r="R16" s="18"/>
      <c r="S16" s="14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J16" s="148"/>
      <c r="AK16" s="148"/>
      <c r="AL16" s="148"/>
      <c r="AM16" s="148"/>
      <c r="AN16" s="148"/>
      <c r="AO16" s="148"/>
      <c r="AP16" s="148"/>
      <c r="AQ16" s="148"/>
    </row>
    <row r="17" spans="1:43" s="147" customFormat="1" ht="19.5" customHeight="1" x14ac:dyDescent="0.3">
      <c r="A17" s="36" t="s">
        <v>155</v>
      </c>
      <c r="B17" s="54"/>
      <c r="C17" s="14"/>
      <c r="D17" s="14"/>
      <c r="E17" s="14"/>
      <c r="F17" s="14"/>
      <c r="G17" s="14"/>
      <c r="H17" s="14"/>
      <c r="I17" s="14"/>
      <c r="J17" s="14"/>
      <c r="K17" s="14"/>
      <c r="L17" s="18"/>
      <c r="M17" s="14"/>
      <c r="N17" s="18"/>
      <c r="O17" s="18"/>
      <c r="P17" s="18"/>
      <c r="Q17" s="40"/>
      <c r="R17" s="18"/>
      <c r="S17" s="14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J17" s="148"/>
      <c r="AK17" s="148"/>
      <c r="AL17" s="148"/>
      <c r="AM17" s="148"/>
      <c r="AN17" s="148"/>
      <c r="AO17" s="148"/>
      <c r="AP17" s="148"/>
      <c r="AQ17" s="148"/>
    </row>
    <row r="18" spans="1:43" s="147" customFormat="1" ht="19.5" customHeight="1" x14ac:dyDescent="0.3">
      <c r="A18" s="37" t="s">
        <v>156</v>
      </c>
      <c r="B18" s="54"/>
      <c r="C18" s="14">
        <v>93000</v>
      </c>
      <c r="D18" s="14"/>
      <c r="E18" s="14">
        <v>55800</v>
      </c>
      <c r="F18" s="14"/>
      <c r="G18" s="14">
        <v>0</v>
      </c>
      <c r="H18" s="14"/>
      <c r="I18" s="14">
        <v>0</v>
      </c>
      <c r="J18" s="14"/>
      <c r="K18" s="14">
        <v>0</v>
      </c>
      <c r="L18" s="14"/>
      <c r="M18" s="14">
        <v>148800</v>
      </c>
      <c r="N18" s="14"/>
      <c r="O18" s="14">
        <v>0</v>
      </c>
      <c r="P18" s="14"/>
      <c r="Q18" s="14">
        <v>0</v>
      </c>
      <c r="R18" s="14"/>
      <c r="S18" s="14">
        <f>SUM(M18:Q18)</f>
        <v>148800</v>
      </c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J18" s="148"/>
      <c r="AK18" s="148"/>
      <c r="AL18" s="148"/>
      <c r="AM18" s="148"/>
      <c r="AN18" s="148"/>
      <c r="AO18" s="148"/>
      <c r="AP18" s="148"/>
      <c r="AQ18" s="148"/>
    </row>
    <row r="19" spans="1:43" s="147" customFormat="1" ht="19.5" customHeight="1" x14ac:dyDescent="0.3">
      <c r="A19" s="35" t="s">
        <v>157</v>
      </c>
      <c r="B19" s="54"/>
      <c r="C19" s="17">
        <v>0</v>
      </c>
      <c r="D19" s="14"/>
      <c r="E19" s="17">
        <v>0</v>
      </c>
      <c r="F19" s="14"/>
      <c r="G19" s="17">
        <v>0</v>
      </c>
      <c r="H19" s="14"/>
      <c r="I19" s="17">
        <v>-13949</v>
      </c>
      <c r="J19" s="14"/>
      <c r="K19" s="17">
        <v>0</v>
      </c>
      <c r="L19" s="14"/>
      <c r="M19" s="17">
        <v>-13949</v>
      </c>
      <c r="N19" s="14"/>
      <c r="O19" s="17">
        <v>0</v>
      </c>
      <c r="P19" s="14"/>
      <c r="Q19" s="17">
        <v>0</v>
      </c>
      <c r="R19" s="14"/>
      <c r="S19" s="17">
        <f>SUM(M19:Q19)</f>
        <v>-13949</v>
      </c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J19" s="148"/>
      <c r="AK19" s="148"/>
      <c r="AL19" s="148"/>
      <c r="AM19" s="148"/>
      <c r="AN19" s="148"/>
      <c r="AO19" s="148"/>
      <c r="AP19" s="148"/>
      <c r="AQ19" s="148"/>
    </row>
    <row r="20" spans="1:43" s="154" customFormat="1" ht="19.5" customHeight="1" x14ac:dyDescent="0.3">
      <c r="A20" s="39" t="s">
        <v>158</v>
      </c>
      <c r="B20" s="153"/>
      <c r="C20" s="24">
        <f>SUM(C18:C19)</f>
        <v>93000</v>
      </c>
      <c r="D20" s="18"/>
      <c r="E20" s="24">
        <f>SUM(E18:E19)</f>
        <v>55800</v>
      </c>
      <c r="F20" s="18"/>
      <c r="G20" s="24">
        <f>SUM(G18:G19)</f>
        <v>0</v>
      </c>
      <c r="H20" s="18"/>
      <c r="I20" s="24">
        <f>SUM(I18:I19)</f>
        <v>-13949</v>
      </c>
      <c r="J20" s="18"/>
      <c r="K20" s="24">
        <f>SUM(K18:K19)</f>
        <v>0</v>
      </c>
      <c r="L20" s="18"/>
      <c r="M20" s="24">
        <f>SUM(M18:M19)</f>
        <v>134851</v>
      </c>
      <c r="N20" s="18"/>
      <c r="O20" s="24">
        <f>SUM(O18:O19)</f>
        <v>0</v>
      </c>
      <c r="P20" s="18"/>
      <c r="Q20" s="24">
        <f>SUM(Q18:Q19)</f>
        <v>0</v>
      </c>
      <c r="R20" s="18"/>
      <c r="S20" s="24">
        <f>SUM(S18:S19)</f>
        <v>134851</v>
      </c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J20" s="148"/>
      <c r="AK20" s="148"/>
      <c r="AL20" s="148"/>
      <c r="AM20" s="148"/>
      <c r="AN20" s="148"/>
      <c r="AO20" s="148"/>
      <c r="AP20" s="148"/>
      <c r="AQ20" s="148"/>
    </row>
    <row r="21" spans="1:43" s="147" customFormat="1" ht="9.65" customHeight="1" x14ac:dyDescent="0.3">
      <c r="A21" s="39"/>
      <c r="B21" s="54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J21" s="148"/>
      <c r="AK21" s="148"/>
      <c r="AL21" s="148"/>
      <c r="AM21" s="148"/>
      <c r="AN21" s="148"/>
      <c r="AO21" s="148"/>
      <c r="AP21" s="148"/>
      <c r="AQ21" s="148"/>
    </row>
    <row r="22" spans="1:43" s="147" customFormat="1" ht="19.5" customHeight="1" x14ac:dyDescent="0.3">
      <c r="A22" s="36" t="s">
        <v>159</v>
      </c>
      <c r="B22" s="54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J22" s="148"/>
      <c r="AK22" s="148"/>
      <c r="AL22" s="148"/>
      <c r="AM22" s="148"/>
      <c r="AN22" s="148"/>
      <c r="AO22" s="148"/>
      <c r="AP22" s="148"/>
      <c r="AQ22" s="148"/>
    </row>
    <row r="23" spans="1:43" s="147" customFormat="1" ht="19.5" customHeight="1" x14ac:dyDescent="0.3">
      <c r="A23" s="36" t="s">
        <v>160</v>
      </c>
      <c r="B23" s="54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J23" s="148"/>
      <c r="AK23" s="148"/>
      <c r="AL23" s="148"/>
      <c r="AM23" s="148"/>
      <c r="AN23" s="148"/>
      <c r="AO23" s="148"/>
      <c r="AP23" s="148"/>
      <c r="AQ23" s="148"/>
    </row>
    <row r="24" spans="1:43" s="147" customFormat="1" ht="19.5" customHeight="1" x14ac:dyDescent="0.3">
      <c r="A24" s="35" t="s">
        <v>161</v>
      </c>
      <c r="B24" s="54"/>
      <c r="C24" s="14">
        <v>0</v>
      </c>
      <c r="D24" s="14"/>
      <c r="E24" s="14">
        <v>0</v>
      </c>
      <c r="F24" s="14"/>
      <c r="G24" s="14">
        <v>0</v>
      </c>
      <c r="H24" s="14"/>
      <c r="I24" s="14">
        <v>0</v>
      </c>
      <c r="J24" s="14"/>
      <c r="K24" s="14">
        <v>0</v>
      </c>
      <c r="L24" s="14"/>
      <c r="M24" s="14">
        <v>0</v>
      </c>
      <c r="N24" s="14"/>
      <c r="O24" s="14">
        <v>0</v>
      </c>
      <c r="P24" s="14"/>
      <c r="Q24" s="14">
        <v>-555</v>
      </c>
      <c r="R24" s="14"/>
      <c r="S24" s="14">
        <f>SUM(Q24:R24)</f>
        <v>-555</v>
      </c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J24" s="148"/>
      <c r="AK24" s="148"/>
      <c r="AL24" s="148"/>
      <c r="AM24" s="148"/>
      <c r="AN24" s="148"/>
      <c r="AO24" s="148"/>
      <c r="AP24" s="148"/>
      <c r="AQ24" s="148"/>
    </row>
    <row r="25" spans="1:43" s="147" customFormat="1" ht="19.5" customHeight="1" x14ac:dyDescent="0.3">
      <c r="A25" s="37" t="s">
        <v>162</v>
      </c>
      <c r="B25" s="54"/>
      <c r="C25" s="17">
        <v>0</v>
      </c>
      <c r="D25" s="14"/>
      <c r="E25" s="17">
        <v>0</v>
      </c>
      <c r="F25" s="14"/>
      <c r="G25" s="17">
        <v>0</v>
      </c>
      <c r="H25" s="14"/>
      <c r="I25" s="17">
        <v>0</v>
      </c>
      <c r="J25" s="14"/>
      <c r="K25" s="17">
        <v>-82459</v>
      </c>
      <c r="L25" s="14"/>
      <c r="M25" s="17">
        <v>-82459</v>
      </c>
      <c r="N25" s="14"/>
      <c r="O25" s="17">
        <v>-62541</v>
      </c>
      <c r="P25" s="14"/>
      <c r="Q25" s="17">
        <v>0</v>
      </c>
      <c r="R25" s="14"/>
      <c r="S25" s="17">
        <f>SUM(M25:Q25)</f>
        <v>-145000</v>
      </c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J25" s="148"/>
      <c r="AK25" s="148"/>
      <c r="AL25" s="148"/>
      <c r="AM25" s="148"/>
      <c r="AN25" s="148"/>
      <c r="AO25" s="148"/>
      <c r="AP25" s="148"/>
      <c r="AQ25" s="148"/>
    </row>
    <row r="26" spans="1:43" s="154" customFormat="1" ht="19.5" customHeight="1" x14ac:dyDescent="0.3">
      <c r="A26" s="38" t="s">
        <v>163</v>
      </c>
      <c r="B26" s="153"/>
      <c r="C26" s="24">
        <f>SUM(C24:C25)</f>
        <v>0</v>
      </c>
      <c r="D26" s="18"/>
      <c r="E26" s="24">
        <f>SUM(E24:E25)</f>
        <v>0</v>
      </c>
      <c r="F26" s="18"/>
      <c r="G26" s="24">
        <f>SUM(G24:G25)</f>
        <v>0</v>
      </c>
      <c r="H26" s="18"/>
      <c r="I26" s="24">
        <f>SUM(I24:I25)</f>
        <v>0</v>
      </c>
      <c r="J26" s="18"/>
      <c r="K26" s="24">
        <f>SUM(K24:K25)</f>
        <v>-82459</v>
      </c>
      <c r="L26" s="18"/>
      <c r="M26" s="24">
        <f>SUM(M24:M25)</f>
        <v>-82459</v>
      </c>
      <c r="N26" s="18"/>
      <c r="O26" s="24">
        <f>SUM(O24:O25)</f>
        <v>-62541</v>
      </c>
      <c r="P26" s="18"/>
      <c r="Q26" s="24">
        <f>SUM(Q24:Q25)</f>
        <v>-555</v>
      </c>
      <c r="R26" s="18"/>
      <c r="S26" s="24">
        <f>SUM(S24:S25)</f>
        <v>-145555</v>
      </c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J26" s="156"/>
      <c r="AK26" s="156"/>
      <c r="AL26" s="156"/>
      <c r="AM26" s="156"/>
      <c r="AN26" s="156"/>
      <c r="AO26" s="156"/>
      <c r="AP26" s="156"/>
      <c r="AQ26" s="156"/>
    </row>
    <row r="27" spans="1:43" s="147" customFormat="1" ht="9.65" customHeight="1" x14ac:dyDescent="0.3">
      <c r="A27" s="39"/>
      <c r="B27" s="54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J27" s="148"/>
      <c r="AK27" s="148"/>
      <c r="AL27" s="148"/>
      <c r="AM27" s="148"/>
      <c r="AN27" s="148"/>
      <c r="AO27" s="148"/>
      <c r="AP27" s="148"/>
      <c r="AQ27" s="148"/>
    </row>
    <row r="28" spans="1:43" s="147" customFormat="1" ht="19.5" customHeight="1" x14ac:dyDescent="0.3">
      <c r="A28" s="39" t="s">
        <v>164</v>
      </c>
      <c r="B28" s="54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157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J28" s="148"/>
      <c r="AK28" s="148"/>
      <c r="AL28" s="148"/>
      <c r="AM28" s="148"/>
      <c r="AN28" s="148"/>
      <c r="AO28" s="148"/>
      <c r="AP28" s="148"/>
      <c r="AQ28" s="148"/>
    </row>
    <row r="29" spans="1:43" s="147" customFormat="1" ht="19.5" customHeight="1" x14ac:dyDescent="0.3">
      <c r="A29" s="35" t="s">
        <v>165</v>
      </c>
      <c r="B29" s="54"/>
      <c r="C29" s="14">
        <v>0</v>
      </c>
      <c r="D29" s="157"/>
      <c r="E29" s="14">
        <v>0</v>
      </c>
      <c r="F29" s="157"/>
      <c r="G29" s="14">
        <v>0</v>
      </c>
      <c r="H29" s="157"/>
      <c r="I29" s="157">
        <f>'2'!F115</f>
        <v>21529</v>
      </c>
      <c r="J29" s="157"/>
      <c r="K29" s="14">
        <v>0</v>
      </c>
      <c r="L29" s="26"/>
      <c r="M29" s="157">
        <f>SUM(C29:K29)</f>
        <v>21529</v>
      </c>
      <c r="N29" s="26"/>
      <c r="O29" s="157">
        <v>2630</v>
      </c>
      <c r="P29" s="26"/>
      <c r="Q29" s="157">
        <f>'2'!F123</f>
        <v>1971</v>
      </c>
      <c r="R29" s="26"/>
      <c r="S29" s="157">
        <f>SUM(M29:Q29)</f>
        <v>26130</v>
      </c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J29" s="148"/>
      <c r="AK29" s="148"/>
      <c r="AL29" s="148"/>
      <c r="AM29" s="148"/>
      <c r="AN29" s="148"/>
      <c r="AO29" s="148"/>
      <c r="AP29" s="148"/>
      <c r="AQ29" s="148"/>
    </row>
    <row r="30" spans="1:43" s="147" customFormat="1" ht="19.5" customHeight="1" x14ac:dyDescent="0.3">
      <c r="A30" s="35" t="s">
        <v>166</v>
      </c>
      <c r="B30" s="54"/>
      <c r="C30" s="14">
        <v>0</v>
      </c>
      <c r="D30" s="157"/>
      <c r="E30" s="14">
        <v>0</v>
      </c>
      <c r="F30" s="157"/>
      <c r="G30" s="14">
        <v>0</v>
      </c>
      <c r="H30" s="157"/>
      <c r="I30" s="14">
        <v>0</v>
      </c>
      <c r="J30" s="157"/>
      <c r="K30" s="14">
        <v>0</v>
      </c>
      <c r="L30" s="26"/>
      <c r="M30" s="157">
        <v>0</v>
      </c>
      <c r="N30" s="26"/>
      <c r="O30" s="157">
        <v>0</v>
      </c>
      <c r="P30" s="26"/>
      <c r="Q30" s="14">
        <v>0</v>
      </c>
      <c r="R30" s="26"/>
      <c r="S30" s="157">
        <v>0</v>
      </c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J30" s="148"/>
      <c r="AK30" s="148"/>
      <c r="AL30" s="148"/>
      <c r="AM30" s="148"/>
      <c r="AN30" s="148"/>
      <c r="AO30" s="148"/>
      <c r="AP30" s="148"/>
      <c r="AQ30" s="148"/>
    </row>
    <row r="31" spans="1:43" s="147" customFormat="1" ht="19.5" customHeight="1" x14ac:dyDescent="0.3">
      <c r="A31" s="39" t="s">
        <v>167</v>
      </c>
      <c r="B31" s="54"/>
      <c r="C31" s="25">
        <f>SUM(C29:C30)</f>
        <v>0</v>
      </c>
      <c r="D31" s="26"/>
      <c r="E31" s="25">
        <f>SUM(E29:E30)</f>
        <v>0</v>
      </c>
      <c r="F31" s="26"/>
      <c r="G31" s="25">
        <f>SUM(G29:G30)</f>
        <v>0</v>
      </c>
      <c r="H31" s="26"/>
      <c r="I31" s="25">
        <f>SUM(I29:I30)</f>
        <v>21529</v>
      </c>
      <c r="J31" s="26"/>
      <c r="K31" s="25">
        <f>SUM(K29:K30)</f>
        <v>0</v>
      </c>
      <c r="L31" s="26"/>
      <c r="M31" s="25">
        <f>SUM(M29:M30)</f>
        <v>21529</v>
      </c>
      <c r="N31" s="26"/>
      <c r="O31" s="25">
        <f>SUM(O29:O30)</f>
        <v>2630</v>
      </c>
      <c r="P31" s="26"/>
      <c r="Q31" s="25">
        <f>SUM(Q29:Q30)</f>
        <v>1971</v>
      </c>
      <c r="R31" s="26"/>
      <c r="S31" s="25">
        <f>SUM(S29:S30)</f>
        <v>26130</v>
      </c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J31" s="148"/>
      <c r="AK31" s="148"/>
      <c r="AL31" s="148"/>
      <c r="AM31" s="148"/>
      <c r="AN31" s="148"/>
      <c r="AO31" s="148"/>
      <c r="AP31" s="148"/>
      <c r="AQ31" s="148"/>
    </row>
    <row r="32" spans="1:43" s="147" customFormat="1" ht="9.65" customHeight="1" x14ac:dyDescent="0.3">
      <c r="A32" s="39"/>
      <c r="B32" s="54"/>
      <c r="C32" s="18"/>
      <c r="D32" s="18"/>
      <c r="E32" s="18"/>
      <c r="F32" s="18"/>
      <c r="G32" s="18"/>
      <c r="H32" s="26"/>
      <c r="I32" s="26"/>
      <c r="J32" s="26"/>
      <c r="K32" s="18"/>
      <c r="L32" s="26"/>
      <c r="M32" s="26"/>
      <c r="N32" s="26"/>
      <c r="O32" s="26"/>
      <c r="P32" s="26"/>
      <c r="Q32" s="26"/>
      <c r="R32" s="26"/>
      <c r="S32" s="2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J32" s="148"/>
      <c r="AK32" s="148"/>
      <c r="AL32" s="148"/>
      <c r="AM32" s="148"/>
      <c r="AN32" s="148"/>
      <c r="AO32" s="148"/>
      <c r="AP32" s="148"/>
      <c r="AQ32" s="148"/>
    </row>
    <row r="33" spans="1:43" s="147" customFormat="1" ht="19.5" customHeight="1" thickBot="1" x14ac:dyDescent="0.35">
      <c r="A33" s="158" t="s">
        <v>168</v>
      </c>
      <c r="B33" s="158"/>
      <c r="C33" s="19">
        <f>SUM(C14,C20,C31)+C26</f>
        <v>558000</v>
      </c>
      <c r="D33" s="18"/>
      <c r="E33" s="19">
        <f>SUM(E14,E20,E31)+E26</f>
        <v>353419</v>
      </c>
      <c r="F33" s="18"/>
      <c r="G33" s="19">
        <f>SUM(G14,G20,G31)+G26</f>
        <v>33568</v>
      </c>
      <c r="H33" s="18"/>
      <c r="I33" s="19">
        <f>SUM(I14,I20,I31)+I26</f>
        <v>141315</v>
      </c>
      <c r="J33" s="18"/>
      <c r="K33" s="19">
        <f>SUM(K14,K20,K31)+K26</f>
        <v>-82459</v>
      </c>
      <c r="L33" s="18"/>
      <c r="M33" s="19">
        <f>SUM(M14,M20,M31)+M26</f>
        <v>1003843</v>
      </c>
      <c r="N33" s="18"/>
      <c r="O33" s="19">
        <f>SUM(O14,O20,O31)+O26</f>
        <v>0</v>
      </c>
      <c r="P33" s="18"/>
      <c r="Q33" s="19">
        <f>SUM(Q14,Q20,Q31)+Q26</f>
        <v>75075</v>
      </c>
      <c r="R33" s="18"/>
      <c r="S33" s="19">
        <f>SUM(S14,S20,S31)+S26</f>
        <v>1078918</v>
      </c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J33" s="148"/>
      <c r="AK33" s="148"/>
      <c r="AL33" s="148"/>
      <c r="AM33" s="148"/>
      <c r="AN33" s="148"/>
      <c r="AO33" s="148"/>
      <c r="AP33" s="148"/>
      <c r="AQ33" s="148"/>
    </row>
    <row r="34" spans="1:43" s="140" customFormat="1" ht="22.5" customHeight="1" thickTop="1" x14ac:dyDescent="0.65">
      <c r="D34" s="27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</row>
    <row r="35" spans="1:43" s="140" customFormat="1" ht="22.5" customHeight="1" x14ac:dyDescent="0.7">
      <c r="A35" s="138" t="s">
        <v>121</v>
      </c>
      <c r="B35" s="139"/>
      <c r="T35" s="139"/>
      <c r="U35" s="139"/>
      <c r="V35" s="139"/>
      <c r="W35" s="139"/>
      <c r="X35" s="139"/>
      <c r="Y35" s="139"/>
      <c r="Z35" s="139"/>
      <c r="AJ35" s="141"/>
      <c r="AK35" s="141"/>
      <c r="AL35" s="141"/>
      <c r="AM35" s="141"/>
      <c r="AN35" s="141"/>
      <c r="AO35" s="141"/>
      <c r="AP35" s="141"/>
      <c r="AQ35" s="141"/>
    </row>
    <row r="36" spans="1:43" s="140" customFormat="1" ht="22.5" customHeight="1" x14ac:dyDescent="0.7">
      <c r="A36" s="142" t="s">
        <v>122</v>
      </c>
      <c r="B36" s="139"/>
      <c r="C36" s="139"/>
      <c r="D36" s="139"/>
      <c r="E36" s="139"/>
      <c r="F36" s="139"/>
      <c r="G36" s="139"/>
      <c r="H36" s="139"/>
      <c r="I36" s="139"/>
      <c r="K36" s="139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J36" s="141"/>
      <c r="AK36" s="141"/>
      <c r="AL36" s="141"/>
      <c r="AM36" s="141"/>
      <c r="AN36" s="141"/>
      <c r="AO36" s="141"/>
      <c r="AP36" s="141"/>
      <c r="AQ36" s="141"/>
    </row>
    <row r="37" spans="1:43" s="140" customFormat="1" ht="14.15" customHeight="1" x14ac:dyDescent="0.7">
      <c r="A37" s="142"/>
      <c r="B37" s="139"/>
      <c r="C37" s="139"/>
      <c r="D37" s="139"/>
      <c r="E37" s="139"/>
      <c r="F37" s="139"/>
      <c r="G37" s="139"/>
      <c r="H37" s="139"/>
      <c r="I37" s="139"/>
      <c r="K37" s="139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J37" s="141"/>
      <c r="AK37" s="141"/>
      <c r="AL37" s="141"/>
      <c r="AM37" s="141"/>
      <c r="AN37" s="141"/>
      <c r="AO37" s="141"/>
      <c r="AP37" s="141"/>
      <c r="AQ37" s="141"/>
    </row>
    <row r="38" spans="1:43" s="33" customFormat="1" ht="19.5" customHeight="1" x14ac:dyDescent="0.3">
      <c r="A38" s="144"/>
      <c r="B38" s="144"/>
      <c r="C38" s="206" t="s">
        <v>123</v>
      </c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J38" s="159"/>
      <c r="AK38" s="159"/>
      <c r="AL38" s="159"/>
      <c r="AM38" s="159"/>
      <c r="AN38" s="159"/>
      <c r="AO38" s="159"/>
      <c r="AP38" s="159"/>
      <c r="AQ38" s="159"/>
    </row>
    <row r="39" spans="1:43" s="33" customFormat="1" ht="19.5" customHeight="1" x14ac:dyDescent="0.3">
      <c r="A39" s="144"/>
      <c r="B39" s="144"/>
      <c r="C39" s="145"/>
      <c r="D39" s="145"/>
      <c r="E39" s="145"/>
      <c r="F39" s="145"/>
      <c r="G39" s="145"/>
      <c r="H39" s="145"/>
      <c r="I39" s="145"/>
      <c r="J39" s="145"/>
      <c r="K39" s="31" t="s">
        <v>124</v>
      </c>
      <c r="L39" s="145"/>
      <c r="M39" s="145"/>
      <c r="N39" s="145"/>
      <c r="O39" s="145"/>
      <c r="P39" s="145"/>
      <c r="Q39" s="145"/>
      <c r="R39" s="145"/>
      <c r="S39" s="145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J39" s="159"/>
      <c r="AK39" s="159"/>
      <c r="AL39" s="159"/>
      <c r="AM39" s="159"/>
      <c r="AN39" s="159"/>
      <c r="AO39" s="159"/>
      <c r="AP39" s="159"/>
      <c r="AQ39" s="159"/>
    </row>
    <row r="40" spans="1:43" s="33" customFormat="1" ht="19.5" customHeight="1" x14ac:dyDescent="0.3">
      <c r="A40" s="144"/>
      <c r="B40" s="144"/>
      <c r="C40" s="32"/>
      <c r="D40" s="32"/>
      <c r="F40" s="32"/>
      <c r="G40" s="32"/>
      <c r="H40" s="32"/>
      <c r="I40" s="32"/>
      <c r="J40" s="32"/>
      <c r="K40" s="31" t="s">
        <v>125</v>
      </c>
      <c r="M40" s="32" t="s">
        <v>126</v>
      </c>
      <c r="O40" s="31" t="s">
        <v>127</v>
      </c>
      <c r="Q40" s="32"/>
      <c r="S40" s="32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J40" s="159"/>
      <c r="AK40" s="159"/>
      <c r="AL40" s="159"/>
      <c r="AM40" s="159"/>
      <c r="AN40" s="159"/>
      <c r="AO40" s="159"/>
      <c r="AP40" s="159"/>
      <c r="AQ40" s="159"/>
    </row>
    <row r="41" spans="1:43" s="33" customFormat="1" ht="19.5" customHeight="1" x14ac:dyDescent="0.3">
      <c r="A41" s="144"/>
      <c r="C41" s="32" t="s">
        <v>128</v>
      </c>
      <c r="D41" s="32"/>
      <c r="E41" s="32" t="s">
        <v>129</v>
      </c>
      <c r="F41" s="32"/>
      <c r="G41" s="207" t="s">
        <v>70</v>
      </c>
      <c r="H41" s="207"/>
      <c r="I41" s="207"/>
      <c r="J41" s="32"/>
      <c r="K41" s="31" t="s">
        <v>130</v>
      </c>
      <c r="L41" s="32"/>
      <c r="M41" s="34" t="s">
        <v>131</v>
      </c>
      <c r="N41" s="32"/>
      <c r="O41" s="31" t="s">
        <v>132</v>
      </c>
      <c r="P41" s="32"/>
      <c r="Q41" s="34" t="s">
        <v>133</v>
      </c>
      <c r="R41" s="32"/>
      <c r="S41" s="34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J41" s="159"/>
      <c r="AK41" s="159"/>
      <c r="AL41" s="159"/>
      <c r="AM41" s="159"/>
      <c r="AN41" s="159"/>
      <c r="AO41" s="159"/>
      <c r="AP41" s="159"/>
      <c r="AQ41" s="159"/>
    </row>
    <row r="42" spans="1:43" s="33" customFormat="1" ht="19.5" customHeight="1" x14ac:dyDescent="0.3">
      <c r="A42" s="144"/>
      <c r="B42" s="144"/>
      <c r="C42" s="32" t="s">
        <v>134</v>
      </c>
      <c r="D42" s="32"/>
      <c r="E42" s="32" t="s">
        <v>135</v>
      </c>
      <c r="F42" s="32"/>
      <c r="G42" s="32" t="s">
        <v>136</v>
      </c>
      <c r="H42" s="32"/>
      <c r="I42" s="32"/>
      <c r="J42" s="32"/>
      <c r="K42" s="31" t="s">
        <v>137</v>
      </c>
      <c r="L42" s="32"/>
      <c r="M42" s="32" t="s">
        <v>138</v>
      </c>
      <c r="N42" s="32"/>
      <c r="O42" s="31" t="s">
        <v>139</v>
      </c>
      <c r="P42" s="32"/>
      <c r="Q42" s="32" t="s">
        <v>140</v>
      </c>
      <c r="R42" s="32"/>
      <c r="S42" s="34" t="s">
        <v>141</v>
      </c>
      <c r="T42" s="32"/>
      <c r="U42" s="32"/>
      <c r="V42" s="32"/>
      <c r="W42" s="32"/>
      <c r="X42" s="32"/>
      <c r="Y42" s="32"/>
      <c r="Z42" s="32"/>
      <c r="AA42" s="32"/>
      <c r="AB42" s="34"/>
      <c r="AC42" s="34"/>
      <c r="AD42" s="34"/>
      <c r="AE42" s="34"/>
      <c r="AF42" s="34"/>
      <c r="AG42" s="32"/>
      <c r="AH42" s="32"/>
      <c r="AJ42" s="159"/>
      <c r="AK42" s="159"/>
      <c r="AL42" s="159"/>
      <c r="AM42" s="159"/>
      <c r="AN42" s="159"/>
      <c r="AO42" s="159"/>
      <c r="AP42" s="159"/>
      <c r="AQ42" s="159"/>
    </row>
    <row r="43" spans="1:43" s="33" customFormat="1" ht="19.5" customHeight="1" x14ac:dyDescent="0.3">
      <c r="A43" s="144"/>
      <c r="B43" s="54" t="s">
        <v>9</v>
      </c>
      <c r="C43" s="32" t="s">
        <v>142</v>
      </c>
      <c r="D43" s="32"/>
      <c r="E43" s="32" t="s">
        <v>143</v>
      </c>
      <c r="F43" s="32"/>
      <c r="G43" s="32" t="s">
        <v>144</v>
      </c>
      <c r="H43" s="32"/>
      <c r="I43" s="34" t="s">
        <v>145</v>
      </c>
      <c r="J43" s="32"/>
      <c r="K43" s="31" t="s">
        <v>146</v>
      </c>
      <c r="L43" s="32"/>
      <c r="M43" s="32" t="s">
        <v>147</v>
      </c>
      <c r="N43" s="32"/>
      <c r="O43" s="31" t="s">
        <v>148</v>
      </c>
      <c r="P43" s="32"/>
      <c r="Q43" s="32" t="s">
        <v>149</v>
      </c>
      <c r="R43" s="32"/>
      <c r="S43" s="32" t="s">
        <v>150</v>
      </c>
      <c r="T43" s="205"/>
      <c r="U43" s="205"/>
      <c r="V43" s="205"/>
      <c r="W43" s="205"/>
      <c r="X43" s="205"/>
      <c r="Y43" s="205"/>
      <c r="Z43" s="205"/>
      <c r="AA43" s="205"/>
      <c r="AB43" s="205"/>
      <c r="AC43" s="205"/>
      <c r="AD43" s="205"/>
      <c r="AE43" s="205"/>
      <c r="AF43" s="205"/>
      <c r="AG43" s="205"/>
      <c r="AH43" s="205"/>
      <c r="AJ43" s="159"/>
      <c r="AK43" s="159"/>
      <c r="AL43" s="159"/>
      <c r="AM43" s="159"/>
      <c r="AN43" s="159"/>
      <c r="AO43" s="159"/>
      <c r="AP43" s="159"/>
      <c r="AQ43" s="159"/>
    </row>
    <row r="44" spans="1:43" s="33" customFormat="1" ht="19.5" customHeight="1" x14ac:dyDescent="0.3">
      <c r="A44" s="144"/>
      <c r="B44" s="76"/>
      <c r="C44" s="205" t="s">
        <v>11</v>
      </c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J44" s="159"/>
      <c r="AK44" s="159"/>
      <c r="AL44" s="159"/>
      <c r="AM44" s="159"/>
      <c r="AN44" s="159"/>
      <c r="AO44" s="159"/>
      <c r="AP44" s="159"/>
      <c r="AQ44" s="159"/>
    </row>
    <row r="45" spans="1:43" s="33" customFormat="1" ht="19.5" customHeight="1" x14ac:dyDescent="0.3">
      <c r="A45" s="39" t="s">
        <v>169</v>
      </c>
      <c r="B45" s="54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AJ45" s="159"/>
      <c r="AK45" s="159"/>
      <c r="AL45" s="159"/>
      <c r="AM45" s="159"/>
      <c r="AN45" s="159"/>
      <c r="AO45" s="159"/>
      <c r="AP45" s="159"/>
      <c r="AQ45" s="159"/>
    </row>
    <row r="46" spans="1:43" s="33" customFormat="1" ht="19.5" customHeight="1" x14ac:dyDescent="0.3">
      <c r="A46" s="35" t="s">
        <v>170</v>
      </c>
      <c r="B46" s="54"/>
      <c r="C46" s="14">
        <v>558000</v>
      </c>
      <c r="D46" s="152"/>
      <c r="E46" s="14">
        <v>353419</v>
      </c>
      <c r="F46" s="152"/>
      <c r="G46" s="14">
        <v>33904</v>
      </c>
      <c r="H46" s="152"/>
      <c r="I46" s="14">
        <v>146464</v>
      </c>
      <c r="J46" s="152"/>
      <c r="K46" s="14">
        <v>-82459</v>
      </c>
      <c r="L46" s="152"/>
      <c r="M46" s="14">
        <f>SUM(C46:K46)</f>
        <v>1009328</v>
      </c>
      <c r="N46" s="152"/>
      <c r="O46" s="14">
        <v>0</v>
      </c>
      <c r="P46" s="152"/>
      <c r="Q46" s="14">
        <v>75779</v>
      </c>
      <c r="R46" s="152"/>
      <c r="S46" s="14">
        <f>SUM(M46:Q46)</f>
        <v>1085107</v>
      </c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J46" s="159"/>
      <c r="AK46" s="159"/>
      <c r="AL46" s="159"/>
      <c r="AM46" s="159"/>
      <c r="AN46" s="159"/>
      <c r="AO46" s="159"/>
      <c r="AP46" s="159"/>
      <c r="AQ46" s="159"/>
    </row>
    <row r="47" spans="1:43" s="33" customFormat="1" ht="9.65" customHeight="1" x14ac:dyDescent="0.3">
      <c r="A47" s="39"/>
      <c r="B47" s="54"/>
      <c r="C47" s="18"/>
      <c r="D47" s="40"/>
      <c r="E47" s="18"/>
      <c r="F47" s="40"/>
      <c r="G47" s="18"/>
      <c r="H47" s="40"/>
      <c r="I47" s="18"/>
      <c r="J47" s="40"/>
      <c r="K47" s="40"/>
      <c r="L47" s="40"/>
      <c r="M47" s="18"/>
      <c r="N47" s="40"/>
      <c r="O47" s="40"/>
      <c r="P47" s="40"/>
      <c r="Q47" s="18"/>
      <c r="R47" s="40"/>
      <c r="S47" s="18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J47" s="159"/>
      <c r="AK47" s="159"/>
      <c r="AL47" s="159"/>
      <c r="AM47" s="159"/>
      <c r="AN47" s="159"/>
      <c r="AO47" s="159"/>
      <c r="AP47" s="159"/>
      <c r="AQ47" s="159"/>
    </row>
    <row r="48" spans="1:43" s="33" customFormat="1" ht="19.5" customHeight="1" x14ac:dyDescent="0.3">
      <c r="A48" s="38" t="s">
        <v>171</v>
      </c>
      <c r="B48" s="54"/>
      <c r="C48" s="14"/>
      <c r="D48" s="14"/>
      <c r="E48" s="14"/>
      <c r="F48" s="14"/>
      <c r="G48" s="14"/>
      <c r="H48" s="14"/>
      <c r="I48" s="14"/>
      <c r="J48" s="14"/>
      <c r="K48" s="14"/>
      <c r="L48" s="18"/>
      <c r="M48" s="14"/>
      <c r="N48" s="18"/>
      <c r="O48" s="18"/>
      <c r="P48" s="18"/>
      <c r="Q48" s="14"/>
      <c r="R48" s="18"/>
      <c r="S48" s="14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J48" s="159"/>
      <c r="AK48" s="159"/>
      <c r="AL48" s="159"/>
      <c r="AM48" s="159"/>
      <c r="AN48" s="159"/>
      <c r="AO48" s="159"/>
      <c r="AP48" s="159"/>
      <c r="AQ48" s="159"/>
    </row>
    <row r="49" spans="1:43" s="33" customFormat="1" ht="19.5" customHeight="1" x14ac:dyDescent="0.3">
      <c r="A49" s="36" t="s">
        <v>172</v>
      </c>
      <c r="B49" s="54"/>
      <c r="C49" s="14"/>
      <c r="D49" s="14"/>
      <c r="E49" s="14"/>
      <c r="F49" s="14"/>
      <c r="G49" s="14"/>
      <c r="H49" s="14"/>
      <c r="I49" s="14"/>
      <c r="J49" s="14"/>
      <c r="K49" s="14"/>
      <c r="L49" s="18"/>
      <c r="M49" s="14"/>
      <c r="N49" s="18"/>
      <c r="O49" s="18"/>
      <c r="P49" s="18"/>
      <c r="Q49" s="40"/>
      <c r="R49" s="18"/>
      <c r="S49" s="14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57"/>
      <c r="AJ49" s="159"/>
      <c r="AK49" s="159"/>
      <c r="AL49" s="159"/>
      <c r="AM49" s="159"/>
      <c r="AN49" s="159"/>
      <c r="AO49" s="159"/>
      <c r="AP49" s="159"/>
      <c r="AQ49" s="159"/>
    </row>
    <row r="50" spans="1:43" s="33" customFormat="1" ht="19.5" hidden="1" customHeight="1" x14ac:dyDescent="0.3">
      <c r="A50" s="35" t="s">
        <v>173</v>
      </c>
      <c r="B50" s="54">
        <v>5</v>
      </c>
      <c r="C50" s="14">
        <v>0</v>
      </c>
      <c r="D50" s="14"/>
      <c r="E50" s="14">
        <v>0</v>
      </c>
      <c r="F50" s="14"/>
      <c r="G50" s="14">
        <v>0</v>
      </c>
      <c r="H50" s="14"/>
      <c r="I50" s="14">
        <v>0</v>
      </c>
      <c r="J50" s="14"/>
      <c r="K50" s="14">
        <v>0</v>
      </c>
      <c r="L50" s="14"/>
      <c r="M50" s="14">
        <f>SUM(C50:K50)</f>
        <v>0</v>
      </c>
      <c r="N50" s="14"/>
      <c r="O50" s="14">
        <v>0</v>
      </c>
      <c r="P50" s="14"/>
      <c r="Q50" s="14">
        <v>0</v>
      </c>
      <c r="R50" s="14"/>
      <c r="S50" s="14">
        <f>SUM(M50:Q50)</f>
        <v>0</v>
      </c>
      <c r="T50" s="157"/>
      <c r="U50" s="157"/>
      <c r="V50" s="157"/>
      <c r="W50" s="157"/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57"/>
      <c r="AJ50" s="159"/>
      <c r="AK50" s="159"/>
      <c r="AL50" s="159"/>
      <c r="AM50" s="159"/>
      <c r="AN50" s="159"/>
      <c r="AO50" s="159"/>
      <c r="AP50" s="159"/>
      <c r="AQ50" s="159"/>
    </row>
    <row r="51" spans="1:43" s="33" customFormat="1" ht="19.5" hidden="1" customHeight="1" x14ac:dyDescent="0.3">
      <c r="A51" s="35" t="s">
        <v>174</v>
      </c>
      <c r="B51" s="5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  <c r="AE51" s="157"/>
      <c r="AF51" s="157"/>
      <c r="AG51" s="157"/>
      <c r="AH51" s="157"/>
      <c r="AJ51" s="159"/>
      <c r="AK51" s="159"/>
      <c r="AL51" s="159"/>
      <c r="AM51" s="159"/>
      <c r="AN51" s="159"/>
      <c r="AO51" s="159"/>
      <c r="AP51" s="159"/>
      <c r="AQ51" s="159"/>
    </row>
    <row r="52" spans="1:43" s="33" customFormat="1" ht="19.5" customHeight="1" x14ac:dyDescent="0.3">
      <c r="A52" s="35" t="s">
        <v>175</v>
      </c>
      <c r="B52" s="5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57"/>
      <c r="U52" s="157"/>
      <c r="V52" s="157"/>
      <c r="W52" s="157"/>
      <c r="X52" s="157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J52" s="159"/>
      <c r="AK52" s="159"/>
      <c r="AL52" s="159"/>
      <c r="AM52" s="159"/>
      <c r="AN52" s="159"/>
      <c r="AO52" s="159"/>
      <c r="AP52" s="159"/>
      <c r="AQ52" s="159"/>
    </row>
    <row r="53" spans="1:43" s="33" customFormat="1" ht="19.5" customHeight="1" x14ac:dyDescent="0.3">
      <c r="A53" s="35" t="s">
        <v>174</v>
      </c>
      <c r="B53" s="54">
        <v>5</v>
      </c>
      <c r="C53" s="17">
        <v>0</v>
      </c>
      <c r="D53" s="14"/>
      <c r="E53" s="17">
        <v>0</v>
      </c>
      <c r="F53" s="14"/>
      <c r="G53" s="17">
        <v>0</v>
      </c>
      <c r="H53" s="14"/>
      <c r="I53" s="17">
        <v>0</v>
      </c>
      <c r="J53" s="14"/>
      <c r="K53" s="17">
        <v>0</v>
      </c>
      <c r="L53" s="14"/>
      <c r="M53" s="17">
        <v>0</v>
      </c>
      <c r="N53" s="14"/>
      <c r="O53" s="17">
        <v>0</v>
      </c>
      <c r="P53" s="14"/>
      <c r="Q53" s="17">
        <v>24251</v>
      </c>
      <c r="R53" s="14"/>
      <c r="S53" s="17">
        <f>SUM(M53:Q53)</f>
        <v>24251</v>
      </c>
      <c r="T53" s="157"/>
      <c r="U53" s="157"/>
      <c r="V53" s="157"/>
      <c r="W53" s="157"/>
      <c r="X53" s="157"/>
      <c r="Y53" s="157"/>
      <c r="Z53" s="157"/>
      <c r="AA53" s="157"/>
      <c r="AB53" s="157"/>
      <c r="AC53" s="157"/>
      <c r="AD53" s="157"/>
      <c r="AE53" s="157"/>
      <c r="AF53" s="157"/>
      <c r="AG53" s="157"/>
      <c r="AH53" s="157"/>
      <c r="AJ53" s="159"/>
      <c r="AK53" s="159"/>
      <c r="AL53" s="159"/>
      <c r="AM53" s="159"/>
      <c r="AN53" s="159"/>
      <c r="AO53" s="159"/>
      <c r="AP53" s="159"/>
      <c r="AQ53" s="159"/>
    </row>
    <row r="54" spans="1:43" s="160" customFormat="1" ht="19.5" customHeight="1" x14ac:dyDescent="0.3">
      <c r="A54" s="39" t="s">
        <v>176</v>
      </c>
      <c r="B54" s="153"/>
      <c r="C54" s="17">
        <f>SUM(C50:C53)</f>
        <v>0</v>
      </c>
      <c r="D54" s="14"/>
      <c r="E54" s="17">
        <f>SUM(E50:E53)</f>
        <v>0</v>
      </c>
      <c r="F54" s="14"/>
      <c r="G54" s="17">
        <f>SUM(G50:G53)</f>
        <v>0</v>
      </c>
      <c r="H54" s="14"/>
      <c r="I54" s="17">
        <f>SUM(I50:I53)</f>
        <v>0</v>
      </c>
      <c r="J54" s="14"/>
      <c r="K54" s="17">
        <f>SUM(K50:K53)</f>
        <v>0</v>
      </c>
      <c r="L54" s="14"/>
      <c r="M54" s="17">
        <f>SUM(M50:M53)</f>
        <v>0</v>
      </c>
      <c r="N54" s="14"/>
      <c r="O54" s="17">
        <f>SUM(O50:O53)</f>
        <v>0</v>
      </c>
      <c r="P54" s="18"/>
      <c r="Q54" s="24">
        <f>SUM(Q50:Q53)</f>
        <v>24251</v>
      </c>
      <c r="R54" s="18"/>
      <c r="S54" s="24">
        <f>SUM(S50:S53)</f>
        <v>24251</v>
      </c>
      <c r="T54" s="157"/>
      <c r="U54" s="157"/>
      <c r="V54" s="157"/>
      <c r="W54" s="157"/>
      <c r="X54" s="157"/>
      <c r="Y54" s="157"/>
      <c r="Z54" s="157"/>
      <c r="AA54" s="157"/>
      <c r="AB54" s="157"/>
      <c r="AC54" s="157"/>
      <c r="AD54" s="157"/>
      <c r="AE54" s="157"/>
      <c r="AF54" s="157"/>
      <c r="AG54" s="157"/>
      <c r="AH54" s="157"/>
      <c r="AJ54" s="159"/>
      <c r="AK54" s="159"/>
      <c r="AL54" s="159"/>
      <c r="AM54" s="159"/>
      <c r="AN54" s="159"/>
      <c r="AO54" s="159"/>
      <c r="AP54" s="159"/>
      <c r="AQ54" s="159"/>
    </row>
    <row r="55" spans="1:43" s="33" customFormat="1" ht="9.65" customHeight="1" x14ac:dyDescent="0.3">
      <c r="A55" s="39"/>
      <c r="B55" s="54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7"/>
      <c r="AJ55" s="159"/>
      <c r="AK55" s="159"/>
      <c r="AL55" s="159"/>
      <c r="AM55" s="159"/>
      <c r="AN55" s="159"/>
      <c r="AO55" s="159"/>
      <c r="AP55" s="159"/>
      <c r="AQ55" s="159"/>
    </row>
    <row r="56" spans="1:43" s="33" customFormat="1" ht="19.5" customHeight="1" x14ac:dyDescent="0.3">
      <c r="A56" s="36" t="s">
        <v>177</v>
      </c>
      <c r="B56" s="54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  <c r="AH56" s="157"/>
      <c r="AJ56" s="159"/>
      <c r="AK56" s="159"/>
      <c r="AL56" s="159"/>
      <c r="AM56" s="159"/>
      <c r="AN56" s="159"/>
      <c r="AO56" s="159"/>
      <c r="AP56" s="159"/>
      <c r="AQ56" s="159"/>
    </row>
    <row r="57" spans="1:43" s="33" customFormat="1" ht="19.5" customHeight="1" x14ac:dyDescent="0.3">
      <c r="A57" s="35" t="s">
        <v>178</v>
      </c>
      <c r="B57" s="54"/>
      <c r="C57" s="14">
        <v>0</v>
      </c>
      <c r="D57" s="14"/>
      <c r="E57" s="14">
        <v>0</v>
      </c>
      <c r="F57" s="14"/>
      <c r="G57" s="14">
        <v>0</v>
      </c>
      <c r="H57" s="14"/>
      <c r="I57" s="14">
        <f>'2'!D115</f>
        <v>12237</v>
      </c>
      <c r="J57" s="14"/>
      <c r="K57" s="14">
        <v>0</v>
      </c>
      <c r="L57" s="14"/>
      <c r="M57" s="14">
        <f>SUM(C57:K57)</f>
        <v>12237</v>
      </c>
      <c r="N57" s="14"/>
      <c r="O57" s="14">
        <v>0</v>
      </c>
      <c r="P57" s="14"/>
      <c r="Q57" s="14">
        <f>'2'!D123</f>
        <v>312</v>
      </c>
      <c r="R57" s="14"/>
      <c r="S57" s="14">
        <f>SUM(M57:R57)</f>
        <v>12549</v>
      </c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7"/>
      <c r="AJ57" s="159"/>
      <c r="AK57" s="159"/>
      <c r="AL57" s="159"/>
      <c r="AM57" s="159"/>
      <c r="AN57" s="159"/>
      <c r="AO57" s="159"/>
      <c r="AP57" s="159"/>
      <c r="AQ57" s="159"/>
    </row>
    <row r="58" spans="1:43" s="33" customFormat="1" ht="19.5" customHeight="1" x14ac:dyDescent="0.3">
      <c r="A58" s="37" t="s">
        <v>179</v>
      </c>
      <c r="B58" s="54"/>
      <c r="C58" s="17">
        <v>0</v>
      </c>
      <c r="D58" s="14"/>
      <c r="E58" s="17">
        <v>0</v>
      </c>
      <c r="F58" s="14"/>
      <c r="G58" s="17">
        <v>0</v>
      </c>
      <c r="H58" s="14"/>
      <c r="I58" s="17">
        <v>0</v>
      </c>
      <c r="J58" s="14"/>
      <c r="K58" s="17">
        <v>0</v>
      </c>
      <c r="L58" s="14"/>
      <c r="M58" s="17">
        <v>0</v>
      </c>
      <c r="N58" s="14"/>
      <c r="O58" s="17">
        <v>0</v>
      </c>
      <c r="P58" s="14"/>
      <c r="Q58" s="17">
        <v>0</v>
      </c>
      <c r="R58" s="14"/>
      <c r="S58" s="17">
        <f>SUM(M58:Q58)</f>
        <v>0</v>
      </c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J58" s="159"/>
      <c r="AK58" s="159"/>
      <c r="AL58" s="159"/>
      <c r="AM58" s="159"/>
      <c r="AN58" s="159"/>
      <c r="AO58" s="159"/>
      <c r="AP58" s="159"/>
      <c r="AQ58" s="159"/>
    </row>
    <row r="59" spans="1:43" s="160" customFormat="1" ht="19.5" customHeight="1" x14ac:dyDescent="0.3">
      <c r="A59" s="38" t="s">
        <v>180</v>
      </c>
      <c r="B59" s="153"/>
      <c r="C59" s="24">
        <f>SUM(C57:C58)</f>
        <v>0</v>
      </c>
      <c r="D59" s="18"/>
      <c r="E59" s="24">
        <f>SUM(E57:E58)</f>
        <v>0</v>
      </c>
      <c r="F59" s="18"/>
      <c r="G59" s="24">
        <f>SUM(G57:G58)</f>
        <v>0</v>
      </c>
      <c r="H59" s="18"/>
      <c r="I59" s="24">
        <f>SUM(I57:I58)</f>
        <v>12237</v>
      </c>
      <c r="J59" s="18"/>
      <c r="K59" s="24">
        <f>SUM(K57:K58)</f>
        <v>0</v>
      </c>
      <c r="L59" s="18"/>
      <c r="M59" s="24">
        <f>SUM(M57:M58)</f>
        <v>12237</v>
      </c>
      <c r="N59" s="18"/>
      <c r="O59" s="24">
        <f>SUM(O57:O58)</f>
        <v>0</v>
      </c>
      <c r="P59" s="18"/>
      <c r="Q59" s="24">
        <f>SUM(Q57:Q58)</f>
        <v>312</v>
      </c>
      <c r="R59" s="18"/>
      <c r="S59" s="24">
        <f>SUM(S57:S58)</f>
        <v>12549</v>
      </c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J59" s="161"/>
      <c r="AK59" s="161"/>
      <c r="AL59" s="161"/>
      <c r="AM59" s="161"/>
      <c r="AN59" s="161"/>
      <c r="AO59" s="161"/>
      <c r="AP59" s="161"/>
      <c r="AQ59" s="161"/>
    </row>
    <row r="60" spans="1:43" s="33" customFormat="1" ht="9.65" customHeight="1" x14ac:dyDescent="0.3">
      <c r="A60" s="39"/>
      <c r="B60" s="54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J60" s="159"/>
      <c r="AK60" s="159"/>
      <c r="AL60" s="159"/>
      <c r="AM60" s="159"/>
      <c r="AN60" s="159"/>
      <c r="AO60" s="159"/>
      <c r="AP60" s="159"/>
      <c r="AQ60" s="159"/>
    </row>
    <row r="61" spans="1:43" s="33" customFormat="1" ht="19.5" hidden="1" customHeight="1" x14ac:dyDescent="0.3">
      <c r="A61" s="39" t="s">
        <v>181</v>
      </c>
      <c r="B61" s="54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  <c r="AC61" s="157"/>
      <c r="AD61" s="157"/>
      <c r="AE61" s="157"/>
      <c r="AF61" s="157"/>
      <c r="AG61" s="157"/>
      <c r="AH61" s="157"/>
      <c r="AJ61" s="159"/>
      <c r="AK61" s="159"/>
      <c r="AL61" s="159"/>
      <c r="AM61" s="159"/>
      <c r="AN61" s="159"/>
      <c r="AO61" s="159"/>
      <c r="AP61" s="159"/>
      <c r="AQ61" s="159"/>
    </row>
    <row r="62" spans="1:43" s="33" customFormat="1" ht="19.5" hidden="1" customHeight="1" x14ac:dyDescent="0.3">
      <c r="A62" s="35" t="s">
        <v>165</v>
      </c>
      <c r="B62" s="54"/>
      <c r="C62" s="14">
        <v>0</v>
      </c>
      <c r="D62" s="157"/>
      <c r="E62" s="14">
        <v>0</v>
      </c>
      <c r="F62" s="157"/>
      <c r="G62" s="14">
        <v>0</v>
      </c>
      <c r="H62" s="157"/>
      <c r="I62" s="157"/>
      <c r="J62" s="157"/>
      <c r="K62" s="14">
        <v>0</v>
      </c>
      <c r="L62" s="26"/>
      <c r="M62" s="157"/>
      <c r="N62" s="26"/>
      <c r="O62" s="157"/>
      <c r="P62" s="26"/>
      <c r="Q62" s="157"/>
      <c r="R62" s="26"/>
      <c r="S62" s="157">
        <f>SUM(M62:Q62)</f>
        <v>0</v>
      </c>
      <c r="T62" s="157"/>
      <c r="U62" s="157"/>
      <c r="V62" s="157"/>
      <c r="W62" s="157"/>
      <c r="X62" s="157"/>
      <c r="Y62" s="157"/>
      <c r="Z62" s="157"/>
      <c r="AA62" s="157"/>
      <c r="AB62" s="157"/>
      <c r="AC62" s="157"/>
      <c r="AD62" s="157"/>
      <c r="AE62" s="157"/>
      <c r="AF62" s="157"/>
      <c r="AG62" s="157"/>
      <c r="AH62" s="157"/>
      <c r="AJ62" s="159"/>
      <c r="AK62" s="159"/>
      <c r="AL62" s="159"/>
      <c r="AM62" s="159"/>
      <c r="AN62" s="159"/>
      <c r="AO62" s="159"/>
      <c r="AP62" s="159"/>
      <c r="AQ62" s="159"/>
    </row>
    <row r="63" spans="1:43" s="33" customFormat="1" ht="19.5" hidden="1" customHeight="1" x14ac:dyDescent="0.3">
      <c r="A63" s="35" t="s">
        <v>166</v>
      </c>
      <c r="B63" s="54"/>
      <c r="C63" s="14">
        <v>0</v>
      </c>
      <c r="D63" s="157"/>
      <c r="E63" s="14">
        <v>0</v>
      </c>
      <c r="F63" s="157"/>
      <c r="G63" s="14">
        <v>0</v>
      </c>
      <c r="H63" s="157"/>
      <c r="I63" s="14">
        <v>0</v>
      </c>
      <c r="J63" s="157"/>
      <c r="K63" s="14">
        <v>0</v>
      </c>
      <c r="L63" s="26"/>
      <c r="M63" s="157">
        <v>0</v>
      </c>
      <c r="N63" s="26"/>
      <c r="O63" s="157">
        <v>0</v>
      </c>
      <c r="P63" s="26"/>
      <c r="Q63" s="14">
        <v>0</v>
      </c>
      <c r="R63" s="26"/>
      <c r="S63" s="157">
        <v>0</v>
      </c>
      <c r="T63" s="157"/>
      <c r="U63" s="157"/>
      <c r="V63" s="157"/>
      <c r="W63" s="157"/>
      <c r="X63" s="157"/>
      <c r="Y63" s="157"/>
      <c r="Z63" s="157"/>
      <c r="AA63" s="157"/>
      <c r="AB63" s="157"/>
      <c r="AC63" s="157"/>
      <c r="AD63" s="157"/>
      <c r="AE63" s="157"/>
      <c r="AF63" s="157"/>
      <c r="AG63" s="157"/>
      <c r="AH63" s="157"/>
      <c r="AJ63" s="159"/>
      <c r="AK63" s="159"/>
      <c r="AL63" s="159"/>
      <c r="AM63" s="159"/>
      <c r="AN63" s="159"/>
      <c r="AO63" s="159"/>
      <c r="AP63" s="159"/>
      <c r="AQ63" s="159"/>
    </row>
    <row r="64" spans="1:43" s="33" customFormat="1" ht="19.5" hidden="1" customHeight="1" x14ac:dyDescent="0.3">
      <c r="A64" s="39" t="s">
        <v>113</v>
      </c>
      <c r="B64" s="54"/>
      <c r="C64" s="25">
        <f>SUM(C62:C63)</f>
        <v>0</v>
      </c>
      <c r="D64" s="26"/>
      <c r="E64" s="25">
        <f>SUM(E62:E63)</f>
        <v>0</v>
      </c>
      <c r="F64" s="26"/>
      <c r="G64" s="25">
        <f>SUM(G62:G63)</f>
        <v>0</v>
      </c>
      <c r="H64" s="26"/>
      <c r="I64" s="25">
        <f>SUM(I62:I63)</f>
        <v>0</v>
      </c>
      <c r="J64" s="26"/>
      <c r="K64" s="25">
        <f>SUM(K62:K63)</f>
        <v>0</v>
      </c>
      <c r="L64" s="26"/>
      <c r="M64" s="25">
        <f>SUM(M62:M63)</f>
        <v>0</v>
      </c>
      <c r="N64" s="26"/>
      <c r="O64" s="25">
        <f>SUM(O62:O63)</f>
        <v>0</v>
      </c>
      <c r="P64" s="26"/>
      <c r="Q64" s="25">
        <f>SUM(Q62:Q63)</f>
        <v>0</v>
      </c>
      <c r="R64" s="26"/>
      <c r="S64" s="25">
        <f>SUM(S62:S63)</f>
        <v>0</v>
      </c>
      <c r="T64" s="157"/>
      <c r="U64" s="157"/>
      <c r="V64" s="157"/>
      <c r="W64" s="157"/>
      <c r="X64" s="157"/>
      <c r="Y64" s="157"/>
      <c r="Z64" s="157"/>
      <c r="AA64" s="157"/>
      <c r="AB64" s="157"/>
      <c r="AC64" s="157"/>
      <c r="AD64" s="157"/>
      <c r="AE64" s="157"/>
      <c r="AF64" s="157"/>
      <c r="AG64" s="157"/>
      <c r="AH64" s="157"/>
      <c r="AJ64" s="159"/>
      <c r="AK64" s="159"/>
      <c r="AL64" s="159"/>
      <c r="AM64" s="159"/>
      <c r="AN64" s="159"/>
      <c r="AO64" s="159"/>
      <c r="AP64" s="159"/>
      <c r="AQ64" s="159"/>
    </row>
    <row r="65" spans="1:43" s="33" customFormat="1" ht="9.65" customHeight="1" x14ac:dyDescent="0.3">
      <c r="A65" s="39"/>
      <c r="B65" s="54"/>
      <c r="C65" s="18"/>
      <c r="D65" s="18"/>
      <c r="E65" s="18"/>
      <c r="F65" s="18"/>
      <c r="G65" s="18"/>
      <c r="H65" s="26"/>
      <c r="I65" s="26"/>
      <c r="J65" s="26"/>
      <c r="K65" s="18"/>
      <c r="L65" s="26"/>
      <c r="M65" s="26"/>
      <c r="N65" s="26"/>
      <c r="O65" s="26"/>
      <c r="P65" s="26"/>
      <c r="Q65" s="26"/>
      <c r="R65" s="26"/>
      <c r="S65" s="26"/>
      <c r="T65" s="157"/>
      <c r="U65" s="157"/>
      <c r="V65" s="157"/>
      <c r="W65" s="157"/>
      <c r="X65" s="157"/>
      <c r="Y65" s="157"/>
      <c r="Z65" s="157"/>
      <c r="AA65" s="157"/>
      <c r="AB65" s="157"/>
      <c r="AC65" s="157"/>
      <c r="AD65" s="157"/>
      <c r="AE65" s="157"/>
      <c r="AF65" s="157"/>
      <c r="AG65" s="157"/>
      <c r="AH65" s="157"/>
      <c r="AJ65" s="159"/>
      <c r="AK65" s="159"/>
      <c r="AL65" s="159"/>
      <c r="AM65" s="159"/>
      <c r="AN65" s="159"/>
      <c r="AO65" s="159"/>
      <c r="AP65" s="159"/>
      <c r="AQ65" s="159"/>
    </row>
    <row r="66" spans="1:43" s="33" customFormat="1" ht="19.5" customHeight="1" thickBot="1" x14ac:dyDescent="0.35">
      <c r="A66" s="158" t="s">
        <v>182</v>
      </c>
      <c r="B66" s="158"/>
      <c r="C66" s="19">
        <f>SUM(C46,C54,C64)+C59</f>
        <v>558000</v>
      </c>
      <c r="D66" s="18"/>
      <c r="E66" s="19">
        <f>SUM(E46,E54,E64)+E59</f>
        <v>353419</v>
      </c>
      <c r="F66" s="18"/>
      <c r="G66" s="19">
        <f>SUM(G46,G54,G64)+G59</f>
        <v>33904</v>
      </c>
      <c r="H66" s="18"/>
      <c r="I66" s="19">
        <f>SUM(I46,I54,I64)+I59</f>
        <v>158701</v>
      </c>
      <c r="J66" s="18"/>
      <c r="K66" s="19">
        <f>SUM(K46,K54,K64)+K59</f>
        <v>-82459</v>
      </c>
      <c r="L66" s="18"/>
      <c r="M66" s="19">
        <f>SUM(M46,M54,M64)+M59</f>
        <v>1021565</v>
      </c>
      <c r="N66" s="18"/>
      <c r="O66" s="19">
        <f>SUM(O46,O54,O64)+O59</f>
        <v>0</v>
      </c>
      <c r="P66" s="18"/>
      <c r="Q66" s="19">
        <f>SUM(Q46,Q54,Q64)+Q59</f>
        <v>100342</v>
      </c>
      <c r="R66" s="18"/>
      <c r="S66" s="19">
        <f>SUM(S46,S54,S64)+S59</f>
        <v>1121907</v>
      </c>
      <c r="T66" s="157"/>
      <c r="U66" s="157"/>
      <c r="V66" s="157"/>
      <c r="W66" s="157"/>
      <c r="X66" s="157"/>
      <c r="Y66" s="157"/>
      <c r="Z66" s="157"/>
      <c r="AA66" s="157"/>
      <c r="AB66" s="157"/>
      <c r="AC66" s="157"/>
      <c r="AD66" s="157"/>
      <c r="AE66" s="157"/>
      <c r="AF66" s="157"/>
      <c r="AG66" s="157"/>
      <c r="AH66" s="157"/>
      <c r="AJ66" s="159"/>
      <c r="AK66" s="159"/>
      <c r="AL66" s="159"/>
      <c r="AM66" s="159"/>
      <c r="AN66" s="159"/>
      <c r="AO66" s="159"/>
      <c r="AP66" s="159"/>
      <c r="AQ66" s="159"/>
    </row>
    <row r="67" spans="1:43" ht="22" thickTop="1" x14ac:dyDescent="0.65"/>
  </sheetData>
  <mergeCells count="8">
    <mergeCell ref="C44:S44"/>
    <mergeCell ref="T43:AH43"/>
    <mergeCell ref="C4:S4"/>
    <mergeCell ref="G7:I7"/>
    <mergeCell ref="T9:AH9"/>
    <mergeCell ref="C10:S10"/>
    <mergeCell ref="C38:S38"/>
    <mergeCell ref="G41:I41"/>
  </mergeCells>
  <pageMargins left="0.7" right="0.7" top="0.48" bottom="0.5" header="0.5" footer="0.5"/>
  <pageSetup paperSize="9" scale="78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8AAC9-619C-4868-9E7E-E10C62166FD6}">
  <sheetPr>
    <tabColor rgb="FF002060"/>
  </sheetPr>
  <dimension ref="A1:AD50"/>
  <sheetViews>
    <sheetView showGridLines="0" zoomScale="65" zoomScaleNormal="65" zoomScaleSheetLayoutView="70" workbookViewId="0">
      <selection activeCell="A4" sqref="A4"/>
    </sheetView>
  </sheetViews>
  <sheetFormatPr defaultRowHeight="22.5" customHeight="1" x14ac:dyDescent="0.65"/>
  <cols>
    <col min="1" max="1" width="61" style="123" customWidth="1"/>
    <col min="2" max="2" width="6.8984375" style="123" customWidth="1"/>
    <col min="3" max="3" width="1.09765625" style="123" customWidth="1"/>
    <col min="4" max="4" width="17.69921875" style="123" customWidth="1"/>
    <col min="5" max="5" width="1.09765625" style="123" customWidth="1"/>
    <col min="6" max="6" width="17.69921875" style="123" customWidth="1"/>
    <col min="7" max="7" width="1.09765625" style="123" customWidth="1"/>
    <col min="8" max="8" width="17.69921875" style="123" customWidth="1"/>
    <col min="9" max="9" width="1.09765625" style="123" customWidth="1"/>
    <col min="10" max="10" width="17.69921875" style="123" customWidth="1"/>
    <col min="11" max="11" width="1.09765625" style="123" customWidth="1"/>
    <col min="12" max="12" width="16.8984375" style="123" hidden="1" customWidth="1"/>
    <col min="13" max="13" width="17.69921875" style="123" customWidth="1"/>
    <col min="14" max="14" width="8.59765625" style="123" customWidth="1"/>
    <col min="15" max="15" width="11.59765625" style="123" bestFit="1" customWidth="1"/>
    <col min="16" max="230" width="8.8984375" style="123"/>
    <col min="231" max="231" width="47.59765625" style="123" customWidth="1"/>
    <col min="232" max="232" width="9.09765625" style="123" customWidth="1"/>
    <col min="233" max="233" width="11.09765625" style="123" customWidth="1"/>
    <col min="234" max="234" width="1.09765625" style="123" customWidth="1"/>
    <col min="235" max="235" width="12" style="123" customWidth="1"/>
    <col min="236" max="236" width="1.09765625" style="123" customWidth="1"/>
    <col min="237" max="237" width="12.8984375" style="123" customWidth="1"/>
    <col min="238" max="238" width="1.09765625" style="123" customWidth="1"/>
    <col min="239" max="239" width="12.8984375" style="123" customWidth="1"/>
    <col min="240" max="240" width="1.09765625" style="123" customWidth="1"/>
    <col min="241" max="241" width="12.8984375" style="123" customWidth="1"/>
    <col min="242" max="242" width="1.09765625" style="123" customWidth="1"/>
    <col min="243" max="243" width="17.09765625" style="123" customWidth="1"/>
    <col min="244" max="244" width="1.09765625" style="123" customWidth="1"/>
    <col min="245" max="245" width="17.09765625" style="123" customWidth="1"/>
    <col min="246" max="246" width="1.09765625" style="123" customWidth="1"/>
    <col min="247" max="247" width="17.09765625" style="123" customWidth="1"/>
    <col min="248" max="248" width="1.09765625" style="123" customWidth="1"/>
    <col min="249" max="249" width="17.09765625" style="123" customWidth="1"/>
    <col min="250" max="250" width="1.09765625" style="123" customWidth="1"/>
    <col min="251" max="251" width="17.59765625" style="123" customWidth="1"/>
    <col min="252" max="252" width="1.09765625" style="123" customWidth="1"/>
    <col min="253" max="253" width="13.3984375" style="123" customWidth="1"/>
    <col min="254" max="254" width="1.09765625" style="123" customWidth="1"/>
    <col min="255" max="255" width="12.69921875" style="123" customWidth="1"/>
    <col min="256" max="256" width="1.09765625" style="123" customWidth="1"/>
    <col min="257" max="257" width="13.59765625" style="123" customWidth="1"/>
    <col min="258" max="258" width="16" style="123" bestFit="1" customWidth="1"/>
    <col min="259" max="259" width="1" style="123" customWidth="1"/>
    <col min="260" max="260" width="14.09765625" style="123" customWidth="1"/>
    <col min="261" max="261" width="1" style="123" customWidth="1"/>
    <col min="262" max="262" width="14.3984375" style="123" customWidth="1"/>
    <col min="263" max="263" width="0.8984375" style="123" customWidth="1"/>
    <col min="264" max="264" width="13.09765625" style="123" customWidth="1"/>
    <col min="265" max="265" width="1" style="123" customWidth="1"/>
    <col min="266" max="266" width="13" style="123" customWidth="1"/>
    <col min="267" max="267" width="1" style="123" customWidth="1"/>
    <col min="268" max="268" width="14.09765625" style="123" bestFit="1" customWidth="1"/>
    <col min="269" max="269" width="0.8984375" style="123" customWidth="1"/>
    <col min="270" max="270" width="14.59765625" style="123" bestFit="1" customWidth="1"/>
    <col min="271" max="486" width="8.8984375" style="123"/>
    <col min="487" max="487" width="47.59765625" style="123" customWidth="1"/>
    <col min="488" max="488" width="9.09765625" style="123" customWidth="1"/>
    <col min="489" max="489" width="11.09765625" style="123" customWidth="1"/>
    <col min="490" max="490" width="1.09765625" style="123" customWidth="1"/>
    <col min="491" max="491" width="12" style="123" customWidth="1"/>
    <col min="492" max="492" width="1.09765625" style="123" customWidth="1"/>
    <col min="493" max="493" width="12.8984375" style="123" customWidth="1"/>
    <col min="494" max="494" width="1.09765625" style="123" customWidth="1"/>
    <col min="495" max="495" width="12.8984375" style="123" customWidth="1"/>
    <col min="496" max="496" width="1.09765625" style="123" customWidth="1"/>
    <col min="497" max="497" width="12.8984375" style="123" customWidth="1"/>
    <col min="498" max="498" width="1.09765625" style="123" customWidth="1"/>
    <col min="499" max="499" width="17.09765625" style="123" customWidth="1"/>
    <col min="500" max="500" width="1.09765625" style="123" customWidth="1"/>
    <col min="501" max="501" width="17.09765625" style="123" customWidth="1"/>
    <col min="502" max="502" width="1.09765625" style="123" customWidth="1"/>
    <col min="503" max="503" width="17.09765625" style="123" customWidth="1"/>
    <col min="504" max="504" width="1.09765625" style="123" customWidth="1"/>
    <col min="505" max="505" width="17.09765625" style="123" customWidth="1"/>
    <col min="506" max="506" width="1.09765625" style="123" customWidth="1"/>
    <col min="507" max="507" width="17.59765625" style="123" customWidth="1"/>
    <col min="508" max="508" width="1.09765625" style="123" customWidth="1"/>
    <col min="509" max="509" width="13.3984375" style="123" customWidth="1"/>
    <col min="510" max="510" width="1.09765625" style="123" customWidth="1"/>
    <col min="511" max="511" width="12.69921875" style="123" customWidth="1"/>
    <col min="512" max="512" width="1.09765625" style="123" customWidth="1"/>
    <col min="513" max="513" width="13.59765625" style="123" customWidth="1"/>
    <col min="514" max="514" width="16" style="123" bestFit="1" customWidth="1"/>
    <col min="515" max="515" width="1" style="123" customWidth="1"/>
    <col min="516" max="516" width="14.09765625" style="123" customWidth="1"/>
    <col min="517" max="517" width="1" style="123" customWidth="1"/>
    <col min="518" max="518" width="14.3984375" style="123" customWidth="1"/>
    <col min="519" max="519" width="0.8984375" style="123" customWidth="1"/>
    <col min="520" max="520" width="13.09765625" style="123" customWidth="1"/>
    <col min="521" max="521" width="1" style="123" customWidth="1"/>
    <col min="522" max="522" width="13" style="123" customWidth="1"/>
    <col min="523" max="523" width="1" style="123" customWidth="1"/>
    <col min="524" max="524" width="14.09765625" style="123" bestFit="1" customWidth="1"/>
    <col min="525" max="525" width="0.8984375" style="123" customWidth="1"/>
    <col min="526" max="526" width="14.59765625" style="123" bestFit="1" customWidth="1"/>
    <col min="527" max="742" width="8.8984375" style="123"/>
    <col min="743" max="743" width="47.59765625" style="123" customWidth="1"/>
    <col min="744" max="744" width="9.09765625" style="123" customWidth="1"/>
    <col min="745" max="745" width="11.09765625" style="123" customWidth="1"/>
    <col min="746" max="746" width="1.09765625" style="123" customWidth="1"/>
    <col min="747" max="747" width="12" style="123" customWidth="1"/>
    <col min="748" max="748" width="1.09765625" style="123" customWidth="1"/>
    <col min="749" max="749" width="12.8984375" style="123" customWidth="1"/>
    <col min="750" max="750" width="1.09765625" style="123" customWidth="1"/>
    <col min="751" max="751" width="12.8984375" style="123" customWidth="1"/>
    <col min="752" max="752" width="1.09765625" style="123" customWidth="1"/>
    <col min="753" max="753" width="12.8984375" style="123" customWidth="1"/>
    <col min="754" max="754" width="1.09765625" style="123" customWidth="1"/>
    <col min="755" max="755" width="17.09765625" style="123" customWidth="1"/>
    <col min="756" max="756" width="1.09765625" style="123" customWidth="1"/>
    <col min="757" max="757" width="17.09765625" style="123" customWidth="1"/>
    <col min="758" max="758" width="1.09765625" style="123" customWidth="1"/>
    <col min="759" max="759" width="17.09765625" style="123" customWidth="1"/>
    <col min="760" max="760" width="1.09765625" style="123" customWidth="1"/>
    <col min="761" max="761" width="17.09765625" style="123" customWidth="1"/>
    <col min="762" max="762" width="1.09765625" style="123" customWidth="1"/>
    <col min="763" max="763" width="17.59765625" style="123" customWidth="1"/>
    <col min="764" max="764" width="1.09765625" style="123" customWidth="1"/>
    <col min="765" max="765" width="13.3984375" style="123" customWidth="1"/>
    <col min="766" max="766" width="1.09765625" style="123" customWidth="1"/>
    <col min="767" max="767" width="12.69921875" style="123" customWidth="1"/>
    <col min="768" max="768" width="1.09765625" style="123" customWidth="1"/>
    <col min="769" max="769" width="13.59765625" style="123" customWidth="1"/>
    <col min="770" max="770" width="16" style="123" bestFit="1" customWidth="1"/>
    <col min="771" max="771" width="1" style="123" customWidth="1"/>
    <col min="772" max="772" width="14.09765625" style="123" customWidth="1"/>
    <col min="773" max="773" width="1" style="123" customWidth="1"/>
    <col min="774" max="774" width="14.3984375" style="123" customWidth="1"/>
    <col min="775" max="775" width="0.8984375" style="123" customWidth="1"/>
    <col min="776" max="776" width="13.09765625" style="123" customWidth="1"/>
    <col min="777" max="777" width="1" style="123" customWidth="1"/>
    <col min="778" max="778" width="13" style="123" customWidth="1"/>
    <col min="779" max="779" width="1" style="123" customWidth="1"/>
    <col min="780" max="780" width="14.09765625" style="123" bestFit="1" customWidth="1"/>
    <col min="781" max="781" width="0.8984375" style="123" customWidth="1"/>
    <col min="782" max="782" width="14.59765625" style="123" bestFit="1" customWidth="1"/>
    <col min="783" max="998" width="8.8984375" style="123"/>
    <col min="999" max="999" width="47.59765625" style="123" customWidth="1"/>
    <col min="1000" max="1000" width="9.09765625" style="123" customWidth="1"/>
    <col min="1001" max="1001" width="11.09765625" style="123" customWidth="1"/>
    <col min="1002" max="1002" width="1.09765625" style="123" customWidth="1"/>
    <col min="1003" max="1003" width="12" style="123" customWidth="1"/>
    <col min="1004" max="1004" width="1.09765625" style="123" customWidth="1"/>
    <col min="1005" max="1005" width="12.8984375" style="123" customWidth="1"/>
    <col min="1006" max="1006" width="1.09765625" style="123" customWidth="1"/>
    <col min="1007" max="1007" width="12.8984375" style="123" customWidth="1"/>
    <col min="1008" max="1008" width="1.09765625" style="123" customWidth="1"/>
    <col min="1009" max="1009" width="12.8984375" style="123" customWidth="1"/>
    <col min="1010" max="1010" width="1.09765625" style="123" customWidth="1"/>
    <col min="1011" max="1011" width="17.09765625" style="123" customWidth="1"/>
    <col min="1012" max="1012" width="1.09765625" style="123" customWidth="1"/>
    <col min="1013" max="1013" width="17.09765625" style="123" customWidth="1"/>
    <col min="1014" max="1014" width="1.09765625" style="123" customWidth="1"/>
    <col min="1015" max="1015" width="17.09765625" style="123" customWidth="1"/>
    <col min="1016" max="1016" width="1.09765625" style="123" customWidth="1"/>
    <col min="1017" max="1017" width="17.09765625" style="123" customWidth="1"/>
    <col min="1018" max="1018" width="1.09765625" style="123" customWidth="1"/>
    <col min="1019" max="1019" width="17.59765625" style="123" customWidth="1"/>
    <col min="1020" max="1020" width="1.09765625" style="123" customWidth="1"/>
    <col min="1021" max="1021" width="13.3984375" style="123" customWidth="1"/>
    <col min="1022" max="1022" width="1.09765625" style="123" customWidth="1"/>
    <col min="1023" max="1023" width="12.69921875" style="123" customWidth="1"/>
    <col min="1024" max="1024" width="1.09765625" style="123" customWidth="1"/>
    <col min="1025" max="1025" width="13.59765625" style="123" customWidth="1"/>
    <col min="1026" max="1026" width="16" style="123" bestFit="1" customWidth="1"/>
    <col min="1027" max="1027" width="1" style="123" customWidth="1"/>
    <col min="1028" max="1028" width="14.09765625" style="123" customWidth="1"/>
    <col min="1029" max="1029" width="1" style="123" customWidth="1"/>
    <col min="1030" max="1030" width="14.3984375" style="123" customWidth="1"/>
    <col min="1031" max="1031" width="0.8984375" style="123" customWidth="1"/>
    <col min="1032" max="1032" width="13.09765625" style="123" customWidth="1"/>
    <col min="1033" max="1033" width="1" style="123" customWidth="1"/>
    <col min="1034" max="1034" width="13" style="123" customWidth="1"/>
    <col min="1035" max="1035" width="1" style="123" customWidth="1"/>
    <col min="1036" max="1036" width="14.09765625" style="123" bestFit="1" customWidth="1"/>
    <col min="1037" max="1037" width="0.8984375" style="123" customWidth="1"/>
    <col min="1038" max="1038" width="14.59765625" style="123" bestFit="1" customWidth="1"/>
    <col min="1039" max="1254" width="8.8984375" style="123"/>
    <col min="1255" max="1255" width="47.59765625" style="123" customWidth="1"/>
    <col min="1256" max="1256" width="9.09765625" style="123" customWidth="1"/>
    <col min="1257" max="1257" width="11.09765625" style="123" customWidth="1"/>
    <col min="1258" max="1258" width="1.09765625" style="123" customWidth="1"/>
    <col min="1259" max="1259" width="12" style="123" customWidth="1"/>
    <col min="1260" max="1260" width="1.09765625" style="123" customWidth="1"/>
    <col min="1261" max="1261" width="12.8984375" style="123" customWidth="1"/>
    <col min="1262" max="1262" width="1.09765625" style="123" customWidth="1"/>
    <col min="1263" max="1263" width="12.8984375" style="123" customWidth="1"/>
    <col min="1264" max="1264" width="1.09765625" style="123" customWidth="1"/>
    <col min="1265" max="1265" width="12.8984375" style="123" customWidth="1"/>
    <col min="1266" max="1266" width="1.09765625" style="123" customWidth="1"/>
    <col min="1267" max="1267" width="17.09765625" style="123" customWidth="1"/>
    <col min="1268" max="1268" width="1.09765625" style="123" customWidth="1"/>
    <col min="1269" max="1269" width="17.09765625" style="123" customWidth="1"/>
    <col min="1270" max="1270" width="1.09765625" style="123" customWidth="1"/>
    <col min="1271" max="1271" width="17.09765625" style="123" customWidth="1"/>
    <col min="1272" max="1272" width="1.09765625" style="123" customWidth="1"/>
    <col min="1273" max="1273" width="17.09765625" style="123" customWidth="1"/>
    <col min="1274" max="1274" width="1.09765625" style="123" customWidth="1"/>
    <col min="1275" max="1275" width="17.59765625" style="123" customWidth="1"/>
    <col min="1276" max="1276" width="1.09765625" style="123" customWidth="1"/>
    <col min="1277" max="1277" width="13.3984375" style="123" customWidth="1"/>
    <col min="1278" max="1278" width="1.09765625" style="123" customWidth="1"/>
    <col min="1279" max="1279" width="12.69921875" style="123" customWidth="1"/>
    <col min="1280" max="1280" width="1.09765625" style="123" customWidth="1"/>
    <col min="1281" max="1281" width="13.59765625" style="123" customWidth="1"/>
    <col min="1282" max="1282" width="16" style="123" bestFit="1" customWidth="1"/>
    <col min="1283" max="1283" width="1" style="123" customWidth="1"/>
    <col min="1284" max="1284" width="14.09765625" style="123" customWidth="1"/>
    <col min="1285" max="1285" width="1" style="123" customWidth="1"/>
    <col min="1286" max="1286" width="14.3984375" style="123" customWidth="1"/>
    <col min="1287" max="1287" width="0.8984375" style="123" customWidth="1"/>
    <col min="1288" max="1288" width="13.09765625" style="123" customWidth="1"/>
    <col min="1289" max="1289" width="1" style="123" customWidth="1"/>
    <col min="1290" max="1290" width="13" style="123" customWidth="1"/>
    <col min="1291" max="1291" width="1" style="123" customWidth="1"/>
    <col min="1292" max="1292" width="14.09765625" style="123" bestFit="1" customWidth="1"/>
    <col min="1293" max="1293" width="0.8984375" style="123" customWidth="1"/>
    <col min="1294" max="1294" width="14.59765625" style="123" bestFit="1" customWidth="1"/>
    <col min="1295" max="1510" width="8.8984375" style="123"/>
    <col min="1511" max="1511" width="47.59765625" style="123" customWidth="1"/>
    <col min="1512" max="1512" width="9.09765625" style="123" customWidth="1"/>
    <col min="1513" max="1513" width="11.09765625" style="123" customWidth="1"/>
    <col min="1514" max="1514" width="1.09765625" style="123" customWidth="1"/>
    <col min="1515" max="1515" width="12" style="123" customWidth="1"/>
    <col min="1516" max="1516" width="1.09765625" style="123" customWidth="1"/>
    <col min="1517" max="1517" width="12.8984375" style="123" customWidth="1"/>
    <col min="1518" max="1518" width="1.09765625" style="123" customWidth="1"/>
    <col min="1519" max="1519" width="12.8984375" style="123" customWidth="1"/>
    <col min="1520" max="1520" width="1.09765625" style="123" customWidth="1"/>
    <col min="1521" max="1521" width="12.8984375" style="123" customWidth="1"/>
    <col min="1522" max="1522" width="1.09765625" style="123" customWidth="1"/>
    <col min="1523" max="1523" width="17.09765625" style="123" customWidth="1"/>
    <col min="1524" max="1524" width="1.09765625" style="123" customWidth="1"/>
    <col min="1525" max="1525" width="17.09765625" style="123" customWidth="1"/>
    <col min="1526" max="1526" width="1.09765625" style="123" customWidth="1"/>
    <col min="1527" max="1527" width="17.09765625" style="123" customWidth="1"/>
    <col min="1528" max="1528" width="1.09765625" style="123" customWidth="1"/>
    <col min="1529" max="1529" width="17.09765625" style="123" customWidth="1"/>
    <col min="1530" max="1530" width="1.09765625" style="123" customWidth="1"/>
    <col min="1531" max="1531" width="17.59765625" style="123" customWidth="1"/>
    <col min="1532" max="1532" width="1.09765625" style="123" customWidth="1"/>
    <col min="1533" max="1533" width="13.3984375" style="123" customWidth="1"/>
    <col min="1534" max="1534" width="1.09765625" style="123" customWidth="1"/>
    <col min="1535" max="1535" width="12.69921875" style="123" customWidth="1"/>
    <col min="1536" max="1536" width="1.09765625" style="123" customWidth="1"/>
    <col min="1537" max="1537" width="13.59765625" style="123" customWidth="1"/>
    <col min="1538" max="1538" width="16" style="123" bestFit="1" customWidth="1"/>
    <col min="1539" max="1539" width="1" style="123" customWidth="1"/>
    <col min="1540" max="1540" width="14.09765625" style="123" customWidth="1"/>
    <col min="1541" max="1541" width="1" style="123" customWidth="1"/>
    <col min="1542" max="1542" width="14.3984375" style="123" customWidth="1"/>
    <col min="1543" max="1543" width="0.8984375" style="123" customWidth="1"/>
    <col min="1544" max="1544" width="13.09765625" style="123" customWidth="1"/>
    <col min="1545" max="1545" width="1" style="123" customWidth="1"/>
    <col min="1546" max="1546" width="13" style="123" customWidth="1"/>
    <col min="1547" max="1547" width="1" style="123" customWidth="1"/>
    <col min="1548" max="1548" width="14.09765625" style="123" bestFit="1" customWidth="1"/>
    <col min="1549" max="1549" width="0.8984375" style="123" customWidth="1"/>
    <col min="1550" max="1550" width="14.59765625" style="123" bestFit="1" customWidth="1"/>
    <col min="1551" max="1766" width="8.8984375" style="123"/>
    <col min="1767" max="1767" width="47.59765625" style="123" customWidth="1"/>
    <col min="1768" max="1768" width="9.09765625" style="123" customWidth="1"/>
    <col min="1769" max="1769" width="11.09765625" style="123" customWidth="1"/>
    <col min="1770" max="1770" width="1.09765625" style="123" customWidth="1"/>
    <col min="1771" max="1771" width="12" style="123" customWidth="1"/>
    <col min="1772" max="1772" width="1.09765625" style="123" customWidth="1"/>
    <col min="1773" max="1773" width="12.8984375" style="123" customWidth="1"/>
    <col min="1774" max="1774" width="1.09765625" style="123" customWidth="1"/>
    <col min="1775" max="1775" width="12.8984375" style="123" customWidth="1"/>
    <col min="1776" max="1776" width="1.09765625" style="123" customWidth="1"/>
    <col min="1777" max="1777" width="12.8984375" style="123" customWidth="1"/>
    <col min="1778" max="1778" width="1.09765625" style="123" customWidth="1"/>
    <col min="1779" max="1779" width="17.09765625" style="123" customWidth="1"/>
    <col min="1780" max="1780" width="1.09765625" style="123" customWidth="1"/>
    <col min="1781" max="1781" width="17.09765625" style="123" customWidth="1"/>
    <col min="1782" max="1782" width="1.09765625" style="123" customWidth="1"/>
    <col min="1783" max="1783" width="17.09765625" style="123" customWidth="1"/>
    <col min="1784" max="1784" width="1.09765625" style="123" customWidth="1"/>
    <col min="1785" max="1785" width="17.09765625" style="123" customWidth="1"/>
    <col min="1786" max="1786" width="1.09765625" style="123" customWidth="1"/>
    <col min="1787" max="1787" width="17.59765625" style="123" customWidth="1"/>
    <col min="1788" max="1788" width="1.09765625" style="123" customWidth="1"/>
    <col min="1789" max="1789" width="13.3984375" style="123" customWidth="1"/>
    <col min="1790" max="1790" width="1.09765625" style="123" customWidth="1"/>
    <col min="1791" max="1791" width="12.69921875" style="123" customWidth="1"/>
    <col min="1792" max="1792" width="1.09765625" style="123" customWidth="1"/>
    <col min="1793" max="1793" width="13.59765625" style="123" customWidth="1"/>
    <col min="1794" max="1794" width="16" style="123" bestFit="1" customWidth="1"/>
    <col min="1795" max="1795" width="1" style="123" customWidth="1"/>
    <col min="1796" max="1796" width="14.09765625" style="123" customWidth="1"/>
    <col min="1797" max="1797" width="1" style="123" customWidth="1"/>
    <col min="1798" max="1798" width="14.3984375" style="123" customWidth="1"/>
    <col min="1799" max="1799" width="0.8984375" style="123" customWidth="1"/>
    <col min="1800" max="1800" width="13.09765625" style="123" customWidth="1"/>
    <col min="1801" max="1801" width="1" style="123" customWidth="1"/>
    <col min="1802" max="1802" width="13" style="123" customWidth="1"/>
    <col min="1803" max="1803" width="1" style="123" customWidth="1"/>
    <col min="1804" max="1804" width="14.09765625" style="123" bestFit="1" customWidth="1"/>
    <col min="1805" max="1805" width="0.8984375" style="123" customWidth="1"/>
    <col min="1806" max="1806" width="14.59765625" style="123" bestFit="1" customWidth="1"/>
    <col min="1807" max="2022" width="8.8984375" style="123"/>
    <col min="2023" max="2023" width="47.59765625" style="123" customWidth="1"/>
    <col min="2024" max="2024" width="9.09765625" style="123" customWidth="1"/>
    <col min="2025" max="2025" width="11.09765625" style="123" customWidth="1"/>
    <col min="2026" max="2026" width="1.09765625" style="123" customWidth="1"/>
    <col min="2027" max="2027" width="12" style="123" customWidth="1"/>
    <col min="2028" max="2028" width="1.09765625" style="123" customWidth="1"/>
    <col min="2029" max="2029" width="12.8984375" style="123" customWidth="1"/>
    <col min="2030" max="2030" width="1.09765625" style="123" customWidth="1"/>
    <col min="2031" max="2031" width="12.8984375" style="123" customWidth="1"/>
    <col min="2032" max="2032" width="1.09765625" style="123" customWidth="1"/>
    <col min="2033" max="2033" width="12.8984375" style="123" customWidth="1"/>
    <col min="2034" max="2034" width="1.09765625" style="123" customWidth="1"/>
    <col min="2035" max="2035" width="17.09765625" style="123" customWidth="1"/>
    <col min="2036" max="2036" width="1.09765625" style="123" customWidth="1"/>
    <col min="2037" max="2037" width="17.09765625" style="123" customWidth="1"/>
    <col min="2038" max="2038" width="1.09765625" style="123" customWidth="1"/>
    <col min="2039" max="2039" width="17.09765625" style="123" customWidth="1"/>
    <col min="2040" max="2040" width="1.09765625" style="123" customWidth="1"/>
    <col min="2041" max="2041" width="17.09765625" style="123" customWidth="1"/>
    <col min="2042" max="2042" width="1.09765625" style="123" customWidth="1"/>
    <col min="2043" max="2043" width="17.59765625" style="123" customWidth="1"/>
    <col min="2044" max="2044" width="1.09765625" style="123" customWidth="1"/>
    <col min="2045" max="2045" width="13.3984375" style="123" customWidth="1"/>
    <col min="2046" max="2046" width="1.09765625" style="123" customWidth="1"/>
    <col min="2047" max="2047" width="12.69921875" style="123" customWidth="1"/>
    <col min="2048" max="2048" width="1.09765625" style="123" customWidth="1"/>
    <col min="2049" max="2049" width="13.59765625" style="123" customWidth="1"/>
    <col min="2050" max="2050" width="16" style="123" bestFit="1" customWidth="1"/>
    <col min="2051" max="2051" width="1" style="123" customWidth="1"/>
    <col min="2052" max="2052" width="14.09765625" style="123" customWidth="1"/>
    <col min="2053" max="2053" width="1" style="123" customWidth="1"/>
    <col min="2054" max="2054" width="14.3984375" style="123" customWidth="1"/>
    <col min="2055" max="2055" width="0.8984375" style="123" customWidth="1"/>
    <col min="2056" max="2056" width="13.09765625" style="123" customWidth="1"/>
    <col min="2057" max="2057" width="1" style="123" customWidth="1"/>
    <col min="2058" max="2058" width="13" style="123" customWidth="1"/>
    <col min="2059" max="2059" width="1" style="123" customWidth="1"/>
    <col min="2060" max="2060" width="14.09765625" style="123" bestFit="1" customWidth="1"/>
    <col min="2061" max="2061" width="0.8984375" style="123" customWidth="1"/>
    <col min="2062" max="2062" width="14.59765625" style="123" bestFit="1" customWidth="1"/>
    <col min="2063" max="2278" width="8.8984375" style="123"/>
    <col min="2279" max="2279" width="47.59765625" style="123" customWidth="1"/>
    <col min="2280" max="2280" width="9.09765625" style="123" customWidth="1"/>
    <col min="2281" max="2281" width="11.09765625" style="123" customWidth="1"/>
    <col min="2282" max="2282" width="1.09765625" style="123" customWidth="1"/>
    <col min="2283" max="2283" width="12" style="123" customWidth="1"/>
    <col min="2284" max="2284" width="1.09765625" style="123" customWidth="1"/>
    <col min="2285" max="2285" width="12.8984375" style="123" customWidth="1"/>
    <col min="2286" max="2286" width="1.09765625" style="123" customWidth="1"/>
    <col min="2287" max="2287" width="12.8984375" style="123" customWidth="1"/>
    <col min="2288" max="2288" width="1.09765625" style="123" customWidth="1"/>
    <col min="2289" max="2289" width="12.8984375" style="123" customWidth="1"/>
    <col min="2290" max="2290" width="1.09765625" style="123" customWidth="1"/>
    <col min="2291" max="2291" width="17.09765625" style="123" customWidth="1"/>
    <col min="2292" max="2292" width="1.09765625" style="123" customWidth="1"/>
    <col min="2293" max="2293" width="17.09765625" style="123" customWidth="1"/>
    <col min="2294" max="2294" width="1.09765625" style="123" customWidth="1"/>
    <col min="2295" max="2295" width="17.09765625" style="123" customWidth="1"/>
    <col min="2296" max="2296" width="1.09765625" style="123" customWidth="1"/>
    <col min="2297" max="2297" width="17.09765625" style="123" customWidth="1"/>
    <col min="2298" max="2298" width="1.09765625" style="123" customWidth="1"/>
    <col min="2299" max="2299" width="17.59765625" style="123" customWidth="1"/>
    <col min="2300" max="2300" width="1.09765625" style="123" customWidth="1"/>
    <col min="2301" max="2301" width="13.3984375" style="123" customWidth="1"/>
    <col min="2302" max="2302" width="1.09765625" style="123" customWidth="1"/>
    <col min="2303" max="2303" width="12.69921875" style="123" customWidth="1"/>
    <col min="2304" max="2304" width="1.09765625" style="123" customWidth="1"/>
    <col min="2305" max="2305" width="13.59765625" style="123" customWidth="1"/>
    <col min="2306" max="2306" width="16" style="123" bestFit="1" customWidth="1"/>
    <col min="2307" max="2307" width="1" style="123" customWidth="1"/>
    <col min="2308" max="2308" width="14.09765625" style="123" customWidth="1"/>
    <col min="2309" max="2309" width="1" style="123" customWidth="1"/>
    <col min="2310" max="2310" width="14.3984375" style="123" customWidth="1"/>
    <col min="2311" max="2311" width="0.8984375" style="123" customWidth="1"/>
    <col min="2312" max="2312" width="13.09765625" style="123" customWidth="1"/>
    <col min="2313" max="2313" width="1" style="123" customWidth="1"/>
    <col min="2314" max="2314" width="13" style="123" customWidth="1"/>
    <col min="2315" max="2315" width="1" style="123" customWidth="1"/>
    <col min="2316" max="2316" width="14.09765625" style="123" bestFit="1" customWidth="1"/>
    <col min="2317" max="2317" width="0.8984375" style="123" customWidth="1"/>
    <col min="2318" max="2318" width="14.59765625" style="123" bestFit="1" customWidth="1"/>
    <col min="2319" max="2534" width="8.8984375" style="123"/>
    <col min="2535" max="2535" width="47.59765625" style="123" customWidth="1"/>
    <col min="2536" max="2536" width="9.09765625" style="123" customWidth="1"/>
    <col min="2537" max="2537" width="11.09765625" style="123" customWidth="1"/>
    <col min="2538" max="2538" width="1.09765625" style="123" customWidth="1"/>
    <col min="2539" max="2539" width="12" style="123" customWidth="1"/>
    <col min="2540" max="2540" width="1.09765625" style="123" customWidth="1"/>
    <col min="2541" max="2541" width="12.8984375" style="123" customWidth="1"/>
    <col min="2542" max="2542" width="1.09765625" style="123" customWidth="1"/>
    <col min="2543" max="2543" width="12.8984375" style="123" customWidth="1"/>
    <col min="2544" max="2544" width="1.09765625" style="123" customWidth="1"/>
    <col min="2545" max="2545" width="12.8984375" style="123" customWidth="1"/>
    <col min="2546" max="2546" width="1.09765625" style="123" customWidth="1"/>
    <col min="2547" max="2547" width="17.09765625" style="123" customWidth="1"/>
    <col min="2548" max="2548" width="1.09765625" style="123" customWidth="1"/>
    <col min="2549" max="2549" width="17.09765625" style="123" customWidth="1"/>
    <col min="2550" max="2550" width="1.09765625" style="123" customWidth="1"/>
    <col min="2551" max="2551" width="17.09765625" style="123" customWidth="1"/>
    <col min="2552" max="2552" width="1.09765625" style="123" customWidth="1"/>
    <col min="2553" max="2553" width="17.09765625" style="123" customWidth="1"/>
    <col min="2554" max="2554" width="1.09765625" style="123" customWidth="1"/>
    <col min="2555" max="2555" width="17.59765625" style="123" customWidth="1"/>
    <col min="2556" max="2556" width="1.09765625" style="123" customWidth="1"/>
    <col min="2557" max="2557" width="13.3984375" style="123" customWidth="1"/>
    <col min="2558" max="2558" width="1.09765625" style="123" customWidth="1"/>
    <col min="2559" max="2559" width="12.69921875" style="123" customWidth="1"/>
    <col min="2560" max="2560" width="1.09765625" style="123" customWidth="1"/>
    <col min="2561" max="2561" width="13.59765625" style="123" customWidth="1"/>
    <col min="2562" max="2562" width="16" style="123" bestFit="1" customWidth="1"/>
    <col min="2563" max="2563" width="1" style="123" customWidth="1"/>
    <col min="2564" max="2564" width="14.09765625" style="123" customWidth="1"/>
    <col min="2565" max="2565" width="1" style="123" customWidth="1"/>
    <col min="2566" max="2566" width="14.3984375" style="123" customWidth="1"/>
    <col min="2567" max="2567" width="0.8984375" style="123" customWidth="1"/>
    <col min="2568" max="2568" width="13.09765625" style="123" customWidth="1"/>
    <col min="2569" max="2569" width="1" style="123" customWidth="1"/>
    <col min="2570" max="2570" width="13" style="123" customWidth="1"/>
    <col min="2571" max="2571" width="1" style="123" customWidth="1"/>
    <col min="2572" max="2572" width="14.09765625" style="123" bestFit="1" customWidth="1"/>
    <col min="2573" max="2573" width="0.8984375" style="123" customWidth="1"/>
    <col min="2574" max="2574" width="14.59765625" style="123" bestFit="1" customWidth="1"/>
    <col min="2575" max="2790" width="8.8984375" style="123"/>
    <col min="2791" max="2791" width="47.59765625" style="123" customWidth="1"/>
    <col min="2792" max="2792" width="9.09765625" style="123" customWidth="1"/>
    <col min="2793" max="2793" width="11.09765625" style="123" customWidth="1"/>
    <col min="2794" max="2794" width="1.09765625" style="123" customWidth="1"/>
    <col min="2795" max="2795" width="12" style="123" customWidth="1"/>
    <col min="2796" max="2796" width="1.09765625" style="123" customWidth="1"/>
    <col min="2797" max="2797" width="12.8984375" style="123" customWidth="1"/>
    <col min="2798" max="2798" width="1.09765625" style="123" customWidth="1"/>
    <col min="2799" max="2799" width="12.8984375" style="123" customWidth="1"/>
    <col min="2800" max="2800" width="1.09765625" style="123" customWidth="1"/>
    <col min="2801" max="2801" width="12.8984375" style="123" customWidth="1"/>
    <col min="2802" max="2802" width="1.09765625" style="123" customWidth="1"/>
    <col min="2803" max="2803" width="17.09765625" style="123" customWidth="1"/>
    <col min="2804" max="2804" width="1.09765625" style="123" customWidth="1"/>
    <col min="2805" max="2805" width="17.09765625" style="123" customWidth="1"/>
    <col min="2806" max="2806" width="1.09765625" style="123" customWidth="1"/>
    <col min="2807" max="2807" width="17.09765625" style="123" customWidth="1"/>
    <col min="2808" max="2808" width="1.09765625" style="123" customWidth="1"/>
    <col min="2809" max="2809" width="17.09765625" style="123" customWidth="1"/>
    <col min="2810" max="2810" width="1.09765625" style="123" customWidth="1"/>
    <col min="2811" max="2811" width="17.59765625" style="123" customWidth="1"/>
    <col min="2812" max="2812" width="1.09765625" style="123" customWidth="1"/>
    <col min="2813" max="2813" width="13.3984375" style="123" customWidth="1"/>
    <col min="2814" max="2814" width="1.09765625" style="123" customWidth="1"/>
    <col min="2815" max="2815" width="12.69921875" style="123" customWidth="1"/>
    <col min="2816" max="2816" width="1.09765625" style="123" customWidth="1"/>
    <col min="2817" max="2817" width="13.59765625" style="123" customWidth="1"/>
    <col min="2818" max="2818" width="16" style="123" bestFit="1" customWidth="1"/>
    <col min="2819" max="2819" width="1" style="123" customWidth="1"/>
    <col min="2820" max="2820" width="14.09765625" style="123" customWidth="1"/>
    <col min="2821" max="2821" width="1" style="123" customWidth="1"/>
    <col min="2822" max="2822" width="14.3984375" style="123" customWidth="1"/>
    <col min="2823" max="2823" width="0.8984375" style="123" customWidth="1"/>
    <col min="2824" max="2824" width="13.09765625" style="123" customWidth="1"/>
    <col min="2825" max="2825" width="1" style="123" customWidth="1"/>
    <col min="2826" max="2826" width="13" style="123" customWidth="1"/>
    <col min="2827" max="2827" width="1" style="123" customWidth="1"/>
    <col min="2828" max="2828" width="14.09765625" style="123" bestFit="1" customWidth="1"/>
    <col min="2829" max="2829" width="0.8984375" style="123" customWidth="1"/>
    <col min="2830" max="2830" width="14.59765625" style="123" bestFit="1" customWidth="1"/>
    <col min="2831" max="3046" width="8.8984375" style="123"/>
    <col min="3047" max="3047" width="47.59765625" style="123" customWidth="1"/>
    <col min="3048" max="3048" width="9.09765625" style="123" customWidth="1"/>
    <col min="3049" max="3049" width="11.09765625" style="123" customWidth="1"/>
    <col min="3050" max="3050" width="1.09765625" style="123" customWidth="1"/>
    <col min="3051" max="3051" width="12" style="123" customWidth="1"/>
    <col min="3052" max="3052" width="1.09765625" style="123" customWidth="1"/>
    <col min="3053" max="3053" width="12.8984375" style="123" customWidth="1"/>
    <col min="3054" max="3054" width="1.09765625" style="123" customWidth="1"/>
    <col min="3055" max="3055" width="12.8984375" style="123" customWidth="1"/>
    <col min="3056" max="3056" width="1.09765625" style="123" customWidth="1"/>
    <col min="3057" max="3057" width="12.8984375" style="123" customWidth="1"/>
    <col min="3058" max="3058" width="1.09765625" style="123" customWidth="1"/>
    <col min="3059" max="3059" width="17.09765625" style="123" customWidth="1"/>
    <col min="3060" max="3060" width="1.09765625" style="123" customWidth="1"/>
    <col min="3061" max="3061" width="17.09765625" style="123" customWidth="1"/>
    <col min="3062" max="3062" width="1.09765625" style="123" customWidth="1"/>
    <col min="3063" max="3063" width="17.09765625" style="123" customWidth="1"/>
    <col min="3064" max="3064" width="1.09765625" style="123" customWidth="1"/>
    <col min="3065" max="3065" width="17.09765625" style="123" customWidth="1"/>
    <col min="3066" max="3066" width="1.09765625" style="123" customWidth="1"/>
    <col min="3067" max="3067" width="17.59765625" style="123" customWidth="1"/>
    <col min="3068" max="3068" width="1.09765625" style="123" customWidth="1"/>
    <col min="3069" max="3069" width="13.3984375" style="123" customWidth="1"/>
    <col min="3070" max="3070" width="1.09765625" style="123" customWidth="1"/>
    <col min="3071" max="3071" width="12.69921875" style="123" customWidth="1"/>
    <col min="3072" max="3072" width="1.09765625" style="123" customWidth="1"/>
    <col min="3073" max="3073" width="13.59765625" style="123" customWidth="1"/>
    <col min="3074" max="3074" width="16" style="123" bestFit="1" customWidth="1"/>
    <col min="3075" max="3075" width="1" style="123" customWidth="1"/>
    <col min="3076" max="3076" width="14.09765625" style="123" customWidth="1"/>
    <col min="3077" max="3077" width="1" style="123" customWidth="1"/>
    <col min="3078" max="3078" width="14.3984375" style="123" customWidth="1"/>
    <col min="3079" max="3079" width="0.8984375" style="123" customWidth="1"/>
    <col min="3080" max="3080" width="13.09765625" style="123" customWidth="1"/>
    <col min="3081" max="3081" width="1" style="123" customWidth="1"/>
    <col min="3082" max="3082" width="13" style="123" customWidth="1"/>
    <col min="3083" max="3083" width="1" style="123" customWidth="1"/>
    <col min="3084" max="3084" width="14.09765625" style="123" bestFit="1" customWidth="1"/>
    <col min="3085" max="3085" width="0.8984375" style="123" customWidth="1"/>
    <col min="3086" max="3086" width="14.59765625" style="123" bestFit="1" customWidth="1"/>
    <col min="3087" max="3302" width="8.8984375" style="123"/>
    <col min="3303" max="3303" width="47.59765625" style="123" customWidth="1"/>
    <col min="3304" max="3304" width="9.09765625" style="123" customWidth="1"/>
    <col min="3305" max="3305" width="11.09765625" style="123" customWidth="1"/>
    <col min="3306" max="3306" width="1.09765625" style="123" customWidth="1"/>
    <col min="3307" max="3307" width="12" style="123" customWidth="1"/>
    <col min="3308" max="3308" width="1.09765625" style="123" customWidth="1"/>
    <col min="3309" max="3309" width="12.8984375" style="123" customWidth="1"/>
    <col min="3310" max="3310" width="1.09765625" style="123" customWidth="1"/>
    <col min="3311" max="3311" width="12.8984375" style="123" customWidth="1"/>
    <col min="3312" max="3312" width="1.09765625" style="123" customWidth="1"/>
    <col min="3313" max="3313" width="12.8984375" style="123" customWidth="1"/>
    <col min="3314" max="3314" width="1.09765625" style="123" customWidth="1"/>
    <col min="3315" max="3315" width="17.09765625" style="123" customWidth="1"/>
    <col min="3316" max="3316" width="1.09765625" style="123" customWidth="1"/>
    <col min="3317" max="3317" width="17.09765625" style="123" customWidth="1"/>
    <col min="3318" max="3318" width="1.09765625" style="123" customWidth="1"/>
    <col min="3319" max="3319" width="17.09765625" style="123" customWidth="1"/>
    <col min="3320" max="3320" width="1.09765625" style="123" customWidth="1"/>
    <col min="3321" max="3321" width="17.09765625" style="123" customWidth="1"/>
    <col min="3322" max="3322" width="1.09765625" style="123" customWidth="1"/>
    <col min="3323" max="3323" width="17.59765625" style="123" customWidth="1"/>
    <col min="3324" max="3324" width="1.09765625" style="123" customWidth="1"/>
    <col min="3325" max="3325" width="13.3984375" style="123" customWidth="1"/>
    <col min="3326" max="3326" width="1.09765625" style="123" customWidth="1"/>
    <col min="3327" max="3327" width="12.69921875" style="123" customWidth="1"/>
    <col min="3328" max="3328" width="1.09765625" style="123" customWidth="1"/>
    <col min="3329" max="3329" width="13.59765625" style="123" customWidth="1"/>
    <col min="3330" max="3330" width="16" style="123" bestFit="1" customWidth="1"/>
    <col min="3331" max="3331" width="1" style="123" customWidth="1"/>
    <col min="3332" max="3332" width="14.09765625" style="123" customWidth="1"/>
    <col min="3333" max="3333" width="1" style="123" customWidth="1"/>
    <col min="3334" max="3334" width="14.3984375" style="123" customWidth="1"/>
    <col min="3335" max="3335" width="0.8984375" style="123" customWidth="1"/>
    <col min="3336" max="3336" width="13.09765625" style="123" customWidth="1"/>
    <col min="3337" max="3337" width="1" style="123" customWidth="1"/>
    <col min="3338" max="3338" width="13" style="123" customWidth="1"/>
    <col min="3339" max="3339" width="1" style="123" customWidth="1"/>
    <col min="3340" max="3340" width="14.09765625" style="123" bestFit="1" customWidth="1"/>
    <col min="3341" max="3341" width="0.8984375" style="123" customWidth="1"/>
    <col min="3342" max="3342" width="14.59765625" style="123" bestFit="1" customWidth="1"/>
    <col min="3343" max="3558" width="8.8984375" style="123"/>
    <col min="3559" max="3559" width="47.59765625" style="123" customWidth="1"/>
    <col min="3560" max="3560" width="9.09765625" style="123" customWidth="1"/>
    <col min="3561" max="3561" width="11.09765625" style="123" customWidth="1"/>
    <col min="3562" max="3562" width="1.09765625" style="123" customWidth="1"/>
    <col min="3563" max="3563" width="12" style="123" customWidth="1"/>
    <col min="3564" max="3564" width="1.09765625" style="123" customWidth="1"/>
    <col min="3565" max="3565" width="12.8984375" style="123" customWidth="1"/>
    <col min="3566" max="3566" width="1.09765625" style="123" customWidth="1"/>
    <col min="3567" max="3567" width="12.8984375" style="123" customWidth="1"/>
    <col min="3568" max="3568" width="1.09765625" style="123" customWidth="1"/>
    <col min="3569" max="3569" width="12.8984375" style="123" customWidth="1"/>
    <col min="3570" max="3570" width="1.09765625" style="123" customWidth="1"/>
    <col min="3571" max="3571" width="17.09765625" style="123" customWidth="1"/>
    <col min="3572" max="3572" width="1.09765625" style="123" customWidth="1"/>
    <col min="3573" max="3573" width="17.09765625" style="123" customWidth="1"/>
    <col min="3574" max="3574" width="1.09765625" style="123" customWidth="1"/>
    <col min="3575" max="3575" width="17.09765625" style="123" customWidth="1"/>
    <col min="3576" max="3576" width="1.09765625" style="123" customWidth="1"/>
    <col min="3577" max="3577" width="17.09765625" style="123" customWidth="1"/>
    <col min="3578" max="3578" width="1.09765625" style="123" customWidth="1"/>
    <col min="3579" max="3579" width="17.59765625" style="123" customWidth="1"/>
    <col min="3580" max="3580" width="1.09765625" style="123" customWidth="1"/>
    <col min="3581" max="3581" width="13.3984375" style="123" customWidth="1"/>
    <col min="3582" max="3582" width="1.09765625" style="123" customWidth="1"/>
    <col min="3583" max="3583" width="12.69921875" style="123" customWidth="1"/>
    <col min="3584" max="3584" width="1.09765625" style="123" customWidth="1"/>
    <col min="3585" max="3585" width="13.59765625" style="123" customWidth="1"/>
    <col min="3586" max="3586" width="16" style="123" bestFit="1" customWidth="1"/>
    <col min="3587" max="3587" width="1" style="123" customWidth="1"/>
    <col min="3588" max="3588" width="14.09765625" style="123" customWidth="1"/>
    <col min="3589" max="3589" width="1" style="123" customWidth="1"/>
    <col min="3590" max="3590" width="14.3984375" style="123" customWidth="1"/>
    <col min="3591" max="3591" width="0.8984375" style="123" customWidth="1"/>
    <col min="3592" max="3592" width="13.09765625" style="123" customWidth="1"/>
    <col min="3593" max="3593" width="1" style="123" customWidth="1"/>
    <col min="3594" max="3594" width="13" style="123" customWidth="1"/>
    <col min="3595" max="3595" width="1" style="123" customWidth="1"/>
    <col min="3596" max="3596" width="14.09765625" style="123" bestFit="1" customWidth="1"/>
    <col min="3597" max="3597" width="0.8984375" style="123" customWidth="1"/>
    <col min="3598" max="3598" width="14.59765625" style="123" bestFit="1" customWidth="1"/>
    <col min="3599" max="3814" width="8.8984375" style="123"/>
    <col min="3815" max="3815" width="47.59765625" style="123" customWidth="1"/>
    <col min="3816" max="3816" width="9.09765625" style="123" customWidth="1"/>
    <col min="3817" max="3817" width="11.09765625" style="123" customWidth="1"/>
    <col min="3818" max="3818" width="1.09765625" style="123" customWidth="1"/>
    <col min="3819" max="3819" width="12" style="123" customWidth="1"/>
    <col min="3820" max="3820" width="1.09765625" style="123" customWidth="1"/>
    <col min="3821" max="3821" width="12.8984375" style="123" customWidth="1"/>
    <col min="3822" max="3822" width="1.09765625" style="123" customWidth="1"/>
    <col min="3823" max="3823" width="12.8984375" style="123" customWidth="1"/>
    <col min="3824" max="3824" width="1.09765625" style="123" customWidth="1"/>
    <col min="3825" max="3825" width="12.8984375" style="123" customWidth="1"/>
    <col min="3826" max="3826" width="1.09765625" style="123" customWidth="1"/>
    <col min="3827" max="3827" width="17.09765625" style="123" customWidth="1"/>
    <col min="3828" max="3828" width="1.09765625" style="123" customWidth="1"/>
    <col min="3829" max="3829" width="17.09765625" style="123" customWidth="1"/>
    <col min="3830" max="3830" width="1.09765625" style="123" customWidth="1"/>
    <col min="3831" max="3831" width="17.09765625" style="123" customWidth="1"/>
    <col min="3832" max="3832" width="1.09765625" style="123" customWidth="1"/>
    <col min="3833" max="3833" width="17.09765625" style="123" customWidth="1"/>
    <col min="3834" max="3834" width="1.09765625" style="123" customWidth="1"/>
    <col min="3835" max="3835" width="17.59765625" style="123" customWidth="1"/>
    <col min="3836" max="3836" width="1.09765625" style="123" customWidth="1"/>
    <col min="3837" max="3837" width="13.3984375" style="123" customWidth="1"/>
    <col min="3838" max="3838" width="1.09765625" style="123" customWidth="1"/>
    <col min="3839" max="3839" width="12.69921875" style="123" customWidth="1"/>
    <col min="3840" max="3840" width="1.09765625" style="123" customWidth="1"/>
    <col min="3841" max="3841" width="13.59765625" style="123" customWidth="1"/>
    <col min="3842" max="3842" width="16" style="123" bestFit="1" customWidth="1"/>
    <col min="3843" max="3843" width="1" style="123" customWidth="1"/>
    <col min="3844" max="3844" width="14.09765625" style="123" customWidth="1"/>
    <col min="3845" max="3845" width="1" style="123" customWidth="1"/>
    <col min="3846" max="3846" width="14.3984375" style="123" customWidth="1"/>
    <col min="3847" max="3847" width="0.8984375" style="123" customWidth="1"/>
    <col min="3848" max="3848" width="13.09765625" style="123" customWidth="1"/>
    <col min="3849" max="3849" width="1" style="123" customWidth="1"/>
    <col min="3850" max="3850" width="13" style="123" customWidth="1"/>
    <col min="3851" max="3851" width="1" style="123" customWidth="1"/>
    <col min="3852" max="3852" width="14.09765625" style="123" bestFit="1" customWidth="1"/>
    <col min="3853" max="3853" width="0.8984375" style="123" customWidth="1"/>
    <col min="3854" max="3854" width="14.59765625" style="123" bestFit="1" customWidth="1"/>
    <col min="3855" max="4070" width="8.8984375" style="123"/>
    <col min="4071" max="4071" width="47.59765625" style="123" customWidth="1"/>
    <col min="4072" max="4072" width="9.09765625" style="123" customWidth="1"/>
    <col min="4073" max="4073" width="11.09765625" style="123" customWidth="1"/>
    <col min="4074" max="4074" width="1.09765625" style="123" customWidth="1"/>
    <col min="4075" max="4075" width="12" style="123" customWidth="1"/>
    <col min="4076" max="4076" width="1.09765625" style="123" customWidth="1"/>
    <col min="4077" max="4077" width="12.8984375" style="123" customWidth="1"/>
    <col min="4078" max="4078" width="1.09765625" style="123" customWidth="1"/>
    <col min="4079" max="4079" width="12.8984375" style="123" customWidth="1"/>
    <col min="4080" max="4080" width="1.09765625" style="123" customWidth="1"/>
    <col min="4081" max="4081" width="12.8984375" style="123" customWidth="1"/>
    <col min="4082" max="4082" width="1.09765625" style="123" customWidth="1"/>
    <col min="4083" max="4083" width="17.09765625" style="123" customWidth="1"/>
    <col min="4084" max="4084" width="1.09765625" style="123" customWidth="1"/>
    <col min="4085" max="4085" width="17.09765625" style="123" customWidth="1"/>
    <col min="4086" max="4086" width="1.09765625" style="123" customWidth="1"/>
    <col min="4087" max="4087" width="17.09765625" style="123" customWidth="1"/>
    <col min="4088" max="4088" width="1.09765625" style="123" customWidth="1"/>
    <col min="4089" max="4089" width="17.09765625" style="123" customWidth="1"/>
    <col min="4090" max="4090" width="1.09765625" style="123" customWidth="1"/>
    <col min="4091" max="4091" width="17.59765625" style="123" customWidth="1"/>
    <col min="4092" max="4092" width="1.09765625" style="123" customWidth="1"/>
    <col min="4093" max="4093" width="13.3984375" style="123" customWidth="1"/>
    <col min="4094" max="4094" width="1.09765625" style="123" customWidth="1"/>
    <col min="4095" max="4095" width="12.69921875" style="123" customWidth="1"/>
    <col min="4096" max="4096" width="1.09765625" style="123" customWidth="1"/>
    <col min="4097" max="4097" width="13.59765625" style="123" customWidth="1"/>
    <col min="4098" max="4098" width="16" style="123" bestFit="1" customWidth="1"/>
    <col min="4099" max="4099" width="1" style="123" customWidth="1"/>
    <col min="4100" max="4100" width="14.09765625" style="123" customWidth="1"/>
    <col min="4101" max="4101" width="1" style="123" customWidth="1"/>
    <col min="4102" max="4102" width="14.3984375" style="123" customWidth="1"/>
    <col min="4103" max="4103" width="0.8984375" style="123" customWidth="1"/>
    <col min="4104" max="4104" width="13.09765625" style="123" customWidth="1"/>
    <col min="4105" max="4105" width="1" style="123" customWidth="1"/>
    <col min="4106" max="4106" width="13" style="123" customWidth="1"/>
    <col min="4107" max="4107" width="1" style="123" customWidth="1"/>
    <col min="4108" max="4108" width="14.09765625" style="123" bestFit="1" customWidth="1"/>
    <col min="4109" max="4109" width="0.8984375" style="123" customWidth="1"/>
    <col min="4110" max="4110" width="14.59765625" style="123" bestFit="1" customWidth="1"/>
    <col min="4111" max="4326" width="8.8984375" style="123"/>
    <col min="4327" max="4327" width="47.59765625" style="123" customWidth="1"/>
    <col min="4328" max="4328" width="9.09765625" style="123" customWidth="1"/>
    <col min="4329" max="4329" width="11.09765625" style="123" customWidth="1"/>
    <col min="4330" max="4330" width="1.09765625" style="123" customWidth="1"/>
    <col min="4331" max="4331" width="12" style="123" customWidth="1"/>
    <col min="4332" max="4332" width="1.09765625" style="123" customWidth="1"/>
    <col min="4333" max="4333" width="12.8984375" style="123" customWidth="1"/>
    <col min="4334" max="4334" width="1.09765625" style="123" customWidth="1"/>
    <col min="4335" max="4335" width="12.8984375" style="123" customWidth="1"/>
    <col min="4336" max="4336" width="1.09765625" style="123" customWidth="1"/>
    <col min="4337" max="4337" width="12.8984375" style="123" customWidth="1"/>
    <col min="4338" max="4338" width="1.09765625" style="123" customWidth="1"/>
    <col min="4339" max="4339" width="17.09765625" style="123" customWidth="1"/>
    <col min="4340" max="4340" width="1.09765625" style="123" customWidth="1"/>
    <col min="4341" max="4341" width="17.09765625" style="123" customWidth="1"/>
    <col min="4342" max="4342" width="1.09765625" style="123" customWidth="1"/>
    <col min="4343" max="4343" width="17.09765625" style="123" customWidth="1"/>
    <col min="4344" max="4344" width="1.09765625" style="123" customWidth="1"/>
    <col min="4345" max="4345" width="17.09765625" style="123" customWidth="1"/>
    <col min="4346" max="4346" width="1.09765625" style="123" customWidth="1"/>
    <col min="4347" max="4347" width="17.59765625" style="123" customWidth="1"/>
    <col min="4348" max="4348" width="1.09765625" style="123" customWidth="1"/>
    <col min="4349" max="4349" width="13.3984375" style="123" customWidth="1"/>
    <col min="4350" max="4350" width="1.09765625" style="123" customWidth="1"/>
    <col min="4351" max="4351" width="12.69921875" style="123" customWidth="1"/>
    <col min="4352" max="4352" width="1.09765625" style="123" customWidth="1"/>
    <col min="4353" max="4353" width="13.59765625" style="123" customWidth="1"/>
    <col min="4354" max="4354" width="16" style="123" bestFit="1" customWidth="1"/>
    <col min="4355" max="4355" width="1" style="123" customWidth="1"/>
    <col min="4356" max="4356" width="14.09765625" style="123" customWidth="1"/>
    <col min="4357" max="4357" width="1" style="123" customWidth="1"/>
    <col min="4358" max="4358" width="14.3984375" style="123" customWidth="1"/>
    <col min="4359" max="4359" width="0.8984375" style="123" customWidth="1"/>
    <col min="4360" max="4360" width="13.09765625" style="123" customWidth="1"/>
    <col min="4361" max="4361" width="1" style="123" customWidth="1"/>
    <col min="4362" max="4362" width="13" style="123" customWidth="1"/>
    <col min="4363" max="4363" width="1" style="123" customWidth="1"/>
    <col min="4364" max="4364" width="14.09765625" style="123" bestFit="1" customWidth="1"/>
    <col min="4365" max="4365" width="0.8984375" style="123" customWidth="1"/>
    <col min="4366" max="4366" width="14.59765625" style="123" bestFit="1" customWidth="1"/>
    <col min="4367" max="4582" width="8.8984375" style="123"/>
    <col min="4583" max="4583" width="47.59765625" style="123" customWidth="1"/>
    <col min="4584" max="4584" width="9.09765625" style="123" customWidth="1"/>
    <col min="4585" max="4585" width="11.09765625" style="123" customWidth="1"/>
    <col min="4586" max="4586" width="1.09765625" style="123" customWidth="1"/>
    <col min="4587" max="4587" width="12" style="123" customWidth="1"/>
    <col min="4588" max="4588" width="1.09765625" style="123" customWidth="1"/>
    <col min="4589" max="4589" width="12.8984375" style="123" customWidth="1"/>
    <col min="4590" max="4590" width="1.09765625" style="123" customWidth="1"/>
    <col min="4591" max="4591" width="12.8984375" style="123" customWidth="1"/>
    <col min="4592" max="4592" width="1.09765625" style="123" customWidth="1"/>
    <col min="4593" max="4593" width="12.8984375" style="123" customWidth="1"/>
    <col min="4594" max="4594" width="1.09765625" style="123" customWidth="1"/>
    <col min="4595" max="4595" width="17.09765625" style="123" customWidth="1"/>
    <col min="4596" max="4596" width="1.09765625" style="123" customWidth="1"/>
    <col min="4597" max="4597" width="17.09765625" style="123" customWidth="1"/>
    <col min="4598" max="4598" width="1.09765625" style="123" customWidth="1"/>
    <col min="4599" max="4599" width="17.09765625" style="123" customWidth="1"/>
    <col min="4600" max="4600" width="1.09765625" style="123" customWidth="1"/>
    <col min="4601" max="4601" width="17.09765625" style="123" customWidth="1"/>
    <col min="4602" max="4602" width="1.09765625" style="123" customWidth="1"/>
    <col min="4603" max="4603" width="17.59765625" style="123" customWidth="1"/>
    <col min="4604" max="4604" width="1.09765625" style="123" customWidth="1"/>
    <col min="4605" max="4605" width="13.3984375" style="123" customWidth="1"/>
    <col min="4606" max="4606" width="1.09765625" style="123" customWidth="1"/>
    <col min="4607" max="4607" width="12.69921875" style="123" customWidth="1"/>
    <col min="4608" max="4608" width="1.09765625" style="123" customWidth="1"/>
    <col min="4609" max="4609" width="13.59765625" style="123" customWidth="1"/>
    <col min="4610" max="4610" width="16" style="123" bestFit="1" customWidth="1"/>
    <col min="4611" max="4611" width="1" style="123" customWidth="1"/>
    <col min="4612" max="4612" width="14.09765625" style="123" customWidth="1"/>
    <col min="4613" max="4613" width="1" style="123" customWidth="1"/>
    <col min="4614" max="4614" width="14.3984375" style="123" customWidth="1"/>
    <col min="4615" max="4615" width="0.8984375" style="123" customWidth="1"/>
    <col min="4616" max="4616" width="13.09765625" style="123" customWidth="1"/>
    <col min="4617" max="4617" width="1" style="123" customWidth="1"/>
    <col min="4618" max="4618" width="13" style="123" customWidth="1"/>
    <col min="4619" max="4619" width="1" style="123" customWidth="1"/>
    <col min="4620" max="4620" width="14.09765625" style="123" bestFit="1" customWidth="1"/>
    <col min="4621" max="4621" width="0.8984375" style="123" customWidth="1"/>
    <col min="4622" max="4622" width="14.59765625" style="123" bestFit="1" customWidth="1"/>
    <col min="4623" max="4838" width="8.8984375" style="123"/>
    <col min="4839" max="4839" width="47.59765625" style="123" customWidth="1"/>
    <col min="4840" max="4840" width="9.09765625" style="123" customWidth="1"/>
    <col min="4841" max="4841" width="11.09765625" style="123" customWidth="1"/>
    <col min="4842" max="4842" width="1.09765625" style="123" customWidth="1"/>
    <col min="4843" max="4843" width="12" style="123" customWidth="1"/>
    <col min="4844" max="4844" width="1.09765625" style="123" customWidth="1"/>
    <col min="4845" max="4845" width="12.8984375" style="123" customWidth="1"/>
    <col min="4846" max="4846" width="1.09765625" style="123" customWidth="1"/>
    <col min="4847" max="4847" width="12.8984375" style="123" customWidth="1"/>
    <col min="4848" max="4848" width="1.09765625" style="123" customWidth="1"/>
    <col min="4849" max="4849" width="12.8984375" style="123" customWidth="1"/>
    <col min="4850" max="4850" width="1.09765625" style="123" customWidth="1"/>
    <col min="4851" max="4851" width="17.09765625" style="123" customWidth="1"/>
    <col min="4852" max="4852" width="1.09765625" style="123" customWidth="1"/>
    <col min="4853" max="4853" width="17.09765625" style="123" customWidth="1"/>
    <col min="4854" max="4854" width="1.09765625" style="123" customWidth="1"/>
    <col min="4855" max="4855" width="17.09765625" style="123" customWidth="1"/>
    <col min="4856" max="4856" width="1.09765625" style="123" customWidth="1"/>
    <col min="4857" max="4857" width="17.09765625" style="123" customWidth="1"/>
    <col min="4858" max="4858" width="1.09765625" style="123" customWidth="1"/>
    <col min="4859" max="4859" width="17.59765625" style="123" customWidth="1"/>
    <col min="4860" max="4860" width="1.09765625" style="123" customWidth="1"/>
    <col min="4861" max="4861" width="13.3984375" style="123" customWidth="1"/>
    <col min="4862" max="4862" width="1.09765625" style="123" customWidth="1"/>
    <col min="4863" max="4863" width="12.69921875" style="123" customWidth="1"/>
    <col min="4864" max="4864" width="1.09765625" style="123" customWidth="1"/>
    <col min="4865" max="4865" width="13.59765625" style="123" customWidth="1"/>
    <col min="4866" max="4866" width="16" style="123" bestFit="1" customWidth="1"/>
    <col min="4867" max="4867" width="1" style="123" customWidth="1"/>
    <col min="4868" max="4868" width="14.09765625" style="123" customWidth="1"/>
    <col min="4869" max="4869" width="1" style="123" customWidth="1"/>
    <col min="4870" max="4870" width="14.3984375" style="123" customWidth="1"/>
    <col min="4871" max="4871" width="0.8984375" style="123" customWidth="1"/>
    <col min="4872" max="4872" width="13.09765625" style="123" customWidth="1"/>
    <col min="4873" max="4873" width="1" style="123" customWidth="1"/>
    <col min="4874" max="4874" width="13" style="123" customWidth="1"/>
    <col min="4875" max="4875" width="1" style="123" customWidth="1"/>
    <col min="4876" max="4876" width="14.09765625" style="123" bestFit="1" customWidth="1"/>
    <col min="4877" max="4877" width="0.8984375" style="123" customWidth="1"/>
    <col min="4878" max="4878" width="14.59765625" style="123" bestFit="1" customWidth="1"/>
    <col min="4879" max="5094" width="8.8984375" style="123"/>
    <col min="5095" max="5095" width="47.59765625" style="123" customWidth="1"/>
    <col min="5096" max="5096" width="9.09765625" style="123" customWidth="1"/>
    <col min="5097" max="5097" width="11.09765625" style="123" customWidth="1"/>
    <col min="5098" max="5098" width="1.09765625" style="123" customWidth="1"/>
    <col min="5099" max="5099" width="12" style="123" customWidth="1"/>
    <col min="5100" max="5100" width="1.09765625" style="123" customWidth="1"/>
    <col min="5101" max="5101" width="12.8984375" style="123" customWidth="1"/>
    <col min="5102" max="5102" width="1.09765625" style="123" customWidth="1"/>
    <col min="5103" max="5103" width="12.8984375" style="123" customWidth="1"/>
    <col min="5104" max="5104" width="1.09765625" style="123" customWidth="1"/>
    <col min="5105" max="5105" width="12.8984375" style="123" customWidth="1"/>
    <col min="5106" max="5106" width="1.09765625" style="123" customWidth="1"/>
    <col min="5107" max="5107" width="17.09765625" style="123" customWidth="1"/>
    <col min="5108" max="5108" width="1.09765625" style="123" customWidth="1"/>
    <col min="5109" max="5109" width="17.09765625" style="123" customWidth="1"/>
    <col min="5110" max="5110" width="1.09765625" style="123" customWidth="1"/>
    <col min="5111" max="5111" width="17.09765625" style="123" customWidth="1"/>
    <col min="5112" max="5112" width="1.09765625" style="123" customWidth="1"/>
    <col min="5113" max="5113" width="17.09765625" style="123" customWidth="1"/>
    <col min="5114" max="5114" width="1.09765625" style="123" customWidth="1"/>
    <col min="5115" max="5115" width="17.59765625" style="123" customWidth="1"/>
    <col min="5116" max="5116" width="1.09765625" style="123" customWidth="1"/>
    <col min="5117" max="5117" width="13.3984375" style="123" customWidth="1"/>
    <col min="5118" max="5118" width="1.09765625" style="123" customWidth="1"/>
    <col min="5119" max="5119" width="12.69921875" style="123" customWidth="1"/>
    <col min="5120" max="5120" width="1.09765625" style="123" customWidth="1"/>
    <col min="5121" max="5121" width="13.59765625" style="123" customWidth="1"/>
    <col min="5122" max="5122" width="16" style="123" bestFit="1" customWidth="1"/>
    <col min="5123" max="5123" width="1" style="123" customWidth="1"/>
    <col min="5124" max="5124" width="14.09765625" style="123" customWidth="1"/>
    <col min="5125" max="5125" width="1" style="123" customWidth="1"/>
    <col min="5126" max="5126" width="14.3984375" style="123" customWidth="1"/>
    <col min="5127" max="5127" width="0.8984375" style="123" customWidth="1"/>
    <col min="5128" max="5128" width="13.09765625" style="123" customWidth="1"/>
    <col min="5129" max="5129" width="1" style="123" customWidth="1"/>
    <col min="5130" max="5130" width="13" style="123" customWidth="1"/>
    <col min="5131" max="5131" width="1" style="123" customWidth="1"/>
    <col min="5132" max="5132" width="14.09765625" style="123" bestFit="1" customWidth="1"/>
    <col min="5133" max="5133" width="0.8984375" style="123" customWidth="1"/>
    <col min="5134" max="5134" width="14.59765625" style="123" bestFit="1" customWidth="1"/>
    <col min="5135" max="5350" width="8.8984375" style="123"/>
    <col min="5351" max="5351" width="47.59765625" style="123" customWidth="1"/>
    <col min="5352" max="5352" width="9.09765625" style="123" customWidth="1"/>
    <col min="5353" max="5353" width="11.09765625" style="123" customWidth="1"/>
    <col min="5354" max="5354" width="1.09765625" style="123" customWidth="1"/>
    <col min="5355" max="5355" width="12" style="123" customWidth="1"/>
    <col min="5356" max="5356" width="1.09765625" style="123" customWidth="1"/>
    <col min="5357" max="5357" width="12.8984375" style="123" customWidth="1"/>
    <col min="5358" max="5358" width="1.09765625" style="123" customWidth="1"/>
    <col min="5359" max="5359" width="12.8984375" style="123" customWidth="1"/>
    <col min="5360" max="5360" width="1.09765625" style="123" customWidth="1"/>
    <col min="5361" max="5361" width="12.8984375" style="123" customWidth="1"/>
    <col min="5362" max="5362" width="1.09765625" style="123" customWidth="1"/>
    <col min="5363" max="5363" width="17.09765625" style="123" customWidth="1"/>
    <col min="5364" max="5364" width="1.09765625" style="123" customWidth="1"/>
    <col min="5365" max="5365" width="17.09765625" style="123" customWidth="1"/>
    <col min="5366" max="5366" width="1.09765625" style="123" customWidth="1"/>
    <col min="5367" max="5367" width="17.09765625" style="123" customWidth="1"/>
    <col min="5368" max="5368" width="1.09765625" style="123" customWidth="1"/>
    <col min="5369" max="5369" width="17.09765625" style="123" customWidth="1"/>
    <col min="5370" max="5370" width="1.09765625" style="123" customWidth="1"/>
    <col min="5371" max="5371" width="17.59765625" style="123" customWidth="1"/>
    <col min="5372" max="5372" width="1.09765625" style="123" customWidth="1"/>
    <col min="5373" max="5373" width="13.3984375" style="123" customWidth="1"/>
    <col min="5374" max="5374" width="1.09765625" style="123" customWidth="1"/>
    <col min="5375" max="5375" width="12.69921875" style="123" customWidth="1"/>
    <col min="5376" max="5376" width="1.09765625" style="123" customWidth="1"/>
    <col min="5377" max="5377" width="13.59765625" style="123" customWidth="1"/>
    <col min="5378" max="5378" width="16" style="123" bestFit="1" customWidth="1"/>
    <col min="5379" max="5379" width="1" style="123" customWidth="1"/>
    <col min="5380" max="5380" width="14.09765625" style="123" customWidth="1"/>
    <col min="5381" max="5381" width="1" style="123" customWidth="1"/>
    <col min="5382" max="5382" width="14.3984375" style="123" customWidth="1"/>
    <col min="5383" max="5383" width="0.8984375" style="123" customWidth="1"/>
    <col min="5384" max="5384" width="13.09765625" style="123" customWidth="1"/>
    <col min="5385" max="5385" width="1" style="123" customWidth="1"/>
    <col min="5386" max="5386" width="13" style="123" customWidth="1"/>
    <col min="5387" max="5387" width="1" style="123" customWidth="1"/>
    <col min="5388" max="5388" width="14.09765625" style="123" bestFit="1" customWidth="1"/>
    <col min="5389" max="5389" width="0.8984375" style="123" customWidth="1"/>
    <col min="5390" max="5390" width="14.59765625" style="123" bestFit="1" customWidth="1"/>
    <col min="5391" max="5606" width="8.8984375" style="123"/>
    <col min="5607" max="5607" width="47.59765625" style="123" customWidth="1"/>
    <col min="5608" max="5608" width="9.09765625" style="123" customWidth="1"/>
    <col min="5609" max="5609" width="11.09765625" style="123" customWidth="1"/>
    <col min="5610" max="5610" width="1.09765625" style="123" customWidth="1"/>
    <col min="5611" max="5611" width="12" style="123" customWidth="1"/>
    <col min="5612" max="5612" width="1.09765625" style="123" customWidth="1"/>
    <col min="5613" max="5613" width="12.8984375" style="123" customWidth="1"/>
    <col min="5614" max="5614" width="1.09765625" style="123" customWidth="1"/>
    <col min="5615" max="5615" width="12.8984375" style="123" customWidth="1"/>
    <col min="5616" max="5616" width="1.09765625" style="123" customWidth="1"/>
    <col min="5617" max="5617" width="12.8984375" style="123" customWidth="1"/>
    <col min="5618" max="5618" width="1.09765625" style="123" customWidth="1"/>
    <col min="5619" max="5619" width="17.09765625" style="123" customWidth="1"/>
    <col min="5620" max="5620" width="1.09765625" style="123" customWidth="1"/>
    <col min="5621" max="5621" width="17.09765625" style="123" customWidth="1"/>
    <col min="5622" max="5622" width="1.09765625" style="123" customWidth="1"/>
    <col min="5623" max="5623" width="17.09765625" style="123" customWidth="1"/>
    <col min="5624" max="5624" width="1.09765625" style="123" customWidth="1"/>
    <col min="5625" max="5625" width="17.09765625" style="123" customWidth="1"/>
    <col min="5626" max="5626" width="1.09765625" style="123" customWidth="1"/>
    <col min="5627" max="5627" width="17.59765625" style="123" customWidth="1"/>
    <col min="5628" max="5628" width="1.09765625" style="123" customWidth="1"/>
    <col min="5629" max="5629" width="13.3984375" style="123" customWidth="1"/>
    <col min="5630" max="5630" width="1.09765625" style="123" customWidth="1"/>
    <col min="5631" max="5631" width="12.69921875" style="123" customWidth="1"/>
    <col min="5632" max="5632" width="1.09765625" style="123" customWidth="1"/>
    <col min="5633" max="5633" width="13.59765625" style="123" customWidth="1"/>
    <col min="5634" max="5634" width="16" style="123" bestFit="1" customWidth="1"/>
    <col min="5635" max="5635" width="1" style="123" customWidth="1"/>
    <col min="5636" max="5636" width="14.09765625" style="123" customWidth="1"/>
    <col min="5637" max="5637" width="1" style="123" customWidth="1"/>
    <col min="5638" max="5638" width="14.3984375" style="123" customWidth="1"/>
    <col min="5639" max="5639" width="0.8984375" style="123" customWidth="1"/>
    <col min="5640" max="5640" width="13.09765625" style="123" customWidth="1"/>
    <col min="5641" max="5641" width="1" style="123" customWidth="1"/>
    <col min="5642" max="5642" width="13" style="123" customWidth="1"/>
    <col min="5643" max="5643" width="1" style="123" customWidth="1"/>
    <col min="5644" max="5644" width="14.09765625" style="123" bestFit="1" customWidth="1"/>
    <col min="5645" max="5645" width="0.8984375" style="123" customWidth="1"/>
    <col min="5646" max="5646" width="14.59765625" style="123" bestFit="1" customWidth="1"/>
    <col min="5647" max="5862" width="8.8984375" style="123"/>
    <col min="5863" max="5863" width="47.59765625" style="123" customWidth="1"/>
    <col min="5864" max="5864" width="9.09765625" style="123" customWidth="1"/>
    <col min="5865" max="5865" width="11.09765625" style="123" customWidth="1"/>
    <col min="5866" max="5866" width="1.09765625" style="123" customWidth="1"/>
    <col min="5867" max="5867" width="12" style="123" customWidth="1"/>
    <col min="5868" max="5868" width="1.09765625" style="123" customWidth="1"/>
    <col min="5869" max="5869" width="12.8984375" style="123" customWidth="1"/>
    <col min="5870" max="5870" width="1.09765625" style="123" customWidth="1"/>
    <col min="5871" max="5871" width="12.8984375" style="123" customWidth="1"/>
    <col min="5872" max="5872" width="1.09765625" style="123" customWidth="1"/>
    <col min="5873" max="5873" width="12.8984375" style="123" customWidth="1"/>
    <col min="5874" max="5874" width="1.09765625" style="123" customWidth="1"/>
    <col min="5875" max="5875" width="17.09765625" style="123" customWidth="1"/>
    <col min="5876" max="5876" width="1.09765625" style="123" customWidth="1"/>
    <col min="5877" max="5877" width="17.09765625" style="123" customWidth="1"/>
    <col min="5878" max="5878" width="1.09765625" style="123" customWidth="1"/>
    <col min="5879" max="5879" width="17.09765625" style="123" customWidth="1"/>
    <col min="5880" max="5880" width="1.09765625" style="123" customWidth="1"/>
    <col min="5881" max="5881" width="17.09765625" style="123" customWidth="1"/>
    <col min="5882" max="5882" width="1.09765625" style="123" customWidth="1"/>
    <col min="5883" max="5883" width="17.59765625" style="123" customWidth="1"/>
    <col min="5884" max="5884" width="1.09765625" style="123" customWidth="1"/>
    <col min="5885" max="5885" width="13.3984375" style="123" customWidth="1"/>
    <col min="5886" max="5886" width="1.09765625" style="123" customWidth="1"/>
    <col min="5887" max="5887" width="12.69921875" style="123" customWidth="1"/>
    <col min="5888" max="5888" width="1.09765625" style="123" customWidth="1"/>
    <col min="5889" max="5889" width="13.59765625" style="123" customWidth="1"/>
    <col min="5890" max="5890" width="16" style="123" bestFit="1" customWidth="1"/>
    <col min="5891" max="5891" width="1" style="123" customWidth="1"/>
    <col min="5892" max="5892" width="14.09765625" style="123" customWidth="1"/>
    <col min="5893" max="5893" width="1" style="123" customWidth="1"/>
    <col min="5894" max="5894" width="14.3984375" style="123" customWidth="1"/>
    <col min="5895" max="5895" width="0.8984375" style="123" customWidth="1"/>
    <col min="5896" max="5896" width="13.09765625" style="123" customWidth="1"/>
    <col min="5897" max="5897" width="1" style="123" customWidth="1"/>
    <col min="5898" max="5898" width="13" style="123" customWidth="1"/>
    <col min="5899" max="5899" width="1" style="123" customWidth="1"/>
    <col min="5900" max="5900" width="14.09765625" style="123" bestFit="1" customWidth="1"/>
    <col min="5901" max="5901" width="0.8984375" style="123" customWidth="1"/>
    <col min="5902" max="5902" width="14.59765625" style="123" bestFit="1" customWidth="1"/>
    <col min="5903" max="6118" width="8.8984375" style="123"/>
    <col min="6119" max="6119" width="47.59765625" style="123" customWidth="1"/>
    <col min="6120" max="6120" width="9.09765625" style="123" customWidth="1"/>
    <col min="6121" max="6121" width="11.09765625" style="123" customWidth="1"/>
    <col min="6122" max="6122" width="1.09765625" style="123" customWidth="1"/>
    <col min="6123" max="6123" width="12" style="123" customWidth="1"/>
    <col min="6124" max="6124" width="1.09765625" style="123" customWidth="1"/>
    <col min="6125" max="6125" width="12.8984375" style="123" customWidth="1"/>
    <col min="6126" max="6126" width="1.09765625" style="123" customWidth="1"/>
    <col min="6127" max="6127" width="12.8984375" style="123" customWidth="1"/>
    <col min="6128" max="6128" width="1.09765625" style="123" customWidth="1"/>
    <col min="6129" max="6129" width="12.8984375" style="123" customWidth="1"/>
    <col min="6130" max="6130" width="1.09765625" style="123" customWidth="1"/>
    <col min="6131" max="6131" width="17.09765625" style="123" customWidth="1"/>
    <col min="6132" max="6132" width="1.09765625" style="123" customWidth="1"/>
    <col min="6133" max="6133" width="17.09765625" style="123" customWidth="1"/>
    <col min="6134" max="6134" width="1.09765625" style="123" customWidth="1"/>
    <col min="6135" max="6135" width="17.09765625" style="123" customWidth="1"/>
    <col min="6136" max="6136" width="1.09765625" style="123" customWidth="1"/>
    <col min="6137" max="6137" width="17.09765625" style="123" customWidth="1"/>
    <col min="6138" max="6138" width="1.09765625" style="123" customWidth="1"/>
    <col min="6139" max="6139" width="17.59765625" style="123" customWidth="1"/>
    <col min="6140" max="6140" width="1.09765625" style="123" customWidth="1"/>
    <col min="6141" max="6141" width="13.3984375" style="123" customWidth="1"/>
    <col min="6142" max="6142" width="1.09765625" style="123" customWidth="1"/>
    <col min="6143" max="6143" width="12.69921875" style="123" customWidth="1"/>
    <col min="6144" max="6144" width="1.09765625" style="123" customWidth="1"/>
    <col min="6145" max="6145" width="13.59765625" style="123" customWidth="1"/>
    <col min="6146" max="6146" width="16" style="123" bestFit="1" customWidth="1"/>
    <col min="6147" max="6147" width="1" style="123" customWidth="1"/>
    <col min="6148" max="6148" width="14.09765625" style="123" customWidth="1"/>
    <col min="6149" max="6149" width="1" style="123" customWidth="1"/>
    <col min="6150" max="6150" width="14.3984375" style="123" customWidth="1"/>
    <col min="6151" max="6151" width="0.8984375" style="123" customWidth="1"/>
    <col min="6152" max="6152" width="13.09765625" style="123" customWidth="1"/>
    <col min="6153" max="6153" width="1" style="123" customWidth="1"/>
    <col min="6154" max="6154" width="13" style="123" customWidth="1"/>
    <col min="6155" max="6155" width="1" style="123" customWidth="1"/>
    <col min="6156" max="6156" width="14.09765625" style="123" bestFit="1" customWidth="1"/>
    <col min="6157" max="6157" width="0.8984375" style="123" customWidth="1"/>
    <col min="6158" max="6158" width="14.59765625" style="123" bestFit="1" customWidth="1"/>
    <col min="6159" max="6374" width="8.8984375" style="123"/>
    <col min="6375" max="6375" width="47.59765625" style="123" customWidth="1"/>
    <col min="6376" max="6376" width="9.09765625" style="123" customWidth="1"/>
    <col min="6377" max="6377" width="11.09765625" style="123" customWidth="1"/>
    <col min="6378" max="6378" width="1.09765625" style="123" customWidth="1"/>
    <col min="6379" max="6379" width="12" style="123" customWidth="1"/>
    <col min="6380" max="6380" width="1.09765625" style="123" customWidth="1"/>
    <col min="6381" max="6381" width="12.8984375" style="123" customWidth="1"/>
    <col min="6382" max="6382" width="1.09765625" style="123" customWidth="1"/>
    <col min="6383" max="6383" width="12.8984375" style="123" customWidth="1"/>
    <col min="6384" max="6384" width="1.09765625" style="123" customWidth="1"/>
    <col min="6385" max="6385" width="12.8984375" style="123" customWidth="1"/>
    <col min="6386" max="6386" width="1.09765625" style="123" customWidth="1"/>
    <col min="6387" max="6387" width="17.09765625" style="123" customWidth="1"/>
    <col min="6388" max="6388" width="1.09765625" style="123" customWidth="1"/>
    <col min="6389" max="6389" width="17.09765625" style="123" customWidth="1"/>
    <col min="6390" max="6390" width="1.09765625" style="123" customWidth="1"/>
    <col min="6391" max="6391" width="17.09765625" style="123" customWidth="1"/>
    <col min="6392" max="6392" width="1.09765625" style="123" customWidth="1"/>
    <col min="6393" max="6393" width="17.09765625" style="123" customWidth="1"/>
    <col min="6394" max="6394" width="1.09765625" style="123" customWidth="1"/>
    <col min="6395" max="6395" width="17.59765625" style="123" customWidth="1"/>
    <col min="6396" max="6396" width="1.09765625" style="123" customWidth="1"/>
    <col min="6397" max="6397" width="13.3984375" style="123" customWidth="1"/>
    <col min="6398" max="6398" width="1.09765625" style="123" customWidth="1"/>
    <col min="6399" max="6399" width="12.69921875" style="123" customWidth="1"/>
    <col min="6400" max="6400" width="1.09765625" style="123" customWidth="1"/>
    <col min="6401" max="6401" width="13.59765625" style="123" customWidth="1"/>
    <col min="6402" max="6402" width="16" style="123" bestFit="1" customWidth="1"/>
    <col min="6403" max="6403" width="1" style="123" customWidth="1"/>
    <col min="6404" max="6404" width="14.09765625" style="123" customWidth="1"/>
    <col min="6405" max="6405" width="1" style="123" customWidth="1"/>
    <col min="6406" max="6406" width="14.3984375" style="123" customWidth="1"/>
    <col min="6407" max="6407" width="0.8984375" style="123" customWidth="1"/>
    <col min="6408" max="6408" width="13.09765625" style="123" customWidth="1"/>
    <col min="6409" max="6409" width="1" style="123" customWidth="1"/>
    <col min="6410" max="6410" width="13" style="123" customWidth="1"/>
    <col min="6411" max="6411" width="1" style="123" customWidth="1"/>
    <col min="6412" max="6412" width="14.09765625" style="123" bestFit="1" customWidth="1"/>
    <col min="6413" max="6413" width="0.8984375" style="123" customWidth="1"/>
    <col min="6414" max="6414" width="14.59765625" style="123" bestFit="1" customWidth="1"/>
    <col min="6415" max="6630" width="8.8984375" style="123"/>
    <col min="6631" max="6631" width="47.59765625" style="123" customWidth="1"/>
    <col min="6632" max="6632" width="9.09765625" style="123" customWidth="1"/>
    <col min="6633" max="6633" width="11.09765625" style="123" customWidth="1"/>
    <col min="6634" max="6634" width="1.09765625" style="123" customWidth="1"/>
    <col min="6635" max="6635" width="12" style="123" customWidth="1"/>
    <col min="6636" max="6636" width="1.09765625" style="123" customWidth="1"/>
    <col min="6637" max="6637" width="12.8984375" style="123" customWidth="1"/>
    <col min="6638" max="6638" width="1.09765625" style="123" customWidth="1"/>
    <col min="6639" max="6639" width="12.8984375" style="123" customWidth="1"/>
    <col min="6640" max="6640" width="1.09765625" style="123" customWidth="1"/>
    <col min="6641" max="6641" width="12.8984375" style="123" customWidth="1"/>
    <col min="6642" max="6642" width="1.09765625" style="123" customWidth="1"/>
    <col min="6643" max="6643" width="17.09765625" style="123" customWidth="1"/>
    <col min="6644" max="6644" width="1.09765625" style="123" customWidth="1"/>
    <col min="6645" max="6645" width="17.09765625" style="123" customWidth="1"/>
    <col min="6646" max="6646" width="1.09765625" style="123" customWidth="1"/>
    <col min="6647" max="6647" width="17.09765625" style="123" customWidth="1"/>
    <col min="6648" max="6648" width="1.09765625" style="123" customWidth="1"/>
    <col min="6649" max="6649" width="17.09765625" style="123" customWidth="1"/>
    <col min="6650" max="6650" width="1.09765625" style="123" customWidth="1"/>
    <col min="6651" max="6651" width="17.59765625" style="123" customWidth="1"/>
    <col min="6652" max="6652" width="1.09765625" style="123" customWidth="1"/>
    <col min="6653" max="6653" width="13.3984375" style="123" customWidth="1"/>
    <col min="6654" max="6654" width="1.09765625" style="123" customWidth="1"/>
    <col min="6655" max="6655" width="12.69921875" style="123" customWidth="1"/>
    <col min="6656" max="6656" width="1.09765625" style="123" customWidth="1"/>
    <col min="6657" max="6657" width="13.59765625" style="123" customWidth="1"/>
    <col min="6658" max="6658" width="16" style="123" bestFit="1" customWidth="1"/>
    <col min="6659" max="6659" width="1" style="123" customWidth="1"/>
    <col min="6660" max="6660" width="14.09765625" style="123" customWidth="1"/>
    <col min="6661" max="6661" width="1" style="123" customWidth="1"/>
    <col min="6662" max="6662" width="14.3984375" style="123" customWidth="1"/>
    <col min="6663" max="6663" width="0.8984375" style="123" customWidth="1"/>
    <col min="6664" max="6664" width="13.09765625" style="123" customWidth="1"/>
    <col min="6665" max="6665" width="1" style="123" customWidth="1"/>
    <col min="6666" max="6666" width="13" style="123" customWidth="1"/>
    <col min="6667" max="6667" width="1" style="123" customWidth="1"/>
    <col min="6668" max="6668" width="14.09765625" style="123" bestFit="1" customWidth="1"/>
    <col min="6669" max="6669" width="0.8984375" style="123" customWidth="1"/>
    <col min="6670" max="6670" width="14.59765625" style="123" bestFit="1" customWidth="1"/>
    <col min="6671" max="6886" width="8.8984375" style="123"/>
    <col min="6887" max="6887" width="47.59765625" style="123" customWidth="1"/>
    <col min="6888" max="6888" width="9.09765625" style="123" customWidth="1"/>
    <col min="6889" max="6889" width="11.09765625" style="123" customWidth="1"/>
    <col min="6890" max="6890" width="1.09765625" style="123" customWidth="1"/>
    <col min="6891" max="6891" width="12" style="123" customWidth="1"/>
    <col min="6892" max="6892" width="1.09765625" style="123" customWidth="1"/>
    <col min="6893" max="6893" width="12.8984375" style="123" customWidth="1"/>
    <col min="6894" max="6894" width="1.09765625" style="123" customWidth="1"/>
    <col min="6895" max="6895" width="12.8984375" style="123" customWidth="1"/>
    <col min="6896" max="6896" width="1.09765625" style="123" customWidth="1"/>
    <col min="6897" max="6897" width="12.8984375" style="123" customWidth="1"/>
    <col min="6898" max="6898" width="1.09765625" style="123" customWidth="1"/>
    <col min="6899" max="6899" width="17.09765625" style="123" customWidth="1"/>
    <col min="6900" max="6900" width="1.09765625" style="123" customWidth="1"/>
    <col min="6901" max="6901" width="17.09765625" style="123" customWidth="1"/>
    <col min="6902" max="6902" width="1.09765625" style="123" customWidth="1"/>
    <col min="6903" max="6903" width="17.09765625" style="123" customWidth="1"/>
    <col min="6904" max="6904" width="1.09765625" style="123" customWidth="1"/>
    <col min="6905" max="6905" width="17.09765625" style="123" customWidth="1"/>
    <col min="6906" max="6906" width="1.09765625" style="123" customWidth="1"/>
    <col min="6907" max="6907" width="17.59765625" style="123" customWidth="1"/>
    <col min="6908" max="6908" width="1.09765625" style="123" customWidth="1"/>
    <col min="6909" max="6909" width="13.3984375" style="123" customWidth="1"/>
    <col min="6910" max="6910" width="1.09765625" style="123" customWidth="1"/>
    <col min="6911" max="6911" width="12.69921875" style="123" customWidth="1"/>
    <col min="6912" max="6912" width="1.09765625" style="123" customWidth="1"/>
    <col min="6913" max="6913" width="13.59765625" style="123" customWidth="1"/>
    <col min="6914" max="6914" width="16" style="123" bestFit="1" customWidth="1"/>
    <col min="6915" max="6915" width="1" style="123" customWidth="1"/>
    <col min="6916" max="6916" width="14.09765625" style="123" customWidth="1"/>
    <col min="6917" max="6917" width="1" style="123" customWidth="1"/>
    <col min="6918" max="6918" width="14.3984375" style="123" customWidth="1"/>
    <col min="6919" max="6919" width="0.8984375" style="123" customWidth="1"/>
    <col min="6920" max="6920" width="13.09765625" style="123" customWidth="1"/>
    <col min="6921" max="6921" width="1" style="123" customWidth="1"/>
    <col min="6922" max="6922" width="13" style="123" customWidth="1"/>
    <col min="6923" max="6923" width="1" style="123" customWidth="1"/>
    <col min="6924" max="6924" width="14.09765625" style="123" bestFit="1" customWidth="1"/>
    <col min="6925" max="6925" width="0.8984375" style="123" customWidth="1"/>
    <col min="6926" max="6926" width="14.59765625" style="123" bestFit="1" customWidth="1"/>
    <col min="6927" max="7142" width="8.8984375" style="123"/>
    <col min="7143" max="7143" width="47.59765625" style="123" customWidth="1"/>
    <col min="7144" max="7144" width="9.09765625" style="123" customWidth="1"/>
    <col min="7145" max="7145" width="11.09765625" style="123" customWidth="1"/>
    <col min="7146" max="7146" width="1.09765625" style="123" customWidth="1"/>
    <col min="7147" max="7147" width="12" style="123" customWidth="1"/>
    <col min="7148" max="7148" width="1.09765625" style="123" customWidth="1"/>
    <col min="7149" max="7149" width="12.8984375" style="123" customWidth="1"/>
    <col min="7150" max="7150" width="1.09765625" style="123" customWidth="1"/>
    <col min="7151" max="7151" width="12.8984375" style="123" customWidth="1"/>
    <col min="7152" max="7152" width="1.09765625" style="123" customWidth="1"/>
    <col min="7153" max="7153" width="12.8984375" style="123" customWidth="1"/>
    <col min="7154" max="7154" width="1.09765625" style="123" customWidth="1"/>
    <col min="7155" max="7155" width="17.09765625" style="123" customWidth="1"/>
    <col min="7156" max="7156" width="1.09765625" style="123" customWidth="1"/>
    <col min="7157" max="7157" width="17.09765625" style="123" customWidth="1"/>
    <col min="7158" max="7158" width="1.09765625" style="123" customWidth="1"/>
    <col min="7159" max="7159" width="17.09765625" style="123" customWidth="1"/>
    <col min="7160" max="7160" width="1.09765625" style="123" customWidth="1"/>
    <col min="7161" max="7161" width="17.09765625" style="123" customWidth="1"/>
    <col min="7162" max="7162" width="1.09765625" style="123" customWidth="1"/>
    <col min="7163" max="7163" width="17.59765625" style="123" customWidth="1"/>
    <col min="7164" max="7164" width="1.09765625" style="123" customWidth="1"/>
    <col min="7165" max="7165" width="13.3984375" style="123" customWidth="1"/>
    <col min="7166" max="7166" width="1.09765625" style="123" customWidth="1"/>
    <col min="7167" max="7167" width="12.69921875" style="123" customWidth="1"/>
    <col min="7168" max="7168" width="1.09765625" style="123" customWidth="1"/>
    <col min="7169" max="7169" width="13.59765625" style="123" customWidth="1"/>
    <col min="7170" max="7170" width="16" style="123" bestFit="1" customWidth="1"/>
    <col min="7171" max="7171" width="1" style="123" customWidth="1"/>
    <col min="7172" max="7172" width="14.09765625" style="123" customWidth="1"/>
    <col min="7173" max="7173" width="1" style="123" customWidth="1"/>
    <col min="7174" max="7174" width="14.3984375" style="123" customWidth="1"/>
    <col min="7175" max="7175" width="0.8984375" style="123" customWidth="1"/>
    <col min="7176" max="7176" width="13.09765625" style="123" customWidth="1"/>
    <col min="7177" max="7177" width="1" style="123" customWidth="1"/>
    <col min="7178" max="7178" width="13" style="123" customWidth="1"/>
    <col min="7179" max="7179" width="1" style="123" customWidth="1"/>
    <col min="7180" max="7180" width="14.09765625" style="123" bestFit="1" customWidth="1"/>
    <col min="7181" max="7181" width="0.8984375" style="123" customWidth="1"/>
    <col min="7182" max="7182" width="14.59765625" style="123" bestFit="1" customWidth="1"/>
    <col min="7183" max="7398" width="8.8984375" style="123"/>
    <col min="7399" max="7399" width="47.59765625" style="123" customWidth="1"/>
    <col min="7400" max="7400" width="9.09765625" style="123" customWidth="1"/>
    <col min="7401" max="7401" width="11.09765625" style="123" customWidth="1"/>
    <col min="7402" max="7402" width="1.09765625" style="123" customWidth="1"/>
    <col min="7403" max="7403" width="12" style="123" customWidth="1"/>
    <col min="7404" max="7404" width="1.09765625" style="123" customWidth="1"/>
    <col min="7405" max="7405" width="12.8984375" style="123" customWidth="1"/>
    <col min="7406" max="7406" width="1.09765625" style="123" customWidth="1"/>
    <col min="7407" max="7407" width="12.8984375" style="123" customWidth="1"/>
    <col min="7408" max="7408" width="1.09765625" style="123" customWidth="1"/>
    <col min="7409" max="7409" width="12.8984375" style="123" customWidth="1"/>
    <col min="7410" max="7410" width="1.09765625" style="123" customWidth="1"/>
    <col min="7411" max="7411" width="17.09765625" style="123" customWidth="1"/>
    <col min="7412" max="7412" width="1.09765625" style="123" customWidth="1"/>
    <col min="7413" max="7413" width="17.09765625" style="123" customWidth="1"/>
    <col min="7414" max="7414" width="1.09765625" style="123" customWidth="1"/>
    <col min="7415" max="7415" width="17.09765625" style="123" customWidth="1"/>
    <col min="7416" max="7416" width="1.09765625" style="123" customWidth="1"/>
    <col min="7417" max="7417" width="17.09765625" style="123" customWidth="1"/>
    <col min="7418" max="7418" width="1.09765625" style="123" customWidth="1"/>
    <col min="7419" max="7419" width="17.59765625" style="123" customWidth="1"/>
    <col min="7420" max="7420" width="1.09765625" style="123" customWidth="1"/>
    <col min="7421" max="7421" width="13.3984375" style="123" customWidth="1"/>
    <col min="7422" max="7422" width="1.09765625" style="123" customWidth="1"/>
    <col min="7423" max="7423" width="12.69921875" style="123" customWidth="1"/>
    <col min="7424" max="7424" width="1.09765625" style="123" customWidth="1"/>
    <col min="7425" max="7425" width="13.59765625" style="123" customWidth="1"/>
    <col min="7426" max="7426" width="16" style="123" bestFit="1" customWidth="1"/>
    <col min="7427" max="7427" width="1" style="123" customWidth="1"/>
    <col min="7428" max="7428" width="14.09765625" style="123" customWidth="1"/>
    <col min="7429" max="7429" width="1" style="123" customWidth="1"/>
    <col min="7430" max="7430" width="14.3984375" style="123" customWidth="1"/>
    <col min="7431" max="7431" width="0.8984375" style="123" customWidth="1"/>
    <col min="7432" max="7432" width="13.09765625" style="123" customWidth="1"/>
    <col min="7433" max="7433" width="1" style="123" customWidth="1"/>
    <col min="7434" max="7434" width="13" style="123" customWidth="1"/>
    <col min="7435" max="7435" width="1" style="123" customWidth="1"/>
    <col min="7436" max="7436" width="14.09765625" style="123" bestFit="1" customWidth="1"/>
    <col min="7437" max="7437" width="0.8984375" style="123" customWidth="1"/>
    <col min="7438" max="7438" width="14.59765625" style="123" bestFit="1" customWidth="1"/>
    <col min="7439" max="7654" width="8.8984375" style="123"/>
    <col min="7655" max="7655" width="47.59765625" style="123" customWidth="1"/>
    <col min="7656" max="7656" width="9.09765625" style="123" customWidth="1"/>
    <col min="7657" max="7657" width="11.09765625" style="123" customWidth="1"/>
    <col min="7658" max="7658" width="1.09765625" style="123" customWidth="1"/>
    <col min="7659" max="7659" width="12" style="123" customWidth="1"/>
    <col min="7660" max="7660" width="1.09765625" style="123" customWidth="1"/>
    <col min="7661" max="7661" width="12.8984375" style="123" customWidth="1"/>
    <col min="7662" max="7662" width="1.09765625" style="123" customWidth="1"/>
    <col min="7663" max="7663" width="12.8984375" style="123" customWidth="1"/>
    <col min="7664" max="7664" width="1.09765625" style="123" customWidth="1"/>
    <col min="7665" max="7665" width="12.8984375" style="123" customWidth="1"/>
    <col min="7666" max="7666" width="1.09765625" style="123" customWidth="1"/>
    <col min="7667" max="7667" width="17.09765625" style="123" customWidth="1"/>
    <col min="7668" max="7668" width="1.09765625" style="123" customWidth="1"/>
    <col min="7669" max="7669" width="17.09765625" style="123" customWidth="1"/>
    <col min="7670" max="7670" width="1.09765625" style="123" customWidth="1"/>
    <col min="7671" max="7671" width="17.09765625" style="123" customWidth="1"/>
    <col min="7672" max="7672" width="1.09765625" style="123" customWidth="1"/>
    <col min="7673" max="7673" width="17.09765625" style="123" customWidth="1"/>
    <col min="7674" max="7674" width="1.09765625" style="123" customWidth="1"/>
    <col min="7675" max="7675" width="17.59765625" style="123" customWidth="1"/>
    <col min="7676" max="7676" width="1.09765625" style="123" customWidth="1"/>
    <col min="7677" max="7677" width="13.3984375" style="123" customWidth="1"/>
    <col min="7678" max="7678" width="1.09765625" style="123" customWidth="1"/>
    <col min="7679" max="7679" width="12.69921875" style="123" customWidth="1"/>
    <col min="7680" max="7680" width="1.09765625" style="123" customWidth="1"/>
    <col min="7681" max="7681" width="13.59765625" style="123" customWidth="1"/>
    <col min="7682" max="7682" width="16" style="123" bestFit="1" customWidth="1"/>
    <col min="7683" max="7683" width="1" style="123" customWidth="1"/>
    <col min="7684" max="7684" width="14.09765625" style="123" customWidth="1"/>
    <col min="7685" max="7685" width="1" style="123" customWidth="1"/>
    <col min="7686" max="7686" width="14.3984375" style="123" customWidth="1"/>
    <col min="7687" max="7687" width="0.8984375" style="123" customWidth="1"/>
    <col min="7688" max="7688" width="13.09765625" style="123" customWidth="1"/>
    <col min="7689" max="7689" width="1" style="123" customWidth="1"/>
    <col min="7690" max="7690" width="13" style="123" customWidth="1"/>
    <col min="7691" max="7691" width="1" style="123" customWidth="1"/>
    <col min="7692" max="7692" width="14.09765625" style="123" bestFit="1" customWidth="1"/>
    <col min="7693" max="7693" width="0.8984375" style="123" customWidth="1"/>
    <col min="7694" max="7694" width="14.59765625" style="123" bestFit="1" customWidth="1"/>
    <col min="7695" max="7910" width="8.8984375" style="123"/>
    <col min="7911" max="7911" width="47.59765625" style="123" customWidth="1"/>
    <col min="7912" max="7912" width="9.09765625" style="123" customWidth="1"/>
    <col min="7913" max="7913" width="11.09765625" style="123" customWidth="1"/>
    <col min="7914" max="7914" width="1.09765625" style="123" customWidth="1"/>
    <col min="7915" max="7915" width="12" style="123" customWidth="1"/>
    <col min="7916" max="7916" width="1.09765625" style="123" customWidth="1"/>
    <col min="7917" max="7917" width="12.8984375" style="123" customWidth="1"/>
    <col min="7918" max="7918" width="1.09765625" style="123" customWidth="1"/>
    <col min="7919" max="7919" width="12.8984375" style="123" customWidth="1"/>
    <col min="7920" max="7920" width="1.09765625" style="123" customWidth="1"/>
    <col min="7921" max="7921" width="12.8984375" style="123" customWidth="1"/>
    <col min="7922" max="7922" width="1.09765625" style="123" customWidth="1"/>
    <col min="7923" max="7923" width="17.09765625" style="123" customWidth="1"/>
    <col min="7924" max="7924" width="1.09765625" style="123" customWidth="1"/>
    <col min="7925" max="7925" width="17.09765625" style="123" customWidth="1"/>
    <col min="7926" max="7926" width="1.09765625" style="123" customWidth="1"/>
    <col min="7927" max="7927" width="17.09765625" style="123" customWidth="1"/>
    <col min="7928" max="7928" width="1.09765625" style="123" customWidth="1"/>
    <col min="7929" max="7929" width="17.09765625" style="123" customWidth="1"/>
    <col min="7930" max="7930" width="1.09765625" style="123" customWidth="1"/>
    <col min="7931" max="7931" width="17.59765625" style="123" customWidth="1"/>
    <col min="7932" max="7932" width="1.09765625" style="123" customWidth="1"/>
    <col min="7933" max="7933" width="13.3984375" style="123" customWidth="1"/>
    <col min="7934" max="7934" width="1.09765625" style="123" customWidth="1"/>
    <col min="7935" max="7935" width="12.69921875" style="123" customWidth="1"/>
    <col min="7936" max="7936" width="1.09765625" style="123" customWidth="1"/>
    <col min="7937" max="7937" width="13.59765625" style="123" customWidth="1"/>
    <col min="7938" max="7938" width="16" style="123" bestFit="1" customWidth="1"/>
    <col min="7939" max="7939" width="1" style="123" customWidth="1"/>
    <col min="7940" max="7940" width="14.09765625" style="123" customWidth="1"/>
    <col min="7941" max="7941" width="1" style="123" customWidth="1"/>
    <col min="7942" max="7942" width="14.3984375" style="123" customWidth="1"/>
    <col min="7943" max="7943" width="0.8984375" style="123" customWidth="1"/>
    <col min="7944" max="7944" width="13.09765625" style="123" customWidth="1"/>
    <col min="7945" max="7945" width="1" style="123" customWidth="1"/>
    <col min="7946" max="7946" width="13" style="123" customWidth="1"/>
    <col min="7947" max="7947" width="1" style="123" customWidth="1"/>
    <col min="7948" max="7948" width="14.09765625" style="123" bestFit="1" customWidth="1"/>
    <col min="7949" max="7949" width="0.8984375" style="123" customWidth="1"/>
    <col min="7950" max="7950" width="14.59765625" style="123" bestFit="1" customWidth="1"/>
    <col min="7951" max="8166" width="8.8984375" style="123"/>
    <col min="8167" max="8167" width="47.59765625" style="123" customWidth="1"/>
    <col min="8168" max="8168" width="9.09765625" style="123" customWidth="1"/>
    <col min="8169" max="8169" width="11.09765625" style="123" customWidth="1"/>
    <col min="8170" max="8170" width="1.09765625" style="123" customWidth="1"/>
    <col min="8171" max="8171" width="12" style="123" customWidth="1"/>
    <col min="8172" max="8172" width="1.09765625" style="123" customWidth="1"/>
    <col min="8173" max="8173" width="12.8984375" style="123" customWidth="1"/>
    <col min="8174" max="8174" width="1.09765625" style="123" customWidth="1"/>
    <col min="8175" max="8175" width="12.8984375" style="123" customWidth="1"/>
    <col min="8176" max="8176" width="1.09765625" style="123" customWidth="1"/>
    <col min="8177" max="8177" width="12.8984375" style="123" customWidth="1"/>
    <col min="8178" max="8178" width="1.09765625" style="123" customWidth="1"/>
    <col min="8179" max="8179" width="17.09765625" style="123" customWidth="1"/>
    <col min="8180" max="8180" width="1.09765625" style="123" customWidth="1"/>
    <col min="8181" max="8181" width="17.09765625" style="123" customWidth="1"/>
    <col min="8182" max="8182" width="1.09765625" style="123" customWidth="1"/>
    <col min="8183" max="8183" width="17.09765625" style="123" customWidth="1"/>
    <col min="8184" max="8184" width="1.09765625" style="123" customWidth="1"/>
    <col min="8185" max="8185" width="17.09765625" style="123" customWidth="1"/>
    <col min="8186" max="8186" width="1.09765625" style="123" customWidth="1"/>
    <col min="8187" max="8187" width="17.59765625" style="123" customWidth="1"/>
    <col min="8188" max="8188" width="1.09765625" style="123" customWidth="1"/>
    <col min="8189" max="8189" width="13.3984375" style="123" customWidth="1"/>
    <col min="8190" max="8190" width="1.09765625" style="123" customWidth="1"/>
    <col min="8191" max="8191" width="12.69921875" style="123" customWidth="1"/>
    <col min="8192" max="8192" width="1.09765625" style="123" customWidth="1"/>
    <col min="8193" max="8193" width="13.59765625" style="123" customWidth="1"/>
    <col min="8194" max="8194" width="16" style="123" bestFit="1" customWidth="1"/>
    <col min="8195" max="8195" width="1" style="123" customWidth="1"/>
    <col min="8196" max="8196" width="14.09765625" style="123" customWidth="1"/>
    <col min="8197" max="8197" width="1" style="123" customWidth="1"/>
    <col min="8198" max="8198" width="14.3984375" style="123" customWidth="1"/>
    <col min="8199" max="8199" width="0.8984375" style="123" customWidth="1"/>
    <col min="8200" max="8200" width="13.09765625" style="123" customWidth="1"/>
    <col min="8201" max="8201" width="1" style="123" customWidth="1"/>
    <col min="8202" max="8202" width="13" style="123" customWidth="1"/>
    <col min="8203" max="8203" width="1" style="123" customWidth="1"/>
    <col min="8204" max="8204" width="14.09765625" style="123" bestFit="1" customWidth="1"/>
    <col min="8205" max="8205" width="0.8984375" style="123" customWidth="1"/>
    <col min="8206" max="8206" width="14.59765625" style="123" bestFit="1" customWidth="1"/>
    <col min="8207" max="8422" width="8.8984375" style="123"/>
    <col min="8423" max="8423" width="47.59765625" style="123" customWidth="1"/>
    <col min="8424" max="8424" width="9.09765625" style="123" customWidth="1"/>
    <col min="8425" max="8425" width="11.09765625" style="123" customWidth="1"/>
    <col min="8426" max="8426" width="1.09765625" style="123" customWidth="1"/>
    <col min="8427" max="8427" width="12" style="123" customWidth="1"/>
    <col min="8428" max="8428" width="1.09765625" style="123" customWidth="1"/>
    <col min="8429" max="8429" width="12.8984375" style="123" customWidth="1"/>
    <col min="8430" max="8430" width="1.09765625" style="123" customWidth="1"/>
    <col min="8431" max="8431" width="12.8984375" style="123" customWidth="1"/>
    <col min="8432" max="8432" width="1.09765625" style="123" customWidth="1"/>
    <col min="8433" max="8433" width="12.8984375" style="123" customWidth="1"/>
    <col min="8434" max="8434" width="1.09765625" style="123" customWidth="1"/>
    <col min="8435" max="8435" width="17.09765625" style="123" customWidth="1"/>
    <col min="8436" max="8436" width="1.09765625" style="123" customWidth="1"/>
    <col min="8437" max="8437" width="17.09765625" style="123" customWidth="1"/>
    <col min="8438" max="8438" width="1.09765625" style="123" customWidth="1"/>
    <col min="8439" max="8439" width="17.09765625" style="123" customWidth="1"/>
    <col min="8440" max="8440" width="1.09765625" style="123" customWidth="1"/>
    <col min="8441" max="8441" width="17.09765625" style="123" customWidth="1"/>
    <col min="8442" max="8442" width="1.09765625" style="123" customWidth="1"/>
    <col min="8443" max="8443" width="17.59765625" style="123" customWidth="1"/>
    <col min="8444" max="8444" width="1.09765625" style="123" customWidth="1"/>
    <col min="8445" max="8445" width="13.3984375" style="123" customWidth="1"/>
    <col min="8446" max="8446" width="1.09765625" style="123" customWidth="1"/>
    <col min="8447" max="8447" width="12.69921875" style="123" customWidth="1"/>
    <col min="8448" max="8448" width="1.09765625" style="123" customWidth="1"/>
    <col min="8449" max="8449" width="13.59765625" style="123" customWidth="1"/>
    <col min="8450" max="8450" width="16" style="123" bestFit="1" customWidth="1"/>
    <col min="8451" max="8451" width="1" style="123" customWidth="1"/>
    <col min="8452" max="8452" width="14.09765625" style="123" customWidth="1"/>
    <col min="8453" max="8453" width="1" style="123" customWidth="1"/>
    <col min="8454" max="8454" width="14.3984375" style="123" customWidth="1"/>
    <col min="8455" max="8455" width="0.8984375" style="123" customWidth="1"/>
    <col min="8456" max="8456" width="13.09765625" style="123" customWidth="1"/>
    <col min="8457" max="8457" width="1" style="123" customWidth="1"/>
    <col min="8458" max="8458" width="13" style="123" customWidth="1"/>
    <col min="8459" max="8459" width="1" style="123" customWidth="1"/>
    <col min="8460" max="8460" width="14.09765625" style="123" bestFit="1" customWidth="1"/>
    <col min="8461" max="8461" width="0.8984375" style="123" customWidth="1"/>
    <col min="8462" max="8462" width="14.59765625" style="123" bestFit="1" customWidth="1"/>
    <col min="8463" max="8678" width="8.8984375" style="123"/>
    <col min="8679" max="8679" width="47.59765625" style="123" customWidth="1"/>
    <col min="8680" max="8680" width="9.09765625" style="123" customWidth="1"/>
    <col min="8681" max="8681" width="11.09765625" style="123" customWidth="1"/>
    <col min="8682" max="8682" width="1.09765625" style="123" customWidth="1"/>
    <col min="8683" max="8683" width="12" style="123" customWidth="1"/>
    <col min="8684" max="8684" width="1.09765625" style="123" customWidth="1"/>
    <col min="8685" max="8685" width="12.8984375" style="123" customWidth="1"/>
    <col min="8686" max="8686" width="1.09765625" style="123" customWidth="1"/>
    <col min="8687" max="8687" width="12.8984375" style="123" customWidth="1"/>
    <col min="8688" max="8688" width="1.09765625" style="123" customWidth="1"/>
    <col min="8689" max="8689" width="12.8984375" style="123" customWidth="1"/>
    <col min="8690" max="8690" width="1.09765625" style="123" customWidth="1"/>
    <col min="8691" max="8691" width="17.09765625" style="123" customWidth="1"/>
    <col min="8692" max="8692" width="1.09765625" style="123" customWidth="1"/>
    <col min="8693" max="8693" width="17.09765625" style="123" customWidth="1"/>
    <col min="8694" max="8694" width="1.09765625" style="123" customWidth="1"/>
    <col min="8695" max="8695" width="17.09765625" style="123" customWidth="1"/>
    <col min="8696" max="8696" width="1.09765625" style="123" customWidth="1"/>
    <col min="8697" max="8697" width="17.09765625" style="123" customWidth="1"/>
    <col min="8698" max="8698" width="1.09765625" style="123" customWidth="1"/>
    <col min="8699" max="8699" width="17.59765625" style="123" customWidth="1"/>
    <col min="8700" max="8700" width="1.09765625" style="123" customWidth="1"/>
    <col min="8701" max="8701" width="13.3984375" style="123" customWidth="1"/>
    <col min="8702" max="8702" width="1.09765625" style="123" customWidth="1"/>
    <col min="8703" max="8703" width="12.69921875" style="123" customWidth="1"/>
    <col min="8704" max="8704" width="1.09765625" style="123" customWidth="1"/>
    <col min="8705" max="8705" width="13.59765625" style="123" customWidth="1"/>
    <col min="8706" max="8706" width="16" style="123" bestFit="1" customWidth="1"/>
    <col min="8707" max="8707" width="1" style="123" customWidth="1"/>
    <col min="8708" max="8708" width="14.09765625" style="123" customWidth="1"/>
    <col min="8709" max="8709" width="1" style="123" customWidth="1"/>
    <col min="8710" max="8710" width="14.3984375" style="123" customWidth="1"/>
    <col min="8711" max="8711" width="0.8984375" style="123" customWidth="1"/>
    <col min="8712" max="8712" width="13.09765625" style="123" customWidth="1"/>
    <col min="8713" max="8713" width="1" style="123" customWidth="1"/>
    <col min="8714" max="8714" width="13" style="123" customWidth="1"/>
    <col min="8715" max="8715" width="1" style="123" customWidth="1"/>
    <col min="8716" max="8716" width="14.09765625" style="123" bestFit="1" customWidth="1"/>
    <col min="8717" max="8717" width="0.8984375" style="123" customWidth="1"/>
    <col min="8718" max="8718" width="14.59765625" style="123" bestFit="1" customWidth="1"/>
    <col min="8719" max="8934" width="8.8984375" style="123"/>
    <col min="8935" max="8935" width="47.59765625" style="123" customWidth="1"/>
    <col min="8936" max="8936" width="9.09765625" style="123" customWidth="1"/>
    <col min="8937" max="8937" width="11.09765625" style="123" customWidth="1"/>
    <col min="8938" max="8938" width="1.09765625" style="123" customWidth="1"/>
    <col min="8939" max="8939" width="12" style="123" customWidth="1"/>
    <col min="8940" max="8940" width="1.09765625" style="123" customWidth="1"/>
    <col min="8941" max="8941" width="12.8984375" style="123" customWidth="1"/>
    <col min="8942" max="8942" width="1.09765625" style="123" customWidth="1"/>
    <col min="8943" max="8943" width="12.8984375" style="123" customWidth="1"/>
    <col min="8944" max="8944" width="1.09765625" style="123" customWidth="1"/>
    <col min="8945" max="8945" width="12.8984375" style="123" customWidth="1"/>
    <col min="8946" max="8946" width="1.09765625" style="123" customWidth="1"/>
    <col min="8947" max="8947" width="17.09765625" style="123" customWidth="1"/>
    <col min="8948" max="8948" width="1.09765625" style="123" customWidth="1"/>
    <col min="8949" max="8949" width="17.09765625" style="123" customWidth="1"/>
    <col min="8950" max="8950" width="1.09765625" style="123" customWidth="1"/>
    <col min="8951" max="8951" width="17.09765625" style="123" customWidth="1"/>
    <col min="8952" max="8952" width="1.09765625" style="123" customWidth="1"/>
    <col min="8953" max="8953" width="17.09765625" style="123" customWidth="1"/>
    <col min="8954" max="8954" width="1.09765625" style="123" customWidth="1"/>
    <col min="8955" max="8955" width="17.59765625" style="123" customWidth="1"/>
    <col min="8956" max="8956" width="1.09765625" style="123" customWidth="1"/>
    <col min="8957" max="8957" width="13.3984375" style="123" customWidth="1"/>
    <col min="8958" max="8958" width="1.09765625" style="123" customWidth="1"/>
    <col min="8959" max="8959" width="12.69921875" style="123" customWidth="1"/>
    <col min="8960" max="8960" width="1.09765625" style="123" customWidth="1"/>
    <col min="8961" max="8961" width="13.59765625" style="123" customWidth="1"/>
    <col min="8962" max="8962" width="16" style="123" bestFit="1" customWidth="1"/>
    <col min="8963" max="8963" width="1" style="123" customWidth="1"/>
    <col min="8964" max="8964" width="14.09765625" style="123" customWidth="1"/>
    <col min="8965" max="8965" width="1" style="123" customWidth="1"/>
    <col min="8966" max="8966" width="14.3984375" style="123" customWidth="1"/>
    <col min="8967" max="8967" width="0.8984375" style="123" customWidth="1"/>
    <col min="8968" max="8968" width="13.09765625" style="123" customWidth="1"/>
    <col min="8969" max="8969" width="1" style="123" customWidth="1"/>
    <col min="8970" max="8970" width="13" style="123" customWidth="1"/>
    <col min="8971" max="8971" width="1" style="123" customWidth="1"/>
    <col min="8972" max="8972" width="14.09765625" style="123" bestFit="1" customWidth="1"/>
    <col min="8973" max="8973" width="0.8984375" style="123" customWidth="1"/>
    <col min="8974" max="8974" width="14.59765625" style="123" bestFit="1" customWidth="1"/>
    <col min="8975" max="9190" width="8.8984375" style="123"/>
    <col min="9191" max="9191" width="47.59765625" style="123" customWidth="1"/>
    <col min="9192" max="9192" width="9.09765625" style="123" customWidth="1"/>
    <col min="9193" max="9193" width="11.09765625" style="123" customWidth="1"/>
    <col min="9194" max="9194" width="1.09765625" style="123" customWidth="1"/>
    <col min="9195" max="9195" width="12" style="123" customWidth="1"/>
    <col min="9196" max="9196" width="1.09765625" style="123" customWidth="1"/>
    <col min="9197" max="9197" width="12.8984375" style="123" customWidth="1"/>
    <col min="9198" max="9198" width="1.09765625" style="123" customWidth="1"/>
    <col min="9199" max="9199" width="12.8984375" style="123" customWidth="1"/>
    <col min="9200" max="9200" width="1.09765625" style="123" customWidth="1"/>
    <col min="9201" max="9201" width="12.8984375" style="123" customWidth="1"/>
    <col min="9202" max="9202" width="1.09765625" style="123" customWidth="1"/>
    <col min="9203" max="9203" width="17.09765625" style="123" customWidth="1"/>
    <col min="9204" max="9204" width="1.09765625" style="123" customWidth="1"/>
    <col min="9205" max="9205" width="17.09765625" style="123" customWidth="1"/>
    <col min="9206" max="9206" width="1.09765625" style="123" customWidth="1"/>
    <col min="9207" max="9207" width="17.09765625" style="123" customWidth="1"/>
    <col min="9208" max="9208" width="1.09765625" style="123" customWidth="1"/>
    <col min="9209" max="9209" width="17.09765625" style="123" customWidth="1"/>
    <col min="9210" max="9210" width="1.09765625" style="123" customWidth="1"/>
    <col min="9211" max="9211" width="17.59765625" style="123" customWidth="1"/>
    <col min="9212" max="9212" width="1.09765625" style="123" customWidth="1"/>
    <col min="9213" max="9213" width="13.3984375" style="123" customWidth="1"/>
    <col min="9214" max="9214" width="1.09765625" style="123" customWidth="1"/>
    <col min="9215" max="9215" width="12.69921875" style="123" customWidth="1"/>
    <col min="9216" max="9216" width="1.09765625" style="123" customWidth="1"/>
    <col min="9217" max="9217" width="13.59765625" style="123" customWidth="1"/>
    <col min="9218" max="9218" width="16" style="123" bestFit="1" customWidth="1"/>
    <col min="9219" max="9219" width="1" style="123" customWidth="1"/>
    <col min="9220" max="9220" width="14.09765625" style="123" customWidth="1"/>
    <col min="9221" max="9221" width="1" style="123" customWidth="1"/>
    <col min="9222" max="9222" width="14.3984375" style="123" customWidth="1"/>
    <col min="9223" max="9223" width="0.8984375" style="123" customWidth="1"/>
    <col min="9224" max="9224" width="13.09765625" style="123" customWidth="1"/>
    <col min="9225" max="9225" width="1" style="123" customWidth="1"/>
    <col min="9226" max="9226" width="13" style="123" customWidth="1"/>
    <col min="9227" max="9227" width="1" style="123" customWidth="1"/>
    <col min="9228" max="9228" width="14.09765625" style="123" bestFit="1" customWidth="1"/>
    <col min="9229" max="9229" width="0.8984375" style="123" customWidth="1"/>
    <col min="9230" max="9230" width="14.59765625" style="123" bestFit="1" customWidth="1"/>
    <col min="9231" max="9446" width="8.8984375" style="123"/>
    <col min="9447" max="9447" width="47.59765625" style="123" customWidth="1"/>
    <col min="9448" max="9448" width="9.09765625" style="123" customWidth="1"/>
    <col min="9449" max="9449" width="11.09765625" style="123" customWidth="1"/>
    <col min="9450" max="9450" width="1.09765625" style="123" customWidth="1"/>
    <col min="9451" max="9451" width="12" style="123" customWidth="1"/>
    <col min="9452" max="9452" width="1.09765625" style="123" customWidth="1"/>
    <col min="9453" max="9453" width="12.8984375" style="123" customWidth="1"/>
    <col min="9454" max="9454" width="1.09765625" style="123" customWidth="1"/>
    <col min="9455" max="9455" width="12.8984375" style="123" customWidth="1"/>
    <col min="9456" max="9456" width="1.09765625" style="123" customWidth="1"/>
    <col min="9457" max="9457" width="12.8984375" style="123" customWidth="1"/>
    <col min="9458" max="9458" width="1.09765625" style="123" customWidth="1"/>
    <col min="9459" max="9459" width="17.09765625" style="123" customWidth="1"/>
    <col min="9460" max="9460" width="1.09765625" style="123" customWidth="1"/>
    <col min="9461" max="9461" width="17.09765625" style="123" customWidth="1"/>
    <col min="9462" max="9462" width="1.09765625" style="123" customWidth="1"/>
    <col min="9463" max="9463" width="17.09765625" style="123" customWidth="1"/>
    <col min="9464" max="9464" width="1.09765625" style="123" customWidth="1"/>
    <col min="9465" max="9465" width="17.09765625" style="123" customWidth="1"/>
    <col min="9466" max="9466" width="1.09765625" style="123" customWidth="1"/>
    <col min="9467" max="9467" width="17.59765625" style="123" customWidth="1"/>
    <col min="9468" max="9468" width="1.09765625" style="123" customWidth="1"/>
    <col min="9469" max="9469" width="13.3984375" style="123" customWidth="1"/>
    <col min="9470" max="9470" width="1.09765625" style="123" customWidth="1"/>
    <col min="9471" max="9471" width="12.69921875" style="123" customWidth="1"/>
    <col min="9472" max="9472" width="1.09765625" style="123" customWidth="1"/>
    <col min="9473" max="9473" width="13.59765625" style="123" customWidth="1"/>
    <col min="9474" max="9474" width="16" style="123" bestFit="1" customWidth="1"/>
    <col min="9475" max="9475" width="1" style="123" customWidth="1"/>
    <col min="9476" max="9476" width="14.09765625" style="123" customWidth="1"/>
    <col min="9477" max="9477" width="1" style="123" customWidth="1"/>
    <col min="9478" max="9478" width="14.3984375" style="123" customWidth="1"/>
    <col min="9479" max="9479" width="0.8984375" style="123" customWidth="1"/>
    <col min="9480" max="9480" width="13.09765625" style="123" customWidth="1"/>
    <col min="9481" max="9481" width="1" style="123" customWidth="1"/>
    <col min="9482" max="9482" width="13" style="123" customWidth="1"/>
    <col min="9483" max="9483" width="1" style="123" customWidth="1"/>
    <col min="9484" max="9484" width="14.09765625" style="123" bestFit="1" customWidth="1"/>
    <col min="9485" max="9485" width="0.8984375" style="123" customWidth="1"/>
    <col min="9486" max="9486" width="14.59765625" style="123" bestFit="1" customWidth="1"/>
    <col min="9487" max="9702" width="8.8984375" style="123"/>
    <col min="9703" max="9703" width="47.59765625" style="123" customWidth="1"/>
    <col min="9704" max="9704" width="9.09765625" style="123" customWidth="1"/>
    <col min="9705" max="9705" width="11.09765625" style="123" customWidth="1"/>
    <col min="9706" max="9706" width="1.09765625" style="123" customWidth="1"/>
    <col min="9707" max="9707" width="12" style="123" customWidth="1"/>
    <col min="9708" max="9708" width="1.09765625" style="123" customWidth="1"/>
    <col min="9709" max="9709" width="12.8984375" style="123" customWidth="1"/>
    <col min="9710" max="9710" width="1.09765625" style="123" customWidth="1"/>
    <col min="9711" max="9711" width="12.8984375" style="123" customWidth="1"/>
    <col min="9712" max="9712" width="1.09765625" style="123" customWidth="1"/>
    <col min="9713" max="9713" width="12.8984375" style="123" customWidth="1"/>
    <col min="9714" max="9714" width="1.09765625" style="123" customWidth="1"/>
    <col min="9715" max="9715" width="17.09765625" style="123" customWidth="1"/>
    <col min="9716" max="9716" width="1.09765625" style="123" customWidth="1"/>
    <col min="9717" max="9717" width="17.09765625" style="123" customWidth="1"/>
    <col min="9718" max="9718" width="1.09765625" style="123" customWidth="1"/>
    <col min="9719" max="9719" width="17.09765625" style="123" customWidth="1"/>
    <col min="9720" max="9720" width="1.09765625" style="123" customWidth="1"/>
    <col min="9721" max="9721" width="17.09765625" style="123" customWidth="1"/>
    <col min="9722" max="9722" width="1.09765625" style="123" customWidth="1"/>
    <col min="9723" max="9723" width="17.59765625" style="123" customWidth="1"/>
    <col min="9724" max="9724" width="1.09765625" style="123" customWidth="1"/>
    <col min="9725" max="9725" width="13.3984375" style="123" customWidth="1"/>
    <col min="9726" max="9726" width="1.09765625" style="123" customWidth="1"/>
    <col min="9727" max="9727" width="12.69921875" style="123" customWidth="1"/>
    <col min="9728" max="9728" width="1.09765625" style="123" customWidth="1"/>
    <col min="9729" max="9729" width="13.59765625" style="123" customWidth="1"/>
    <col min="9730" max="9730" width="16" style="123" bestFit="1" customWidth="1"/>
    <col min="9731" max="9731" width="1" style="123" customWidth="1"/>
    <col min="9732" max="9732" width="14.09765625" style="123" customWidth="1"/>
    <col min="9733" max="9733" width="1" style="123" customWidth="1"/>
    <col min="9734" max="9734" width="14.3984375" style="123" customWidth="1"/>
    <col min="9735" max="9735" width="0.8984375" style="123" customWidth="1"/>
    <col min="9736" max="9736" width="13.09765625" style="123" customWidth="1"/>
    <col min="9737" max="9737" width="1" style="123" customWidth="1"/>
    <col min="9738" max="9738" width="13" style="123" customWidth="1"/>
    <col min="9739" max="9739" width="1" style="123" customWidth="1"/>
    <col min="9740" max="9740" width="14.09765625" style="123" bestFit="1" customWidth="1"/>
    <col min="9741" max="9741" width="0.8984375" style="123" customWidth="1"/>
    <col min="9742" max="9742" width="14.59765625" style="123" bestFit="1" customWidth="1"/>
    <col min="9743" max="9958" width="8.8984375" style="123"/>
    <col min="9959" max="9959" width="47.59765625" style="123" customWidth="1"/>
    <col min="9960" max="9960" width="9.09765625" style="123" customWidth="1"/>
    <col min="9961" max="9961" width="11.09765625" style="123" customWidth="1"/>
    <col min="9962" max="9962" width="1.09765625" style="123" customWidth="1"/>
    <col min="9963" max="9963" width="12" style="123" customWidth="1"/>
    <col min="9964" max="9964" width="1.09765625" style="123" customWidth="1"/>
    <col min="9965" max="9965" width="12.8984375" style="123" customWidth="1"/>
    <col min="9966" max="9966" width="1.09765625" style="123" customWidth="1"/>
    <col min="9967" max="9967" width="12.8984375" style="123" customWidth="1"/>
    <col min="9968" max="9968" width="1.09765625" style="123" customWidth="1"/>
    <col min="9969" max="9969" width="12.8984375" style="123" customWidth="1"/>
    <col min="9970" max="9970" width="1.09765625" style="123" customWidth="1"/>
    <col min="9971" max="9971" width="17.09765625" style="123" customWidth="1"/>
    <col min="9972" max="9972" width="1.09765625" style="123" customWidth="1"/>
    <col min="9973" max="9973" width="17.09765625" style="123" customWidth="1"/>
    <col min="9974" max="9974" width="1.09765625" style="123" customWidth="1"/>
    <col min="9975" max="9975" width="17.09765625" style="123" customWidth="1"/>
    <col min="9976" max="9976" width="1.09765625" style="123" customWidth="1"/>
    <col min="9977" max="9977" width="17.09765625" style="123" customWidth="1"/>
    <col min="9978" max="9978" width="1.09765625" style="123" customWidth="1"/>
    <col min="9979" max="9979" width="17.59765625" style="123" customWidth="1"/>
    <col min="9980" max="9980" width="1.09765625" style="123" customWidth="1"/>
    <col min="9981" max="9981" width="13.3984375" style="123" customWidth="1"/>
    <col min="9982" max="9982" width="1.09765625" style="123" customWidth="1"/>
    <col min="9983" max="9983" width="12.69921875" style="123" customWidth="1"/>
    <col min="9984" max="9984" width="1.09765625" style="123" customWidth="1"/>
    <col min="9985" max="9985" width="13.59765625" style="123" customWidth="1"/>
    <col min="9986" max="9986" width="16" style="123" bestFit="1" customWidth="1"/>
    <col min="9987" max="9987" width="1" style="123" customWidth="1"/>
    <col min="9988" max="9988" width="14.09765625" style="123" customWidth="1"/>
    <col min="9989" max="9989" width="1" style="123" customWidth="1"/>
    <col min="9990" max="9990" width="14.3984375" style="123" customWidth="1"/>
    <col min="9991" max="9991" width="0.8984375" style="123" customWidth="1"/>
    <col min="9992" max="9992" width="13.09765625" style="123" customWidth="1"/>
    <col min="9993" max="9993" width="1" style="123" customWidth="1"/>
    <col min="9994" max="9994" width="13" style="123" customWidth="1"/>
    <col min="9995" max="9995" width="1" style="123" customWidth="1"/>
    <col min="9996" max="9996" width="14.09765625" style="123" bestFit="1" customWidth="1"/>
    <col min="9997" max="9997" width="0.8984375" style="123" customWidth="1"/>
    <col min="9998" max="9998" width="14.59765625" style="123" bestFit="1" customWidth="1"/>
    <col min="9999" max="10214" width="8.8984375" style="123"/>
    <col min="10215" max="10215" width="47.59765625" style="123" customWidth="1"/>
    <col min="10216" max="10216" width="9.09765625" style="123" customWidth="1"/>
    <col min="10217" max="10217" width="11.09765625" style="123" customWidth="1"/>
    <col min="10218" max="10218" width="1.09765625" style="123" customWidth="1"/>
    <col min="10219" max="10219" width="12" style="123" customWidth="1"/>
    <col min="10220" max="10220" width="1.09765625" style="123" customWidth="1"/>
    <col min="10221" max="10221" width="12.8984375" style="123" customWidth="1"/>
    <col min="10222" max="10222" width="1.09765625" style="123" customWidth="1"/>
    <col min="10223" max="10223" width="12.8984375" style="123" customWidth="1"/>
    <col min="10224" max="10224" width="1.09765625" style="123" customWidth="1"/>
    <col min="10225" max="10225" width="12.8984375" style="123" customWidth="1"/>
    <col min="10226" max="10226" width="1.09765625" style="123" customWidth="1"/>
    <col min="10227" max="10227" width="17.09765625" style="123" customWidth="1"/>
    <col min="10228" max="10228" width="1.09765625" style="123" customWidth="1"/>
    <col min="10229" max="10229" width="17.09765625" style="123" customWidth="1"/>
    <col min="10230" max="10230" width="1.09765625" style="123" customWidth="1"/>
    <col min="10231" max="10231" width="17.09765625" style="123" customWidth="1"/>
    <col min="10232" max="10232" width="1.09765625" style="123" customWidth="1"/>
    <col min="10233" max="10233" width="17.09765625" style="123" customWidth="1"/>
    <col min="10234" max="10234" width="1.09765625" style="123" customWidth="1"/>
    <col min="10235" max="10235" width="17.59765625" style="123" customWidth="1"/>
    <col min="10236" max="10236" width="1.09765625" style="123" customWidth="1"/>
    <col min="10237" max="10237" width="13.3984375" style="123" customWidth="1"/>
    <col min="10238" max="10238" width="1.09765625" style="123" customWidth="1"/>
    <col min="10239" max="10239" width="12.69921875" style="123" customWidth="1"/>
    <col min="10240" max="10240" width="1.09765625" style="123" customWidth="1"/>
    <col min="10241" max="10241" width="13.59765625" style="123" customWidth="1"/>
    <col min="10242" max="10242" width="16" style="123" bestFit="1" customWidth="1"/>
    <col min="10243" max="10243" width="1" style="123" customWidth="1"/>
    <col min="10244" max="10244" width="14.09765625" style="123" customWidth="1"/>
    <col min="10245" max="10245" width="1" style="123" customWidth="1"/>
    <col min="10246" max="10246" width="14.3984375" style="123" customWidth="1"/>
    <col min="10247" max="10247" width="0.8984375" style="123" customWidth="1"/>
    <col min="10248" max="10248" width="13.09765625" style="123" customWidth="1"/>
    <col min="10249" max="10249" width="1" style="123" customWidth="1"/>
    <col min="10250" max="10250" width="13" style="123" customWidth="1"/>
    <col min="10251" max="10251" width="1" style="123" customWidth="1"/>
    <col min="10252" max="10252" width="14.09765625" style="123" bestFit="1" customWidth="1"/>
    <col min="10253" max="10253" width="0.8984375" style="123" customWidth="1"/>
    <col min="10254" max="10254" width="14.59765625" style="123" bestFit="1" customWidth="1"/>
    <col min="10255" max="10470" width="8.8984375" style="123"/>
    <col min="10471" max="10471" width="47.59765625" style="123" customWidth="1"/>
    <col min="10472" max="10472" width="9.09765625" style="123" customWidth="1"/>
    <col min="10473" max="10473" width="11.09765625" style="123" customWidth="1"/>
    <col min="10474" max="10474" width="1.09765625" style="123" customWidth="1"/>
    <col min="10475" max="10475" width="12" style="123" customWidth="1"/>
    <col min="10476" max="10476" width="1.09765625" style="123" customWidth="1"/>
    <col min="10477" max="10477" width="12.8984375" style="123" customWidth="1"/>
    <col min="10478" max="10478" width="1.09765625" style="123" customWidth="1"/>
    <col min="10479" max="10479" width="12.8984375" style="123" customWidth="1"/>
    <col min="10480" max="10480" width="1.09765625" style="123" customWidth="1"/>
    <col min="10481" max="10481" width="12.8984375" style="123" customWidth="1"/>
    <col min="10482" max="10482" width="1.09765625" style="123" customWidth="1"/>
    <col min="10483" max="10483" width="17.09765625" style="123" customWidth="1"/>
    <col min="10484" max="10484" width="1.09765625" style="123" customWidth="1"/>
    <col min="10485" max="10485" width="17.09765625" style="123" customWidth="1"/>
    <col min="10486" max="10486" width="1.09765625" style="123" customWidth="1"/>
    <col min="10487" max="10487" width="17.09765625" style="123" customWidth="1"/>
    <col min="10488" max="10488" width="1.09765625" style="123" customWidth="1"/>
    <col min="10489" max="10489" width="17.09765625" style="123" customWidth="1"/>
    <col min="10490" max="10490" width="1.09765625" style="123" customWidth="1"/>
    <col min="10491" max="10491" width="17.59765625" style="123" customWidth="1"/>
    <col min="10492" max="10492" width="1.09765625" style="123" customWidth="1"/>
    <col min="10493" max="10493" width="13.3984375" style="123" customWidth="1"/>
    <col min="10494" max="10494" width="1.09765625" style="123" customWidth="1"/>
    <col min="10495" max="10495" width="12.69921875" style="123" customWidth="1"/>
    <col min="10496" max="10496" width="1.09765625" style="123" customWidth="1"/>
    <col min="10497" max="10497" width="13.59765625" style="123" customWidth="1"/>
    <col min="10498" max="10498" width="16" style="123" bestFit="1" customWidth="1"/>
    <col min="10499" max="10499" width="1" style="123" customWidth="1"/>
    <col min="10500" max="10500" width="14.09765625" style="123" customWidth="1"/>
    <col min="10501" max="10501" width="1" style="123" customWidth="1"/>
    <col min="10502" max="10502" width="14.3984375" style="123" customWidth="1"/>
    <col min="10503" max="10503" width="0.8984375" style="123" customWidth="1"/>
    <col min="10504" max="10504" width="13.09765625" style="123" customWidth="1"/>
    <col min="10505" max="10505" width="1" style="123" customWidth="1"/>
    <col min="10506" max="10506" width="13" style="123" customWidth="1"/>
    <col min="10507" max="10507" width="1" style="123" customWidth="1"/>
    <col min="10508" max="10508" width="14.09765625" style="123" bestFit="1" customWidth="1"/>
    <col min="10509" max="10509" width="0.8984375" style="123" customWidth="1"/>
    <col min="10510" max="10510" width="14.59765625" style="123" bestFit="1" customWidth="1"/>
    <col min="10511" max="10726" width="8.8984375" style="123"/>
    <col min="10727" max="10727" width="47.59765625" style="123" customWidth="1"/>
    <col min="10728" max="10728" width="9.09765625" style="123" customWidth="1"/>
    <col min="10729" max="10729" width="11.09765625" style="123" customWidth="1"/>
    <col min="10730" max="10730" width="1.09765625" style="123" customWidth="1"/>
    <col min="10731" max="10731" width="12" style="123" customWidth="1"/>
    <col min="10732" max="10732" width="1.09765625" style="123" customWidth="1"/>
    <col min="10733" max="10733" width="12.8984375" style="123" customWidth="1"/>
    <col min="10734" max="10734" width="1.09765625" style="123" customWidth="1"/>
    <col min="10735" max="10735" width="12.8984375" style="123" customWidth="1"/>
    <col min="10736" max="10736" width="1.09765625" style="123" customWidth="1"/>
    <col min="10737" max="10737" width="12.8984375" style="123" customWidth="1"/>
    <col min="10738" max="10738" width="1.09765625" style="123" customWidth="1"/>
    <col min="10739" max="10739" width="17.09765625" style="123" customWidth="1"/>
    <col min="10740" max="10740" width="1.09765625" style="123" customWidth="1"/>
    <col min="10741" max="10741" width="17.09765625" style="123" customWidth="1"/>
    <col min="10742" max="10742" width="1.09765625" style="123" customWidth="1"/>
    <col min="10743" max="10743" width="17.09765625" style="123" customWidth="1"/>
    <col min="10744" max="10744" width="1.09765625" style="123" customWidth="1"/>
    <col min="10745" max="10745" width="17.09765625" style="123" customWidth="1"/>
    <col min="10746" max="10746" width="1.09765625" style="123" customWidth="1"/>
    <col min="10747" max="10747" width="17.59765625" style="123" customWidth="1"/>
    <col min="10748" max="10748" width="1.09765625" style="123" customWidth="1"/>
    <col min="10749" max="10749" width="13.3984375" style="123" customWidth="1"/>
    <col min="10750" max="10750" width="1.09765625" style="123" customWidth="1"/>
    <col min="10751" max="10751" width="12.69921875" style="123" customWidth="1"/>
    <col min="10752" max="10752" width="1.09765625" style="123" customWidth="1"/>
    <col min="10753" max="10753" width="13.59765625" style="123" customWidth="1"/>
    <col min="10754" max="10754" width="16" style="123" bestFit="1" customWidth="1"/>
    <col min="10755" max="10755" width="1" style="123" customWidth="1"/>
    <col min="10756" max="10756" width="14.09765625" style="123" customWidth="1"/>
    <col min="10757" max="10757" width="1" style="123" customWidth="1"/>
    <col min="10758" max="10758" width="14.3984375" style="123" customWidth="1"/>
    <col min="10759" max="10759" width="0.8984375" style="123" customWidth="1"/>
    <col min="10760" max="10760" width="13.09765625" style="123" customWidth="1"/>
    <col min="10761" max="10761" width="1" style="123" customWidth="1"/>
    <col min="10762" max="10762" width="13" style="123" customWidth="1"/>
    <col min="10763" max="10763" width="1" style="123" customWidth="1"/>
    <col min="10764" max="10764" width="14.09765625" style="123" bestFit="1" customWidth="1"/>
    <col min="10765" max="10765" width="0.8984375" style="123" customWidth="1"/>
    <col min="10766" max="10766" width="14.59765625" style="123" bestFit="1" customWidth="1"/>
    <col min="10767" max="10982" width="8.8984375" style="123"/>
    <col min="10983" max="10983" width="47.59765625" style="123" customWidth="1"/>
    <col min="10984" max="10984" width="9.09765625" style="123" customWidth="1"/>
    <col min="10985" max="10985" width="11.09765625" style="123" customWidth="1"/>
    <col min="10986" max="10986" width="1.09765625" style="123" customWidth="1"/>
    <col min="10987" max="10987" width="12" style="123" customWidth="1"/>
    <col min="10988" max="10988" width="1.09765625" style="123" customWidth="1"/>
    <col min="10989" max="10989" width="12.8984375" style="123" customWidth="1"/>
    <col min="10990" max="10990" width="1.09765625" style="123" customWidth="1"/>
    <col min="10991" max="10991" width="12.8984375" style="123" customWidth="1"/>
    <col min="10992" max="10992" width="1.09765625" style="123" customWidth="1"/>
    <col min="10993" max="10993" width="12.8984375" style="123" customWidth="1"/>
    <col min="10994" max="10994" width="1.09765625" style="123" customWidth="1"/>
    <col min="10995" max="10995" width="17.09765625" style="123" customWidth="1"/>
    <col min="10996" max="10996" width="1.09765625" style="123" customWidth="1"/>
    <col min="10997" max="10997" width="17.09765625" style="123" customWidth="1"/>
    <col min="10998" max="10998" width="1.09765625" style="123" customWidth="1"/>
    <col min="10999" max="10999" width="17.09765625" style="123" customWidth="1"/>
    <col min="11000" max="11000" width="1.09765625" style="123" customWidth="1"/>
    <col min="11001" max="11001" width="17.09765625" style="123" customWidth="1"/>
    <col min="11002" max="11002" width="1.09765625" style="123" customWidth="1"/>
    <col min="11003" max="11003" width="17.59765625" style="123" customWidth="1"/>
    <col min="11004" max="11004" width="1.09765625" style="123" customWidth="1"/>
    <col min="11005" max="11005" width="13.3984375" style="123" customWidth="1"/>
    <col min="11006" max="11006" width="1.09765625" style="123" customWidth="1"/>
    <col min="11007" max="11007" width="12.69921875" style="123" customWidth="1"/>
    <col min="11008" max="11008" width="1.09765625" style="123" customWidth="1"/>
    <col min="11009" max="11009" width="13.59765625" style="123" customWidth="1"/>
    <col min="11010" max="11010" width="16" style="123" bestFit="1" customWidth="1"/>
    <col min="11011" max="11011" width="1" style="123" customWidth="1"/>
    <col min="11012" max="11012" width="14.09765625" style="123" customWidth="1"/>
    <col min="11013" max="11013" width="1" style="123" customWidth="1"/>
    <col min="11014" max="11014" width="14.3984375" style="123" customWidth="1"/>
    <col min="11015" max="11015" width="0.8984375" style="123" customWidth="1"/>
    <col min="11016" max="11016" width="13.09765625" style="123" customWidth="1"/>
    <col min="11017" max="11017" width="1" style="123" customWidth="1"/>
    <col min="11018" max="11018" width="13" style="123" customWidth="1"/>
    <col min="11019" max="11019" width="1" style="123" customWidth="1"/>
    <col min="11020" max="11020" width="14.09765625" style="123" bestFit="1" customWidth="1"/>
    <col min="11021" max="11021" width="0.8984375" style="123" customWidth="1"/>
    <col min="11022" max="11022" width="14.59765625" style="123" bestFit="1" customWidth="1"/>
    <col min="11023" max="11238" width="8.8984375" style="123"/>
    <col min="11239" max="11239" width="47.59765625" style="123" customWidth="1"/>
    <col min="11240" max="11240" width="9.09765625" style="123" customWidth="1"/>
    <col min="11241" max="11241" width="11.09765625" style="123" customWidth="1"/>
    <col min="11242" max="11242" width="1.09765625" style="123" customWidth="1"/>
    <col min="11243" max="11243" width="12" style="123" customWidth="1"/>
    <col min="11244" max="11244" width="1.09765625" style="123" customWidth="1"/>
    <col min="11245" max="11245" width="12.8984375" style="123" customWidth="1"/>
    <col min="11246" max="11246" width="1.09765625" style="123" customWidth="1"/>
    <col min="11247" max="11247" width="12.8984375" style="123" customWidth="1"/>
    <col min="11248" max="11248" width="1.09765625" style="123" customWidth="1"/>
    <col min="11249" max="11249" width="12.8984375" style="123" customWidth="1"/>
    <col min="11250" max="11250" width="1.09765625" style="123" customWidth="1"/>
    <col min="11251" max="11251" width="17.09765625" style="123" customWidth="1"/>
    <col min="11252" max="11252" width="1.09765625" style="123" customWidth="1"/>
    <col min="11253" max="11253" width="17.09765625" style="123" customWidth="1"/>
    <col min="11254" max="11254" width="1.09765625" style="123" customWidth="1"/>
    <col min="11255" max="11255" width="17.09765625" style="123" customWidth="1"/>
    <col min="11256" max="11256" width="1.09765625" style="123" customWidth="1"/>
    <col min="11257" max="11257" width="17.09765625" style="123" customWidth="1"/>
    <col min="11258" max="11258" width="1.09765625" style="123" customWidth="1"/>
    <col min="11259" max="11259" width="17.59765625" style="123" customWidth="1"/>
    <col min="11260" max="11260" width="1.09765625" style="123" customWidth="1"/>
    <col min="11261" max="11261" width="13.3984375" style="123" customWidth="1"/>
    <col min="11262" max="11262" width="1.09765625" style="123" customWidth="1"/>
    <col min="11263" max="11263" width="12.69921875" style="123" customWidth="1"/>
    <col min="11264" max="11264" width="1.09765625" style="123" customWidth="1"/>
    <col min="11265" max="11265" width="13.59765625" style="123" customWidth="1"/>
    <col min="11266" max="11266" width="16" style="123" bestFit="1" customWidth="1"/>
    <col min="11267" max="11267" width="1" style="123" customWidth="1"/>
    <col min="11268" max="11268" width="14.09765625" style="123" customWidth="1"/>
    <col min="11269" max="11269" width="1" style="123" customWidth="1"/>
    <col min="11270" max="11270" width="14.3984375" style="123" customWidth="1"/>
    <col min="11271" max="11271" width="0.8984375" style="123" customWidth="1"/>
    <col min="11272" max="11272" width="13.09765625" style="123" customWidth="1"/>
    <col min="11273" max="11273" width="1" style="123" customWidth="1"/>
    <col min="11274" max="11274" width="13" style="123" customWidth="1"/>
    <col min="11275" max="11275" width="1" style="123" customWidth="1"/>
    <col min="11276" max="11276" width="14.09765625" style="123" bestFit="1" customWidth="1"/>
    <col min="11277" max="11277" width="0.8984375" style="123" customWidth="1"/>
    <col min="11278" max="11278" width="14.59765625" style="123" bestFit="1" customWidth="1"/>
    <col min="11279" max="11494" width="8.8984375" style="123"/>
    <col min="11495" max="11495" width="47.59765625" style="123" customWidth="1"/>
    <col min="11496" max="11496" width="9.09765625" style="123" customWidth="1"/>
    <col min="11497" max="11497" width="11.09765625" style="123" customWidth="1"/>
    <col min="11498" max="11498" width="1.09765625" style="123" customWidth="1"/>
    <col min="11499" max="11499" width="12" style="123" customWidth="1"/>
    <col min="11500" max="11500" width="1.09765625" style="123" customWidth="1"/>
    <col min="11501" max="11501" width="12.8984375" style="123" customWidth="1"/>
    <col min="11502" max="11502" width="1.09765625" style="123" customWidth="1"/>
    <col min="11503" max="11503" width="12.8984375" style="123" customWidth="1"/>
    <col min="11504" max="11504" width="1.09765625" style="123" customWidth="1"/>
    <col min="11505" max="11505" width="12.8984375" style="123" customWidth="1"/>
    <col min="11506" max="11506" width="1.09765625" style="123" customWidth="1"/>
    <col min="11507" max="11507" width="17.09765625" style="123" customWidth="1"/>
    <col min="11508" max="11508" width="1.09765625" style="123" customWidth="1"/>
    <col min="11509" max="11509" width="17.09765625" style="123" customWidth="1"/>
    <col min="11510" max="11510" width="1.09765625" style="123" customWidth="1"/>
    <col min="11511" max="11511" width="17.09765625" style="123" customWidth="1"/>
    <col min="11512" max="11512" width="1.09765625" style="123" customWidth="1"/>
    <col min="11513" max="11513" width="17.09765625" style="123" customWidth="1"/>
    <col min="11514" max="11514" width="1.09765625" style="123" customWidth="1"/>
    <col min="11515" max="11515" width="17.59765625" style="123" customWidth="1"/>
    <col min="11516" max="11516" width="1.09765625" style="123" customWidth="1"/>
    <col min="11517" max="11517" width="13.3984375" style="123" customWidth="1"/>
    <col min="11518" max="11518" width="1.09765625" style="123" customWidth="1"/>
    <col min="11519" max="11519" width="12.69921875" style="123" customWidth="1"/>
    <col min="11520" max="11520" width="1.09765625" style="123" customWidth="1"/>
    <col min="11521" max="11521" width="13.59765625" style="123" customWidth="1"/>
    <col min="11522" max="11522" width="16" style="123" bestFit="1" customWidth="1"/>
    <col min="11523" max="11523" width="1" style="123" customWidth="1"/>
    <col min="11524" max="11524" width="14.09765625" style="123" customWidth="1"/>
    <col min="11525" max="11525" width="1" style="123" customWidth="1"/>
    <col min="11526" max="11526" width="14.3984375" style="123" customWidth="1"/>
    <col min="11527" max="11527" width="0.8984375" style="123" customWidth="1"/>
    <col min="11528" max="11528" width="13.09765625" style="123" customWidth="1"/>
    <col min="11529" max="11529" width="1" style="123" customWidth="1"/>
    <col min="11530" max="11530" width="13" style="123" customWidth="1"/>
    <col min="11531" max="11531" width="1" style="123" customWidth="1"/>
    <col min="11532" max="11532" width="14.09765625" style="123" bestFit="1" customWidth="1"/>
    <col min="11533" max="11533" width="0.8984375" style="123" customWidth="1"/>
    <col min="11534" max="11534" width="14.59765625" style="123" bestFit="1" customWidth="1"/>
    <col min="11535" max="11750" width="8.8984375" style="123"/>
    <col min="11751" max="11751" width="47.59765625" style="123" customWidth="1"/>
    <col min="11752" max="11752" width="9.09765625" style="123" customWidth="1"/>
    <col min="11753" max="11753" width="11.09765625" style="123" customWidth="1"/>
    <col min="11754" max="11754" width="1.09765625" style="123" customWidth="1"/>
    <col min="11755" max="11755" width="12" style="123" customWidth="1"/>
    <col min="11756" max="11756" width="1.09765625" style="123" customWidth="1"/>
    <col min="11757" max="11757" width="12.8984375" style="123" customWidth="1"/>
    <col min="11758" max="11758" width="1.09765625" style="123" customWidth="1"/>
    <col min="11759" max="11759" width="12.8984375" style="123" customWidth="1"/>
    <col min="11760" max="11760" width="1.09765625" style="123" customWidth="1"/>
    <col min="11761" max="11761" width="12.8984375" style="123" customWidth="1"/>
    <col min="11762" max="11762" width="1.09765625" style="123" customWidth="1"/>
    <col min="11763" max="11763" width="17.09765625" style="123" customWidth="1"/>
    <col min="11764" max="11764" width="1.09765625" style="123" customWidth="1"/>
    <col min="11765" max="11765" width="17.09765625" style="123" customWidth="1"/>
    <col min="11766" max="11766" width="1.09765625" style="123" customWidth="1"/>
    <col min="11767" max="11767" width="17.09765625" style="123" customWidth="1"/>
    <col min="11768" max="11768" width="1.09765625" style="123" customWidth="1"/>
    <col min="11769" max="11769" width="17.09765625" style="123" customWidth="1"/>
    <col min="11770" max="11770" width="1.09765625" style="123" customWidth="1"/>
    <col min="11771" max="11771" width="17.59765625" style="123" customWidth="1"/>
    <col min="11772" max="11772" width="1.09765625" style="123" customWidth="1"/>
    <col min="11773" max="11773" width="13.3984375" style="123" customWidth="1"/>
    <col min="11774" max="11774" width="1.09765625" style="123" customWidth="1"/>
    <col min="11775" max="11775" width="12.69921875" style="123" customWidth="1"/>
    <col min="11776" max="11776" width="1.09765625" style="123" customWidth="1"/>
    <col min="11777" max="11777" width="13.59765625" style="123" customWidth="1"/>
    <col min="11778" max="11778" width="16" style="123" bestFit="1" customWidth="1"/>
    <col min="11779" max="11779" width="1" style="123" customWidth="1"/>
    <col min="11780" max="11780" width="14.09765625" style="123" customWidth="1"/>
    <col min="11781" max="11781" width="1" style="123" customWidth="1"/>
    <col min="11782" max="11782" width="14.3984375" style="123" customWidth="1"/>
    <col min="11783" max="11783" width="0.8984375" style="123" customWidth="1"/>
    <col min="11784" max="11784" width="13.09765625" style="123" customWidth="1"/>
    <col min="11785" max="11785" width="1" style="123" customWidth="1"/>
    <col min="11786" max="11786" width="13" style="123" customWidth="1"/>
    <col min="11787" max="11787" width="1" style="123" customWidth="1"/>
    <col min="11788" max="11788" width="14.09765625" style="123" bestFit="1" customWidth="1"/>
    <col min="11789" max="11789" width="0.8984375" style="123" customWidth="1"/>
    <col min="11790" max="11790" width="14.59765625" style="123" bestFit="1" customWidth="1"/>
    <col min="11791" max="12006" width="8.8984375" style="123"/>
    <col min="12007" max="12007" width="47.59765625" style="123" customWidth="1"/>
    <col min="12008" max="12008" width="9.09765625" style="123" customWidth="1"/>
    <col min="12009" max="12009" width="11.09765625" style="123" customWidth="1"/>
    <col min="12010" max="12010" width="1.09765625" style="123" customWidth="1"/>
    <col min="12011" max="12011" width="12" style="123" customWidth="1"/>
    <col min="12012" max="12012" width="1.09765625" style="123" customWidth="1"/>
    <col min="12013" max="12013" width="12.8984375" style="123" customWidth="1"/>
    <col min="12014" max="12014" width="1.09765625" style="123" customWidth="1"/>
    <col min="12015" max="12015" width="12.8984375" style="123" customWidth="1"/>
    <col min="12016" max="12016" width="1.09765625" style="123" customWidth="1"/>
    <col min="12017" max="12017" width="12.8984375" style="123" customWidth="1"/>
    <col min="12018" max="12018" width="1.09765625" style="123" customWidth="1"/>
    <col min="12019" max="12019" width="17.09765625" style="123" customWidth="1"/>
    <col min="12020" max="12020" width="1.09765625" style="123" customWidth="1"/>
    <col min="12021" max="12021" width="17.09765625" style="123" customWidth="1"/>
    <col min="12022" max="12022" width="1.09765625" style="123" customWidth="1"/>
    <col min="12023" max="12023" width="17.09765625" style="123" customWidth="1"/>
    <col min="12024" max="12024" width="1.09765625" style="123" customWidth="1"/>
    <col min="12025" max="12025" width="17.09765625" style="123" customWidth="1"/>
    <col min="12026" max="12026" width="1.09765625" style="123" customWidth="1"/>
    <col min="12027" max="12027" width="17.59765625" style="123" customWidth="1"/>
    <col min="12028" max="12028" width="1.09765625" style="123" customWidth="1"/>
    <col min="12029" max="12029" width="13.3984375" style="123" customWidth="1"/>
    <col min="12030" max="12030" width="1.09765625" style="123" customWidth="1"/>
    <col min="12031" max="12031" width="12.69921875" style="123" customWidth="1"/>
    <col min="12032" max="12032" width="1.09765625" style="123" customWidth="1"/>
    <col min="12033" max="12033" width="13.59765625" style="123" customWidth="1"/>
    <col min="12034" max="12034" width="16" style="123" bestFit="1" customWidth="1"/>
    <col min="12035" max="12035" width="1" style="123" customWidth="1"/>
    <col min="12036" max="12036" width="14.09765625" style="123" customWidth="1"/>
    <col min="12037" max="12037" width="1" style="123" customWidth="1"/>
    <col min="12038" max="12038" width="14.3984375" style="123" customWidth="1"/>
    <col min="12039" max="12039" width="0.8984375" style="123" customWidth="1"/>
    <col min="12040" max="12040" width="13.09765625" style="123" customWidth="1"/>
    <col min="12041" max="12041" width="1" style="123" customWidth="1"/>
    <col min="12042" max="12042" width="13" style="123" customWidth="1"/>
    <col min="12043" max="12043" width="1" style="123" customWidth="1"/>
    <col min="12044" max="12044" width="14.09765625" style="123" bestFit="1" customWidth="1"/>
    <col min="12045" max="12045" width="0.8984375" style="123" customWidth="1"/>
    <col min="12046" max="12046" width="14.59765625" style="123" bestFit="1" customWidth="1"/>
    <col min="12047" max="12262" width="8.8984375" style="123"/>
    <col min="12263" max="12263" width="47.59765625" style="123" customWidth="1"/>
    <col min="12264" max="12264" width="9.09765625" style="123" customWidth="1"/>
    <col min="12265" max="12265" width="11.09765625" style="123" customWidth="1"/>
    <col min="12266" max="12266" width="1.09765625" style="123" customWidth="1"/>
    <col min="12267" max="12267" width="12" style="123" customWidth="1"/>
    <col min="12268" max="12268" width="1.09765625" style="123" customWidth="1"/>
    <col min="12269" max="12269" width="12.8984375" style="123" customWidth="1"/>
    <col min="12270" max="12270" width="1.09765625" style="123" customWidth="1"/>
    <col min="12271" max="12271" width="12.8984375" style="123" customWidth="1"/>
    <col min="12272" max="12272" width="1.09765625" style="123" customWidth="1"/>
    <col min="12273" max="12273" width="12.8984375" style="123" customWidth="1"/>
    <col min="12274" max="12274" width="1.09765625" style="123" customWidth="1"/>
    <col min="12275" max="12275" width="17.09765625" style="123" customWidth="1"/>
    <col min="12276" max="12276" width="1.09765625" style="123" customWidth="1"/>
    <col min="12277" max="12277" width="17.09765625" style="123" customWidth="1"/>
    <col min="12278" max="12278" width="1.09765625" style="123" customWidth="1"/>
    <col min="12279" max="12279" width="17.09765625" style="123" customWidth="1"/>
    <col min="12280" max="12280" width="1.09765625" style="123" customWidth="1"/>
    <col min="12281" max="12281" width="17.09765625" style="123" customWidth="1"/>
    <col min="12282" max="12282" width="1.09765625" style="123" customWidth="1"/>
    <col min="12283" max="12283" width="17.59765625" style="123" customWidth="1"/>
    <col min="12284" max="12284" width="1.09765625" style="123" customWidth="1"/>
    <col min="12285" max="12285" width="13.3984375" style="123" customWidth="1"/>
    <col min="12286" max="12286" width="1.09765625" style="123" customWidth="1"/>
    <col min="12287" max="12287" width="12.69921875" style="123" customWidth="1"/>
    <col min="12288" max="12288" width="1.09765625" style="123" customWidth="1"/>
    <col min="12289" max="12289" width="13.59765625" style="123" customWidth="1"/>
    <col min="12290" max="12290" width="16" style="123" bestFit="1" customWidth="1"/>
    <col min="12291" max="12291" width="1" style="123" customWidth="1"/>
    <col min="12292" max="12292" width="14.09765625" style="123" customWidth="1"/>
    <col min="12293" max="12293" width="1" style="123" customWidth="1"/>
    <col min="12294" max="12294" width="14.3984375" style="123" customWidth="1"/>
    <col min="12295" max="12295" width="0.8984375" style="123" customWidth="1"/>
    <col min="12296" max="12296" width="13.09765625" style="123" customWidth="1"/>
    <col min="12297" max="12297" width="1" style="123" customWidth="1"/>
    <col min="12298" max="12298" width="13" style="123" customWidth="1"/>
    <col min="12299" max="12299" width="1" style="123" customWidth="1"/>
    <col min="12300" max="12300" width="14.09765625" style="123" bestFit="1" customWidth="1"/>
    <col min="12301" max="12301" width="0.8984375" style="123" customWidth="1"/>
    <col min="12302" max="12302" width="14.59765625" style="123" bestFit="1" customWidth="1"/>
    <col min="12303" max="12518" width="8.8984375" style="123"/>
    <col min="12519" max="12519" width="47.59765625" style="123" customWidth="1"/>
    <col min="12520" max="12520" width="9.09765625" style="123" customWidth="1"/>
    <col min="12521" max="12521" width="11.09765625" style="123" customWidth="1"/>
    <col min="12522" max="12522" width="1.09765625" style="123" customWidth="1"/>
    <col min="12523" max="12523" width="12" style="123" customWidth="1"/>
    <col min="12524" max="12524" width="1.09765625" style="123" customWidth="1"/>
    <col min="12525" max="12525" width="12.8984375" style="123" customWidth="1"/>
    <col min="12526" max="12526" width="1.09765625" style="123" customWidth="1"/>
    <col min="12527" max="12527" width="12.8984375" style="123" customWidth="1"/>
    <col min="12528" max="12528" width="1.09765625" style="123" customWidth="1"/>
    <col min="12529" max="12529" width="12.8984375" style="123" customWidth="1"/>
    <col min="12530" max="12530" width="1.09765625" style="123" customWidth="1"/>
    <col min="12531" max="12531" width="17.09765625" style="123" customWidth="1"/>
    <col min="12532" max="12532" width="1.09765625" style="123" customWidth="1"/>
    <col min="12533" max="12533" width="17.09765625" style="123" customWidth="1"/>
    <col min="12534" max="12534" width="1.09765625" style="123" customWidth="1"/>
    <col min="12535" max="12535" width="17.09765625" style="123" customWidth="1"/>
    <col min="12536" max="12536" width="1.09765625" style="123" customWidth="1"/>
    <col min="12537" max="12537" width="17.09765625" style="123" customWidth="1"/>
    <col min="12538" max="12538" width="1.09765625" style="123" customWidth="1"/>
    <col min="12539" max="12539" width="17.59765625" style="123" customWidth="1"/>
    <col min="12540" max="12540" width="1.09765625" style="123" customWidth="1"/>
    <col min="12541" max="12541" width="13.3984375" style="123" customWidth="1"/>
    <col min="12542" max="12542" width="1.09765625" style="123" customWidth="1"/>
    <col min="12543" max="12543" width="12.69921875" style="123" customWidth="1"/>
    <col min="12544" max="12544" width="1.09765625" style="123" customWidth="1"/>
    <col min="12545" max="12545" width="13.59765625" style="123" customWidth="1"/>
    <col min="12546" max="12546" width="16" style="123" bestFit="1" customWidth="1"/>
    <col min="12547" max="12547" width="1" style="123" customWidth="1"/>
    <col min="12548" max="12548" width="14.09765625" style="123" customWidth="1"/>
    <col min="12549" max="12549" width="1" style="123" customWidth="1"/>
    <col min="12550" max="12550" width="14.3984375" style="123" customWidth="1"/>
    <col min="12551" max="12551" width="0.8984375" style="123" customWidth="1"/>
    <col min="12552" max="12552" width="13.09765625" style="123" customWidth="1"/>
    <col min="12553" max="12553" width="1" style="123" customWidth="1"/>
    <col min="12554" max="12554" width="13" style="123" customWidth="1"/>
    <col min="12555" max="12555" width="1" style="123" customWidth="1"/>
    <col min="12556" max="12556" width="14.09765625" style="123" bestFit="1" customWidth="1"/>
    <col min="12557" max="12557" width="0.8984375" style="123" customWidth="1"/>
    <col min="12558" max="12558" width="14.59765625" style="123" bestFit="1" customWidth="1"/>
    <col min="12559" max="12774" width="8.8984375" style="123"/>
    <col min="12775" max="12775" width="47.59765625" style="123" customWidth="1"/>
    <col min="12776" max="12776" width="9.09765625" style="123" customWidth="1"/>
    <col min="12777" max="12777" width="11.09765625" style="123" customWidth="1"/>
    <col min="12778" max="12778" width="1.09765625" style="123" customWidth="1"/>
    <col min="12779" max="12779" width="12" style="123" customWidth="1"/>
    <col min="12780" max="12780" width="1.09765625" style="123" customWidth="1"/>
    <col min="12781" max="12781" width="12.8984375" style="123" customWidth="1"/>
    <col min="12782" max="12782" width="1.09765625" style="123" customWidth="1"/>
    <col min="12783" max="12783" width="12.8984375" style="123" customWidth="1"/>
    <col min="12784" max="12784" width="1.09765625" style="123" customWidth="1"/>
    <col min="12785" max="12785" width="12.8984375" style="123" customWidth="1"/>
    <col min="12786" max="12786" width="1.09765625" style="123" customWidth="1"/>
    <col min="12787" max="12787" width="17.09765625" style="123" customWidth="1"/>
    <col min="12788" max="12788" width="1.09765625" style="123" customWidth="1"/>
    <col min="12789" max="12789" width="17.09765625" style="123" customWidth="1"/>
    <col min="12790" max="12790" width="1.09765625" style="123" customWidth="1"/>
    <col min="12791" max="12791" width="17.09765625" style="123" customWidth="1"/>
    <col min="12792" max="12792" width="1.09765625" style="123" customWidth="1"/>
    <col min="12793" max="12793" width="17.09765625" style="123" customWidth="1"/>
    <col min="12794" max="12794" width="1.09765625" style="123" customWidth="1"/>
    <col min="12795" max="12795" width="17.59765625" style="123" customWidth="1"/>
    <col min="12796" max="12796" width="1.09765625" style="123" customWidth="1"/>
    <col min="12797" max="12797" width="13.3984375" style="123" customWidth="1"/>
    <col min="12798" max="12798" width="1.09765625" style="123" customWidth="1"/>
    <col min="12799" max="12799" width="12.69921875" style="123" customWidth="1"/>
    <col min="12800" max="12800" width="1.09765625" style="123" customWidth="1"/>
    <col min="12801" max="12801" width="13.59765625" style="123" customWidth="1"/>
    <col min="12802" max="12802" width="16" style="123" bestFit="1" customWidth="1"/>
    <col min="12803" max="12803" width="1" style="123" customWidth="1"/>
    <col min="12804" max="12804" width="14.09765625" style="123" customWidth="1"/>
    <col min="12805" max="12805" width="1" style="123" customWidth="1"/>
    <col min="12806" max="12806" width="14.3984375" style="123" customWidth="1"/>
    <col min="12807" max="12807" width="0.8984375" style="123" customWidth="1"/>
    <col min="12808" max="12808" width="13.09765625" style="123" customWidth="1"/>
    <col min="12809" max="12809" width="1" style="123" customWidth="1"/>
    <col min="12810" max="12810" width="13" style="123" customWidth="1"/>
    <col min="12811" max="12811" width="1" style="123" customWidth="1"/>
    <col min="12812" max="12812" width="14.09765625" style="123" bestFit="1" customWidth="1"/>
    <col min="12813" max="12813" width="0.8984375" style="123" customWidth="1"/>
    <col min="12814" max="12814" width="14.59765625" style="123" bestFit="1" customWidth="1"/>
    <col min="12815" max="13030" width="8.8984375" style="123"/>
    <col min="13031" max="13031" width="47.59765625" style="123" customWidth="1"/>
    <col min="13032" max="13032" width="9.09765625" style="123" customWidth="1"/>
    <col min="13033" max="13033" width="11.09765625" style="123" customWidth="1"/>
    <col min="13034" max="13034" width="1.09765625" style="123" customWidth="1"/>
    <col min="13035" max="13035" width="12" style="123" customWidth="1"/>
    <col min="13036" max="13036" width="1.09765625" style="123" customWidth="1"/>
    <col min="13037" max="13037" width="12.8984375" style="123" customWidth="1"/>
    <col min="13038" max="13038" width="1.09765625" style="123" customWidth="1"/>
    <col min="13039" max="13039" width="12.8984375" style="123" customWidth="1"/>
    <col min="13040" max="13040" width="1.09765625" style="123" customWidth="1"/>
    <col min="13041" max="13041" width="12.8984375" style="123" customWidth="1"/>
    <col min="13042" max="13042" width="1.09765625" style="123" customWidth="1"/>
    <col min="13043" max="13043" width="17.09765625" style="123" customWidth="1"/>
    <col min="13044" max="13044" width="1.09765625" style="123" customWidth="1"/>
    <col min="13045" max="13045" width="17.09765625" style="123" customWidth="1"/>
    <col min="13046" max="13046" width="1.09765625" style="123" customWidth="1"/>
    <col min="13047" max="13047" width="17.09765625" style="123" customWidth="1"/>
    <col min="13048" max="13048" width="1.09765625" style="123" customWidth="1"/>
    <col min="13049" max="13049" width="17.09765625" style="123" customWidth="1"/>
    <col min="13050" max="13050" width="1.09765625" style="123" customWidth="1"/>
    <col min="13051" max="13051" width="17.59765625" style="123" customWidth="1"/>
    <col min="13052" max="13052" width="1.09765625" style="123" customWidth="1"/>
    <col min="13053" max="13053" width="13.3984375" style="123" customWidth="1"/>
    <col min="13054" max="13054" width="1.09765625" style="123" customWidth="1"/>
    <col min="13055" max="13055" width="12.69921875" style="123" customWidth="1"/>
    <col min="13056" max="13056" width="1.09765625" style="123" customWidth="1"/>
    <col min="13057" max="13057" width="13.59765625" style="123" customWidth="1"/>
    <col min="13058" max="13058" width="16" style="123" bestFit="1" customWidth="1"/>
    <col min="13059" max="13059" width="1" style="123" customWidth="1"/>
    <col min="13060" max="13060" width="14.09765625" style="123" customWidth="1"/>
    <col min="13061" max="13061" width="1" style="123" customWidth="1"/>
    <col min="13062" max="13062" width="14.3984375" style="123" customWidth="1"/>
    <col min="13063" max="13063" width="0.8984375" style="123" customWidth="1"/>
    <col min="13064" max="13064" width="13.09765625" style="123" customWidth="1"/>
    <col min="13065" max="13065" width="1" style="123" customWidth="1"/>
    <col min="13066" max="13066" width="13" style="123" customWidth="1"/>
    <col min="13067" max="13067" width="1" style="123" customWidth="1"/>
    <col min="13068" max="13068" width="14.09765625" style="123" bestFit="1" customWidth="1"/>
    <col min="13069" max="13069" width="0.8984375" style="123" customWidth="1"/>
    <col min="13070" max="13070" width="14.59765625" style="123" bestFit="1" customWidth="1"/>
    <col min="13071" max="13286" width="8.8984375" style="123"/>
    <col min="13287" max="13287" width="47.59765625" style="123" customWidth="1"/>
    <col min="13288" max="13288" width="9.09765625" style="123" customWidth="1"/>
    <col min="13289" max="13289" width="11.09765625" style="123" customWidth="1"/>
    <col min="13290" max="13290" width="1.09765625" style="123" customWidth="1"/>
    <col min="13291" max="13291" width="12" style="123" customWidth="1"/>
    <col min="13292" max="13292" width="1.09765625" style="123" customWidth="1"/>
    <col min="13293" max="13293" width="12.8984375" style="123" customWidth="1"/>
    <col min="13294" max="13294" width="1.09765625" style="123" customWidth="1"/>
    <col min="13295" max="13295" width="12.8984375" style="123" customWidth="1"/>
    <col min="13296" max="13296" width="1.09765625" style="123" customWidth="1"/>
    <col min="13297" max="13297" width="12.8984375" style="123" customWidth="1"/>
    <col min="13298" max="13298" width="1.09765625" style="123" customWidth="1"/>
    <col min="13299" max="13299" width="17.09765625" style="123" customWidth="1"/>
    <col min="13300" max="13300" width="1.09765625" style="123" customWidth="1"/>
    <col min="13301" max="13301" width="17.09765625" style="123" customWidth="1"/>
    <col min="13302" max="13302" width="1.09765625" style="123" customWidth="1"/>
    <col min="13303" max="13303" width="17.09765625" style="123" customWidth="1"/>
    <col min="13304" max="13304" width="1.09765625" style="123" customWidth="1"/>
    <col min="13305" max="13305" width="17.09765625" style="123" customWidth="1"/>
    <col min="13306" max="13306" width="1.09765625" style="123" customWidth="1"/>
    <col min="13307" max="13307" width="17.59765625" style="123" customWidth="1"/>
    <col min="13308" max="13308" width="1.09765625" style="123" customWidth="1"/>
    <col min="13309" max="13309" width="13.3984375" style="123" customWidth="1"/>
    <col min="13310" max="13310" width="1.09765625" style="123" customWidth="1"/>
    <col min="13311" max="13311" width="12.69921875" style="123" customWidth="1"/>
    <col min="13312" max="13312" width="1.09765625" style="123" customWidth="1"/>
    <col min="13313" max="13313" width="13.59765625" style="123" customWidth="1"/>
    <col min="13314" max="13314" width="16" style="123" bestFit="1" customWidth="1"/>
    <col min="13315" max="13315" width="1" style="123" customWidth="1"/>
    <col min="13316" max="13316" width="14.09765625" style="123" customWidth="1"/>
    <col min="13317" max="13317" width="1" style="123" customWidth="1"/>
    <col min="13318" max="13318" width="14.3984375" style="123" customWidth="1"/>
    <col min="13319" max="13319" width="0.8984375" style="123" customWidth="1"/>
    <col min="13320" max="13320" width="13.09765625" style="123" customWidth="1"/>
    <col min="13321" max="13321" width="1" style="123" customWidth="1"/>
    <col min="13322" max="13322" width="13" style="123" customWidth="1"/>
    <col min="13323" max="13323" width="1" style="123" customWidth="1"/>
    <col min="13324" max="13324" width="14.09765625" style="123" bestFit="1" customWidth="1"/>
    <col min="13325" max="13325" width="0.8984375" style="123" customWidth="1"/>
    <col min="13326" max="13326" width="14.59765625" style="123" bestFit="1" customWidth="1"/>
    <col min="13327" max="13542" width="8.8984375" style="123"/>
    <col min="13543" max="13543" width="47.59765625" style="123" customWidth="1"/>
    <col min="13544" max="13544" width="9.09765625" style="123" customWidth="1"/>
    <col min="13545" max="13545" width="11.09765625" style="123" customWidth="1"/>
    <col min="13546" max="13546" width="1.09765625" style="123" customWidth="1"/>
    <col min="13547" max="13547" width="12" style="123" customWidth="1"/>
    <col min="13548" max="13548" width="1.09765625" style="123" customWidth="1"/>
    <col min="13549" max="13549" width="12.8984375" style="123" customWidth="1"/>
    <col min="13550" max="13550" width="1.09765625" style="123" customWidth="1"/>
    <col min="13551" max="13551" width="12.8984375" style="123" customWidth="1"/>
    <col min="13552" max="13552" width="1.09765625" style="123" customWidth="1"/>
    <col min="13553" max="13553" width="12.8984375" style="123" customWidth="1"/>
    <col min="13554" max="13554" width="1.09765625" style="123" customWidth="1"/>
    <col min="13555" max="13555" width="17.09765625" style="123" customWidth="1"/>
    <col min="13556" max="13556" width="1.09765625" style="123" customWidth="1"/>
    <col min="13557" max="13557" width="17.09765625" style="123" customWidth="1"/>
    <col min="13558" max="13558" width="1.09765625" style="123" customWidth="1"/>
    <col min="13559" max="13559" width="17.09765625" style="123" customWidth="1"/>
    <col min="13560" max="13560" width="1.09765625" style="123" customWidth="1"/>
    <col min="13561" max="13561" width="17.09765625" style="123" customWidth="1"/>
    <col min="13562" max="13562" width="1.09765625" style="123" customWidth="1"/>
    <col min="13563" max="13563" width="17.59765625" style="123" customWidth="1"/>
    <col min="13564" max="13564" width="1.09765625" style="123" customWidth="1"/>
    <col min="13565" max="13565" width="13.3984375" style="123" customWidth="1"/>
    <col min="13566" max="13566" width="1.09765625" style="123" customWidth="1"/>
    <col min="13567" max="13567" width="12.69921875" style="123" customWidth="1"/>
    <col min="13568" max="13568" width="1.09765625" style="123" customWidth="1"/>
    <col min="13569" max="13569" width="13.59765625" style="123" customWidth="1"/>
    <col min="13570" max="13570" width="16" style="123" bestFit="1" customWidth="1"/>
    <col min="13571" max="13571" width="1" style="123" customWidth="1"/>
    <col min="13572" max="13572" width="14.09765625" style="123" customWidth="1"/>
    <col min="13573" max="13573" width="1" style="123" customWidth="1"/>
    <col min="13574" max="13574" width="14.3984375" style="123" customWidth="1"/>
    <col min="13575" max="13575" width="0.8984375" style="123" customWidth="1"/>
    <col min="13576" max="13576" width="13.09765625" style="123" customWidth="1"/>
    <col min="13577" max="13577" width="1" style="123" customWidth="1"/>
    <col min="13578" max="13578" width="13" style="123" customWidth="1"/>
    <col min="13579" max="13579" width="1" style="123" customWidth="1"/>
    <col min="13580" max="13580" width="14.09765625" style="123" bestFit="1" customWidth="1"/>
    <col min="13581" max="13581" width="0.8984375" style="123" customWidth="1"/>
    <col min="13582" max="13582" width="14.59765625" style="123" bestFit="1" customWidth="1"/>
    <col min="13583" max="13798" width="8.8984375" style="123"/>
    <col min="13799" max="13799" width="47.59765625" style="123" customWidth="1"/>
    <col min="13800" max="13800" width="9.09765625" style="123" customWidth="1"/>
    <col min="13801" max="13801" width="11.09765625" style="123" customWidth="1"/>
    <col min="13802" max="13802" width="1.09765625" style="123" customWidth="1"/>
    <col min="13803" max="13803" width="12" style="123" customWidth="1"/>
    <col min="13804" max="13804" width="1.09765625" style="123" customWidth="1"/>
    <col min="13805" max="13805" width="12.8984375" style="123" customWidth="1"/>
    <col min="13806" max="13806" width="1.09765625" style="123" customWidth="1"/>
    <col min="13807" max="13807" width="12.8984375" style="123" customWidth="1"/>
    <col min="13808" max="13808" width="1.09765625" style="123" customWidth="1"/>
    <col min="13809" max="13809" width="12.8984375" style="123" customWidth="1"/>
    <col min="13810" max="13810" width="1.09765625" style="123" customWidth="1"/>
    <col min="13811" max="13811" width="17.09765625" style="123" customWidth="1"/>
    <col min="13812" max="13812" width="1.09765625" style="123" customWidth="1"/>
    <col min="13813" max="13813" width="17.09765625" style="123" customWidth="1"/>
    <col min="13814" max="13814" width="1.09765625" style="123" customWidth="1"/>
    <col min="13815" max="13815" width="17.09765625" style="123" customWidth="1"/>
    <col min="13816" max="13816" width="1.09765625" style="123" customWidth="1"/>
    <col min="13817" max="13817" width="17.09765625" style="123" customWidth="1"/>
    <col min="13818" max="13818" width="1.09765625" style="123" customWidth="1"/>
    <col min="13819" max="13819" width="17.59765625" style="123" customWidth="1"/>
    <col min="13820" max="13820" width="1.09765625" style="123" customWidth="1"/>
    <col min="13821" max="13821" width="13.3984375" style="123" customWidth="1"/>
    <col min="13822" max="13822" width="1.09765625" style="123" customWidth="1"/>
    <col min="13823" max="13823" width="12.69921875" style="123" customWidth="1"/>
    <col min="13824" max="13824" width="1.09765625" style="123" customWidth="1"/>
    <col min="13825" max="13825" width="13.59765625" style="123" customWidth="1"/>
    <col min="13826" max="13826" width="16" style="123" bestFit="1" customWidth="1"/>
    <col min="13827" max="13827" width="1" style="123" customWidth="1"/>
    <col min="13828" max="13828" width="14.09765625" style="123" customWidth="1"/>
    <col min="13829" max="13829" width="1" style="123" customWidth="1"/>
    <col min="13830" max="13830" width="14.3984375" style="123" customWidth="1"/>
    <col min="13831" max="13831" width="0.8984375" style="123" customWidth="1"/>
    <col min="13832" max="13832" width="13.09765625" style="123" customWidth="1"/>
    <col min="13833" max="13833" width="1" style="123" customWidth="1"/>
    <col min="13834" max="13834" width="13" style="123" customWidth="1"/>
    <col min="13835" max="13835" width="1" style="123" customWidth="1"/>
    <col min="13836" max="13836" width="14.09765625" style="123" bestFit="1" customWidth="1"/>
    <col min="13837" max="13837" width="0.8984375" style="123" customWidth="1"/>
    <col min="13838" max="13838" width="14.59765625" style="123" bestFit="1" customWidth="1"/>
    <col min="13839" max="14054" width="8.8984375" style="123"/>
    <col min="14055" max="14055" width="47.59765625" style="123" customWidth="1"/>
    <col min="14056" max="14056" width="9.09765625" style="123" customWidth="1"/>
    <col min="14057" max="14057" width="11.09765625" style="123" customWidth="1"/>
    <col min="14058" max="14058" width="1.09765625" style="123" customWidth="1"/>
    <col min="14059" max="14059" width="12" style="123" customWidth="1"/>
    <col min="14060" max="14060" width="1.09765625" style="123" customWidth="1"/>
    <col min="14061" max="14061" width="12.8984375" style="123" customWidth="1"/>
    <col min="14062" max="14062" width="1.09765625" style="123" customWidth="1"/>
    <col min="14063" max="14063" width="12.8984375" style="123" customWidth="1"/>
    <col min="14064" max="14064" width="1.09765625" style="123" customWidth="1"/>
    <col min="14065" max="14065" width="12.8984375" style="123" customWidth="1"/>
    <col min="14066" max="14066" width="1.09765625" style="123" customWidth="1"/>
    <col min="14067" max="14067" width="17.09765625" style="123" customWidth="1"/>
    <col min="14068" max="14068" width="1.09765625" style="123" customWidth="1"/>
    <col min="14069" max="14069" width="17.09765625" style="123" customWidth="1"/>
    <col min="14070" max="14070" width="1.09765625" style="123" customWidth="1"/>
    <col min="14071" max="14071" width="17.09765625" style="123" customWidth="1"/>
    <col min="14072" max="14072" width="1.09765625" style="123" customWidth="1"/>
    <col min="14073" max="14073" width="17.09765625" style="123" customWidth="1"/>
    <col min="14074" max="14074" width="1.09765625" style="123" customWidth="1"/>
    <col min="14075" max="14075" width="17.59765625" style="123" customWidth="1"/>
    <col min="14076" max="14076" width="1.09765625" style="123" customWidth="1"/>
    <col min="14077" max="14077" width="13.3984375" style="123" customWidth="1"/>
    <col min="14078" max="14078" width="1.09765625" style="123" customWidth="1"/>
    <col min="14079" max="14079" width="12.69921875" style="123" customWidth="1"/>
    <col min="14080" max="14080" width="1.09765625" style="123" customWidth="1"/>
    <col min="14081" max="14081" width="13.59765625" style="123" customWidth="1"/>
    <col min="14082" max="14082" width="16" style="123" bestFit="1" customWidth="1"/>
    <col min="14083" max="14083" width="1" style="123" customWidth="1"/>
    <col min="14084" max="14084" width="14.09765625" style="123" customWidth="1"/>
    <col min="14085" max="14085" width="1" style="123" customWidth="1"/>
    <col min="14086" max="14086" width="14.3984375" style="123" customWidth="1"/>
    <col min="14087" max="14087" width="0.8984375" style="123" customWidth="1"/>
    <col min="14088" max="14088" width="13.09765625" style="123" customWidth="1"/>
    <col min="14089" max="14089" width="1" style="123" customWidth="1"/>
    <col min="14090" max="14090" width="13" style="123" customWidth="1"/>
    <col min="14091" max="14091" width="1" style="123" customWidth="1"/>
    <col min="14092" max="14092" width="14.09765625" style="123" bestFit="1" customWidth="1"/>
    <col min="14093" max="14093" width="0.8984375" style="123" customWidth="1"/>
    <col min="14094" max="14094" width="14.59765625" style="123" bestFit="1" customWidth="1"/>
    <col min="14095" max="14310" width="8.8984375" style="123"/>
    <col min="14311" max="14311" width="47.59765625" style="123" customWidth="1"/>
    <col min="14312" max="14312" width="9.09765625" style="123" customWidth="1"/>
    <col min="14313" max="14313" width="11.09765625" style="123" customWidth="1"/>
    <col min="14314" max="14314" width="1.09765625" style="123" customWidth="1"/>
    <col min="14315" max="14315" width="12" style="123" customWidth="1"/>
    <col min="14316" max="14316" width="1.09765625" style="123" customWidth="1"/>
    <col min="14317" max="14317" width="12.8984375" style="123" customWidth="1"/>
    <col min="14318" max="14318" width="1.09765625" style="123" customWidth="1"/>
    <col min="14319" max="14319" width="12.8984375" style="123" customWidth="1"/>
    <col min="14320" max="14320" width="1.09765625" style="123" customWidth="1"/>
    <col min="14321" max="14321" width="12.8984375" style="123" customWidth="1"/>
    <col min="14322" max="14322" width="1.09765625" style="123" customWidth="1"/>
    <col min="14323" max="14323" width="17.09765625" style="123" customWidth="1"/>
    <col min="14324" max="14324" width="1.09765625" style="123" customWidth="1"/>
    <col min="14325" max="14325" width="17.09765625" style="123" customWidth="1"/>
    <col min="14326" max="14326" width="1.09765625" style="123" customWidth="1"/>
    <col min="14327" max="14327" width="17.09765625" style="123" customWidth="1"/>
    <col min="14328" max="14328" width="1.09765625" style="123" customWidth="1"/>
    <col min="14329" max="14329" width="17.09765625" style="123" customWidth="1"/>
    <col min="14330" max="14330" width="1.09765625" style="123" customWidth="1"/>
    <col min="14331" max="14331" width="17.59765625" style="123" customWidth="1"/>
    <col min="14332" max="14332" width="1.09765625" style="123" customWidth="1"/>
    <col min="14333" max="14333" width="13.3984375" style="123" customWidth="1"/>
    <col min="14334" max="14334" width="1.09765625" style="123" customWidth="1"/>
    <col min="14335" max="14335" width="12.69921875" style="123" customWidth="1"/>
    <col min="14336" max="14336" width="1.09765625" style="123" customWidth="1"/>
    <col min="14337" max="14337" width="13.59765625" style="123" customWidth="1"/>
    <col min="14338" max="14338" width="16" style="123" bestFit="1" customWidth="1"/>
    <col min="14339" max="14339" width="1" style="123" customWidth="1"/>
    <col min="14340" max="14340" width="14.09765625" style="123" customWidth="1"/>
    <col min="14341" max="14341" width="1" style="123" customWidth="1"/>
    <col min="14342" max="14342" width="14.3984375" style="123" customWidth="1"/>
    <col min="14343" max="14343" width="0.8984375" style="123" customWidth="1"/>
    <col min="14344" max="14344" width="13.09765625" style="123" customWidth="1"/>
    <col min="14345" max="14345" width="1" style="123" customWidth="1"/>
    <col min="14346" max="14346" width="13" style="123" customWidth="1"/>
    <col min="14347" max="14347" width="1" style="123" customWidth="1"/>
    <col min="14348" max="14348" width="14.09765625" style="123" bestFit="1" customWidth="1"/>
    <col min="14349" max="14349" width="0.8984375" style="123" customWidth="1"/>
    <col min="14350" max="14350" width="14.59765625" style="123" bestFit="1" customWidth="1"/>
    <col min="14351" max="14566" width="8.8984375" style="123"/>
    <col min="14567" max="14567" width="47.59765625" style="123" customWidth="1"/>
    <col min="14568" max="14568" width="9.09765625" style="123" customWidth="1"/>
    <col min="14569" max="14569" width="11.09765625" style="123" customWidth="1"/>
    <col min="14570" max="14570" width="1.09765625" style="123" customWidth="1"/>
    <col min="14571" max="14571" width="12" style="123" customWidth="1"/>
    <col min="14572" max="14572" width="1.09765625" style="123" customWidth="1"/>
    <col min="14573" max="14573" width="12.8984375" style="123" customWidth="1"/>
    <col min="14574" max="14574" width="1.09765625" style="123" customWidth="1"/>
    <col min="14575" max="14575" width="12.8984375" style="123" customWidth="1"/>
    <col min="14576" max="14576" width="1.09765625" style="123" customWidth="1"/>
    <col min="14577" max="14577" width="12.8984375" style="123" customWidth="1"/>
    <col min="14578" max="14578" width="1.09765625" style="123" customWidth="1"/>
    <col min="14579" max="14579" width="17.09765625" style="123" customWidth="1"/>
    <col min="14580" max="14580" width="1.09765625" style="123" customWidth="1"/>
    <col min="14581" max="14581" width="17.09765625" style="123" customWidth="1"/>
    <col min="14582" max="14582" width="1.09765625" style="123" customWidth="1"/>
    <col min="14583" max="14583" width="17.09765625" style="123" customWidth="1"/>
    <col min="14584" max="14584" width="1.09765625" style="123" customWidth="1"/>
    <col min="14585" max="14585" width="17.09765625" style="123" customWidth="1"/>
    <col min="14586" max="14586" width="1.09765625" style="123" customWidth="1"/>
    <col min="14587" max="14587" width="17.59765625" style="123" customWidth="1"/>
    <col min="14588" max="14588" width="1.09765625" style="123" customWidth="1"/>
    <col min="14589" max="14589" width="13.3984375" style="123" customWidth="1"/>
    <col min="14590" max="14590" width="1.09765625" style="123" customWidth="1"/>
    <col min="14591" max="14591" width="12.69921875" style="123" customWidth="1"/>
    <col min="14592" max="14592" width="1.09765625" style="123" customWidth="1"/>
    <col min="14593" max="14593" width="13.59765625" style="123" customWidth="1"/>
    <col min="14594" max="14594" width="16" style="123" bestFit="1" customWidth="1"/>
    <col min="14595" max="14595" width="1" style="123" customWidth="1"/>
    <col min="14596" max="14596" width="14.09765625" style="123" customWidth="1"/>
    <col min="14597" max="14597" width="1" style="123" customWidth="1"/>
    <col min="14598" max="14598" width="14.3984375" style="123" customWidth="1"/>
    <col min="14599" max="14599" width="0.8984375" style="123" customWidth="1"/>
    <col min="14600" max="14600" width="13.09765625" style="123" customWidth="1"/>
    <col min="14601" max="14601" width="1" style="123" customWidth="1"/>
    <col min="14602" max="14602" width="13" style="123" customWidth="1"/>
    <col min="14603" max="14603" width="1" style="123" customWidth="1"/>
    <col min="14604" max="14604" width="14.09765625" style="123" bestFit="1" customWidth="1"/>
    <col min="14605" max="14605" width="0.8984375" style="123" customWidth="1"/>
    <col min="14606" max="14606" width="14.59765625" style="123" bestFit="1" customWidth="1"/>
    <col min="14607" max="14822" width="8.8984375" style="123"/>
    <col min="14823" max="14823" width="47.59765625" style="123" customWidth="1"/>
    <col min="14824" max="14824" width="9.09765625" style="123" customWidth="1"/>
    <col min="14825" max="14825" width="11.09765625" style="123" customWidth="1"/>
    <col min="14826" max="14826" width="1.09765625" style="123" customWidth="1"/>
    <col min="14827" max="14827" width="12" style="123" customWidth="1"/>
    <col min="14828" max="14828" width="1.09765625" style="123" customWidth="1"/>
    <col min="14829" max="14829" width="12.8984375" style="123" customWidth="1"/>
    <col min="14830" max="14830" width="1.09765625" style="123" customWidth="1"/>
    <col min="14831" max="14831" width="12.8984375" style="123" customWidth="1"/>
    <col min="14832" max="14832" width="1.09765625" style="123" customWidth="1"/>
    <col min="14833" max="14833" width="12.8984375" style="123" customWidth="1"/>
    <col min="14834" max="14834" width="1.09765625" style="123" customWidth="1"/>
    <col min="14835" max="14835" width="17.09765625" style="123" customWidth="1"/>
    <col min="14836" max="14836" width="1.09765625" style="123" customWidth="1"/>
    <col min="14837" max="14837" width="17.09765625" style="123" customWidth="1"/>
    <col min="14838" max="14838" width="1.09765625" style="123" customWidth="1"/>
    <col min="14839" max="14839" width="17.09765625" style="123" customWidth="1"/>
    <col min="14840" max="14840" width="1.09765625" style="123" customWidth="1"/>
    <col min="14841" max="14841" width="17.09765625" style="123" customWidth="1"/>
    <col min="14842" max="14842" width="1.09765625" style="123" customWidth="1"/>
    <col min="14843" max="14843" width="17.59765625" style="123" customWidth="1"/>
    <col min="14844" max="14844" width="1.09765625" style="123" customWidth="1"/>
    <col min="14845" max="14845" width="13.3984375" style="123" customWidth="1"/>
    <col min="14846" max="14846" width="1.09765625" style="123" customWidth="1"/>
    <col min="14847" max="14847" width="12.69921875" style="123" customWidth="1"/>
    <col min="14848" max="14848" width="1.09765625" style="123" customWidth="1"/>
    <col min="14849" max="14849" width="13.59765625" style="123" customWidth="1"/>
    <col min="14850" max="14850" width="16" style="123" bestFit="1" customWidth="1"/>
    <col min="14851" max="14851" width="1" style="123" customWidth="1"/>
    <col min="14852" max="14852" width="14.09765625" style="123" customWidth="1"/>
    <col min="14853" max="14853" width="1" style="123" customWidth="1"/>
    <col min="14854" max="14854" width="14.3984375" style="123" customWidth="1"/>
    <col min="14855" max="14855" width="0.8984375" style="123" customWidth="1"/>
    <col min="14856" max="14856" width="13.09765625" style="123" customWidth="1"/>
    <col min="14857" max="14857" width="1" style="123" customWidth="1"/>
    <col min="14858" max="14858" width="13" style="123" customWidth="1"/>
    <col min="14859" max="14859" width="1" style="123" customWidth="1"/>
    <col min="14860" max="14860" width="14.09765625" style="123" bestFit="1" customWidth="1"/>
    <col min="14861" max="14861" width="0.8984375" style="123" customWidth="1"/>
    <col min="14862" max="14862" width="14.59765625" style="123" bestFit="1" customWidth="1"/>
    <col min="14863" max="15078" width="8.8984375" style="123"/>
    <col min="15079" max="15079" width="47.59765625" style="123" customWidth="1"/>
    <col min="15080" max="15080" width="9.09765625" style="123" customWidth="1"/>
    <col min="15081" max="15081" width="11.09765625" style="123" customWidth="1"/>
    <col min="15082" max="15082" width="1.09765625" style="123" customWidth="1"/>
    <col min="15083" max="15083" width="12" style="123" customWidth="1"/>
    <col min="15084" max="15084" width="1.09765625" style="123" customWidth="1"/>
    <col min="15085" max="15085" width="12.8984375" style="123" customWidth="1"/>
    <col min="15086" max="15086" width="1.09765625" style="123" customWidth="1"/>
    <col min="15087" max="15087" width="12.8984375" style="123" customWidth="1"/>
    <col min="15088" max="15088" width="1.09765625" style="123" customWidth="1"/>
    <col min="15089" max="15089" width="12.8984375" style="123" customWidth="1"/>
    <col min="15090" max="15090" width="1.09765625" style="123" customWidth="1"/>
    <col min="15091" max="15091" width="17.09765625" style="123" customWidth="1"/>
    <col min="15092" max="15092" width="1.09765625" style="123" customWidth="1"/>
    <col min="15093" max="15093" width="17.09765625" style="123" customWidth="1"/>
    <col min="15094" max="15094" width="1.09765625" style="123" customWidth="1"/>
    <col min="15095" max="15095" width="17.09765625" style="123" customWidth="1"/>
    <col min="15096" max="15096" width="1.09765625" style="123" customWidth="1"/>
    <col min="15097" max="15097" width="17.09765625" style="123" customWidth="1"/>
    <col min="15098" max="15098" width="1.09765625" style="123" customWidth="1"/>
    <col min="15099" max="15099" width="17.59765625" style="123" customWidth="1"/>
    <col min="15100" max="15100" width="1.09765625" style="123" customWidth="1"/>
    <col min="15101" max="15101" width="13.3984375" style="123" customWidth="1"/>
    <col min="15102" max="15102" width="1.09765625" style="123" customWidth="1"/>
    <col min="15103" max="15103" width="12.69921875" style="123" customWidth="1"/>
    <col min="15104" max="15104" width="1.09765625" style="123" customWidth="1"/>
    <col min="15105" max="15105" width="13.59765625" style="123" customWidth="1"/>
    <col min="15106" max="15106" width="16" style="123" bestFit="1" customWidth="1"/>
    <col min="15107" max="15107" width="1" style="123" customWidth="1"/>
    <col min="15108" max="15108" width="14.09765625" style="123" customWidth="1"/>
    <col min="15109" max="15109" width="1" style="123" customWidth="1"/>
    <col min="15110" max="15110" width="14.3984375" style="123" customWidth="1"/>
    <col min="15111" max="15111" width="0.8984375" style="123" customWidth="1"/>
    <col min="15112" max="15112" width="13.09765625" style="123" customWidth="1"/>
    <col min="15113" max="15113" width="1" style="123" customWidth="1"/>
    <col min="15114" max="15114" width="13" style="123" customWidth="1"/>
    <col min="15115" max="15115" width="1" style="123" customWidth="1"/>
    <col min="15116" max="15116" width="14.09765625" style="123" bestFit="1" customWidth="1"/>
    <col min="15117" max="15117" width="0.8984375" style="123" customWidth="1"/>
    <col min="15118" max="15118" width="14.59765625" style="123" bestFit="1" customWidth="1"/>
    <col min="15119" max="15334" width="8.8984375" style="123"/>
    <col min="15335" max="15335" width="47.59765625" style="123" customWidth="1"/>
    <col min="15336" max="15336" width="9.09765625" style="123" customWidth="1"/>
    <col min="15337" max="15337" width="11.09765625" style="123" customWidth="1"/>
    <col min="15338" max="15338" width="1.09765625" style="123" customWidth="1"/>
    <col min="15339" max="15339" width="12" style="123" customWidth="1"/>
    <col min="15340" max="15340" width="1.09765625" style="123" customWidth="1"/>
    <col min="15341" max="15341" width="12.8984375" style="123" customWidth="1"/>
    <col min="15342" max="15342" width="1.09765625" style="123" customWidth="1"/>
    <col min="15343" max="15343" width="12.8984375" style="123" customWidth="1"/>
    <col min="15344" max="15344" width="1.09765625" style="123" customWidth="1"/>
    <col min="15345" max="15345" width="12.8984375" style="123" customWidth="1"/>
    <col min="15346" max="15346" width="1.09765625" style="123" customWidth="1"/>
    <col min="15347" max="15347" width="17.09765625" style="123" customWidth="1"/>
    <col min="15348" max="15348" width="1.09765625" style="123" customWidth="1"/>
    <col min="15349" max="15349" width="17.09765625" style="123" customWidth="1"/>
    <col min="15350" max="15350" width="1.09765625" style="123" customWidth="1"/>
    <col min="15351" max="15351" width="17.09765625" style="123" customWidth="1"/>
    <col min="15352" max="15352" width="1.09765625" style="123" customWidth="1"/>
    <col min="15353" max="15353" width="17.09765625" style="123" customWidth="1"/>
    <col min="15354" max="15354" width="1.09765625" style="123" customWidth="1"/>
    <col min="15355" max="15355" width="17.59765625" style="123" customWidth="1"/>
    <col min="15356" max="15356" width="1.09765625" style="123" customWidth="1"/>
    <col min="15357" max="15357" width="13.3984375" style="123" customWidth="1"/>
    <col min="15358" max="15358" width="1.09765625" style="123" customWidth="1"/>
    <col min="15359" max="15359" width="12.69921875" style="123" customWidth="1"/>
    <col min="15360" max="15360" width="1.09765625" style="123" customWidth="1"/>
    <col min="15361" max="15361" width="13.59765625" style="123" customWidth="1"/>
    <col min="15362" max="15362" width="16" style="123" bestFit="1" customWidth="1"/>
    <col min="15363" max="15363" width="1" style="123" customWidth="1"/>
    <col min="15364" max="15364" width="14.09765625" style="123" customWidth="1"/>
    <col min="15365" max="15365" width="1" style="123" customWidth="1"/>
    <col min="15366" max="15366" width="14.3984375" style="123" customWidth="1"/>
    <col min="15367" max="15367" width="0.8984375" style="123" customWidth="1"/>
    <col min="15368" max="15368" width="13.09765625" style="123" customWidth="1"/>
    <col min="15369" max="15369" width="1" style="123" customWidth="1"/>
    <col min="15370" max="15370" width="13" style="123" customWidth="1"/>
    <col min="15371" max="15371" width="1" style="123" customWidth="1"/>
    <col min="15372" max="15372" width="14.09765625" style="123" bestFit="1" customWidth="1"/>
    <col min="15373" max="15373" width="0.8984375" style="123" customWidth="1"/>
    <col min="15374" max="15374" width="14.59765625" style="123" bestFit="1" customWidth="1"/>
    <col min="15375" max="15590" width="8.8984375" style="123"/>
    <col min="15591" max="15591" width="47.59765625" style="123" customWidth="1"/>
    <col min="15592" max="15592" width="9.09765625" style="123" customWidth="1"/>
    <col min="15593" max="15593" width="11.09765625" style="123" customWidth="1"/>
    <col min="15594" max="15594" width="1.09765625" style="123" customWidth="1"/>
    <col min="15595" max="15595" width="12" style="123" customWidth="1"/>
    <col min="15596" max="15596" width="1.09765625" style="123" customWidth="1"/>
    <col min="15597" max="15597" width="12.8984375" style="123" customWidth="1"/>
    <col min="15598" max="15598" width="1.09765625" style="123" customWidth="1"/>
    <col min="15599" max="15599" width="12.8984375" style="123" customWidth="1"/>
    <col min="15600" max="15600" width="1.09765625" style="123" customWidth="1"/>
    <col min="15601" max="15601" width="12.8984375" style="123" customWidth="1"/>
    <col min="15602" max="15602" width="1.09765625" style="123" customWidth="1"/>
    <col min="15603" max="15603" width="17.09765625" style="123" customWidth="1"/>
    <col min="15604" max="15604" width="1.09765625" style="123" customWidth="1"/>
    <col min="15605" max="15605" width="17.09765625" style="123" customWidth="1"/>
    <col min="15606" max="15606" width="1.09765625" style="123" customWidth="1"/>
    <col min="15607" max="15607" width="17.09765625" style="123" customWidth="1"/>
    <col min="15608" max="15608" width="1.09765625" style="123" customWidth="1"/>
    <col min="15609" max="15609" width="17.09765625" style="123" customWidth="1"/>
    <col min="15610" max="15610" width="1.09765625" style="123" customWidth="1"/>
    <col min="15611" max="15611" width="17.59765625" style="123" customWidth="1"/>
    <col min="15612" max="15612" width="1.09765625" style="123" customWidth="1"/>
    <col min="15613" max="15613" width="13.3984375" style="123" customWidth="1"/>
    <col min="15614" max="15614" width="1.09765625" style="123" customWidth="1"/>
    <col min="15615" max="15615" width="12.69921875" style="123" customWidth="1"/>
    <col min="15616" max="15616" width="1.09765625" style="123" customWidth="1"/>
    <col min="15617" max="15617" width="13.59765625" style="123" customWidth="1"/>
    <col min="15618" max="15618" width="16" style="123" bestFit="1" customWidth="1"/>
    <col min="15619" max="15619" width="1" style="123" customWidth="1"/>
    <col min="15620" max="15620" width="14.09765625" style="123" customWidth="1"/>
    <col min="15621" max="15621" width="1" style="123" customWidth="1"/>
    <col min="15622" max="15622" width="14.3984375" style="123" customWidth="1"/>
    <col min="15623" max="15623" width="0.8984375" style="123" customWidth="1"/>
    <col min="15624" max="15624" width="13.09765625" style="123" customWidth="1"/>
    <col min="15625" max="15625" width="1" style="123" customWidth="1"/>
    <col min="15626" max="15626" width="13" style="123" customWidth="1"/>
    <col min="15627" max="15627" width="1" style="123" customWidth="1"/>
    <col min="15628" max="15628" width="14.09765625" style="123" bestFit="1" customWidth="1"/>
    <col min="15629" max="15629" width="0.8984375" style="123" customWidth="1"/>
    <col min="15630" max="15630" width="14.59765625" style="123" bestFit="1" customWidth="1"/>
    <col min="15631" max="15846" width="8.8984375" style="123"/>
    <col min="15847" max="15847" width="47.59765625" style="123" customWidth="1"/>
    <col min="15848" max="15848" width="9.09765625" style="123" customWidth="1"/>
    <col min="15849" max="15849" width="11.09765625" style="123" customWidth="1"/>
    <col min="15850" max="15850" width="1.09765625" style="123" customWidth="1"/>
    <col min="15851" max="15851" width="12" style="123" customWidth="1"/>
    <col min="15852" max="15852" width="1.09765625" style="123" customWidth="1"/>
    <col min="15853" max="15853" width="12.8984375" style="123" customWidth="1"/>
    <col min="15854" max="15854" width="1.09765625" style="123" customWidth="1"/>
    <col min="15855" max="15855" width="12.8984375" style="123" customWidth="1"/>
    <col min="15856" max="15856" width="1.09765625" style="123" customWidth="1"/>
    <col min="15857" max="15857" width="12.8984375" style="123" customWidth="1"/>
    <col min="15858" max="15858" width="1.09765625" style="123" customWidth="1"/>
    <col min="15859" max="15859" width="17.09765625" style="123" customWidth="1"/>
    <col min="15860" max="15860" width="1.09765625" style="123" customWidth="1"/>
    <col min="15861" max="15861" width="17.09765625" style="123" customWidth="1"/>
    <col min="15862" max="15862" width="1.09765625" style="123" customWidth="1"/>
    <col min="15863" max="15863" width="17.09765625" style="123" customWidth="1"/>
    <col min="15864" max="15864" width="1.09765625" style="123" customWidth="1"/>
    <col min="15865" max="15865" width="17.09765625" style="123" customWidth="1"/>
    <col min="15866" max="15866" width="1.09765625" style="123" customWidth="1"/>
    <col min="15867" max="15867" width="17.59765625" style="123" customWidth="1"/>
    <col min="15868" max="15868" width="1.09765625" style="123" customWidth="1"/>
    <col min="15869" max="15869" width="13.3984375" style="123" customWidth="1"/>
    <col min="15870" max="15870" width="1.09765625" style="123" customWidth="1"/>
    <col min="15871" max="15871" width="12.69921875" style="123" customWidth="1"/>
    <col min="15872" max="15872" width="1.09765625" style="123" customWidth="1"/>
    <col min="15873" max="15873" width="13.59765625" style="123" customWidth="1"/>
    <col min="15874" max="15874" width="16" style="123" bestFit="1" customWidth="1"/>
    <col min="15875" max="15875" width="1" style="123" customWidth="1"/>
    <col min="15876" max="15876" width="14.09765625" style="123" customWidth="1"/>
    <col min="15877" max="15877" width="1" style="123" customWidth="1"/>
    <col min="15878" max="15878" width="14.3984375" style="123" customWidth="1"/>
    <col min="15879" max="15879" width="0.8984375" style="123" customWidth="1"/>
    <col min="15880" max="15880" width="13.09765625" style="123" customWidth="1"/>
    <col min="15881" max="15881" width="1" style="123" customWidth="1"/>
    <col min="15882" max="15882" width="13" style="123" customWidth="1"/>
    <col min="15883" max="15883" width="1" style="123" customWidth="1"/>
    <col min="15884" max="15884" width="14.09765625" style="123" bestFit="1" customWidth="1"/>
    <col min="15885" max="15885" width="0.8984375" style="123" customWidth="1"/>
    <col min="15886" max="15886" width="14.59765625" style="123" bestFit="1" customWidth="1"/>
    <col min="15887" max="16102" width="8.8984375" style="123"/>
    <col min="16103" max="16103" width="47.59765625" style="123" customWidth="1"/>
    <col min="16104" max="16104" width="9.09765625" style="123" customWidth="1"/>
    <col min="16105" max="16105" width="11.09765625" style="123" customWidth="1"/>
    <col min="16106" max="16106" width="1.09765625" style="123" customWidth="1"/>
    <col min="16107" max="16107" width="12" style="123" customWidth="1"/>
    <col min="16108" max="16108" width="1.09765625" style="123" customWidth="1"/>
    <col min="16109" max="16109" width="12.8984375" style="123" customWidth="1"/>
    <col min="16110" max="16110" width="1.09765625" style="123" customWidth="1"/>
    <col min="16111" max="16111" width="12.8984375" style="123" customWidth="1"/>
    <col min="16112" max="16112" width="1.09765625" style="123" customWidth="1"/>
    <col min="16113" max="16113" width="12.8984375" style="123" customWidth="1"/>
    <col min="16114" max="16114" width="1.09765625" style="123" customWidth="1"/>
    <col min="16115" max="16115" width="17.09765625" style="123" customWidth="1"/>
    <col min="16116" max="16116" width="1.09765625" style="123" customWidth="1"/>
    <col min="16117" max="16117" width="17.09765625" style="123" customWidth="1"/>
    <col min="16118" max="16118" width="1.09765625" style="123" customWidth="1"/>
    <col min="16119" max="16119" width="17.09765625" style="123" customWidth="1"/>
    <col min="16120" max="16120" width="1.09765625" style="123" customWidth="1"/>
    <col min="16121" max="16121" width="17.09765625" style="123" customWidth="1"/>
    <col min="16122" max="16122" width="1.09765625" style="123" customWidth="1"/>
    <col min="16123" max="16123" width="17.59765625" style="123" customWidth="1"/>
    <col min="16124" max="16124" width="1.09765625" style="123" customWidth="1"/>
    <col min="16125" max="16125" width="13.3984375" style="123" customWidth="1"/>
    <col min="16126" max="16126" width="1.09765625" style="123" customWidth="1"/>
    <col min="16127" max="16127" width="12.69921875" style="123" customWidth="1"/>
    <col min="16128" max="16128" width="1.09765625" style="123" customWidth="1"/>
    <col min="16129" max="16129" width="13.59765625" style="123" customWidth="1"/>
    <col min="16130" max="16130" width="16" style="123" bestFit="1" customWidth="1"/>
    <col min="16131" max="16131" width="1" style="123" customWidth="1"/>
    <col min="16132" max="16132" width="14.09765625" style="123" customWidth="1"/>
    <col min="16133" max="16133" width="1" style="123" customWidth="1"/>
    <col min="16134" max="16134" width="14.3984375" style="123" customWidth="1"/>
    <col min="16135" max="16135" width="0.8984375" style="123" customWidth="1"/>
    <col min="16136" max="16136" width="13.09765625" style="123" customWidth="1"/>
    <col min="16137" max="16137" width="1" style="123" customWidth="1"/>
    <col min="16138" max="16138" width="13" style="123" customWidth="1"/>
    <col min="16139" max="16139" width="1" style="123" customWidth="1"/>
    <col min="16140" max="16140" width="14.09765625" style="123" bestFit="1" customWidth="1"/>
    <col min="16141" max="16141" width="0.8984375" style="123" customWidth="1"/>
    <col min="16142" max="16142" width="14.59765625" style="123" bestFit="1" customWidth="1"/>
    <col min="16143" max="16381" width="8.8984375" style="123"/>
    <col min="16382" max="16384" width="9.09765625" style="123" customWidth="1"/>
  </cols>
  <sheetData>
    <row r="1" spans="1:30" s="116" customFormat="1" ht="23.15" customHeight="1" x14ac:dyDescent="0.65">
      <c r="A1" s="82" t="s">
        <v>121</v>
      </c>
      <c r="B1" s="82"/>
      <c r="C1" s="82"/>
      <c r="D1" s="114"/>
      <c r="E1" s="114"/>
      <c r="F1" s="114"/>
      <c r="G1" s="114"/>
      <c r="H1" s="114"/>
      <c r="I1" s="114"/>
      <c r="J1" s="114"/>
      <c r="K1" s="114"/>
      <c r="L1" s="114"/>
      <c r="M1" s="115"/>
    </row>
    <row r="2" spans="1:30" s="119" customFormat="1" ht="22.5" customHeight="1" x14ac:dyDescent="0.65">
      <c r="A2" s="85" t="s">
        <v>122</v>
      </c>
      <c r="B2" s="85"/>
      <c r="C2" s="85"/>
      <c r="D2" s="85"/>
      <c r="E2" s="85"/>
      <c r="F2" s="85"/>
      <c r="G2" s="85"/>
      <c r="H2" s="85"/>
      <c r="I2" s="85"/>
      <c r="J2" s="85"/>
      <c r="K2" s="117"/>
      <c r="L2" s="117"/>
      <c r="M2" s="118"/>
    </row>
    <row r="3" spans="1:30" ht="14.5" customHeight="1" x14ac:dyDescent="0.65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1"/>
      <c r="L3" s="121"/>
      <c r="M3" s="122"/>
    </row>
    <row r="4" spans="1:30" ht="22.5" customHeight="1" x14ac:dyDescent="0.65">
      <c r="A4" s="124"/>
      <c r="B4" s="124"/>
      <c r="C4" s="124"/>
      <c r="D4" s="209" t="s">
        <v>183</v>
      </c>
      <c r="E4" s="209"/>
      <c r="F4" s="209"/>
      <c r="G4" s="209"/>
      <c r="H4" s="209"/>
      <c r="I4" s="209"/>
      <c r="J4" s="209"/>
      <c r="K4" s="209"/>
      <c r="L4" s="209"/>
      <c r="M4" s="209"/>
      <c r="N4" s="121"/>
    </row>
    <row r="5" spans="1:30" ht="22.5" customHeight="1" x14ac:dyDescent="0.65">
      <c r="A5" s="124"/>
      <c r="B5" s="124"/>
      <c r="C5" s="124"/>
      <c r="D5" s="125"/>
      <c r="E5" s="125"/>
      <c r="F5" s="125"/>
      <c r="G5" s="125"/>
      <c r="H5" s="125"/>
      <c r="I5" s="125"/>
      <c r="J5" s="125"/>
      <c r="K5" s="125"/>
      <c r="L5" s="126" t="s">
        <v>184</v>
      </c>
      <c r="M5" s="125"/>
      <c r="N5" s="121"/>
    </row>
    <row r="6" spans="1:30" ht="22.5" customHeight="1" x14ac:dyDescent="0.65">
      <c r="A6" s="124"/>
      <c r="B6" s="121"/>
      <c r="C6" s="121"/>
      <c r="D6" s="125" t="s">
        <v>128</v>
      </c>
      <c r="E6" s="125"/>
      <c r="F6" s="125" t="s">
        <v>129</v>
      </c>
      <c r="G6" s="125"/>
      <c r="H6" s="210" t="s">
        <v>70</v>
      </c>
      <c r="I6" s="210"/>
      <c r="J6" s="210"/>
      <c r="K6" s="125"/>
      <c r="L6" s="125" t="s">
        <v>185</v>
      </c>
      <c r="M6" s="121"/>
      <c r="N6" s="121"/>
    </row>
    <row r="7" spans="1:30" ht="25.5" customHeight="1" x14ac:dyDescent="0.65">
      <c r="A7" s="124"/>
      <c r="B7" s="124"/>
      <c r="C7" s="124"/>
      <c r="D7" s="125" t="s">
        <v>134</v>
      </c>
      <c r="E7" s="125"/>
      <c r="F7" s="125" t="s">
        <v>135</v>
      </c>
      <c r="G7" s="125"/>
      <c r="H7" s="125" t="s">
        <v>136</v>
      </c>
      <c r="I7" s="125"/>
      <c r="J7" s="125"/>
      <c r="K7" s="125"/>
      <c r="L7" s="125" t="s">
        <v>186</v>
      </c>
      <c r="M7" s="127" t="s">
        <v>141</v>
      </c>
      <c r="N7" s="121"/>
    </row>
    <row r="8" spans="1:30" ht="21.5" x14ac:dyDescent="0.65">
      <c r="A8" s="124"/>
      <c r="B8" s="129"/>
      <c r="C8" s="129"/>
      <c r="D8" s="125" t="s">
        <v>142</v>
      </c>
      <c r="E8" s="125"/>
      <c r="F8" s="125" t="s">
        <v>143</v>
      </c>
      <c r="G8" s="125"/>
      <c r="H8" s="125" t="s">
        <v>144</v>
      </c>
      <c r="I8" s="125"/>
      <c r="J8" s="125" t="s">
        <v>145</v>
      </c>
      <c r="K8" s="125"/>
      <c r="L8" s="125" t="s">
        <v>187</v>
      </c>
      <c r="M8" s="125" t="s">
        <v>150</v>
      </c>
      <c r="N8" s="121"/>
    </row>
    <row r="9" spans="1:30" ht="22.5" customHeight="1" x14ac:dyDescent="0.65">
      <c r="A9" s="124"/>
      <c r="B9" s="128"/>
      <c r="C9" s="128"/>
      <c r="D9" s="211" t="s">
        <v>11</v>
      </c>
      <c r="E9" s="211"/>
      <c r="F9" s="211"/>
      <c r="G9" s="211"/>
      <c r="H9" s="211"/>
      <c r="I9" s="211"/>
      <c r="J9" s="211"/>
      <c r="K9" s="211"/>
      <c r="L9" s="211"/>
      <c r="M9" s="211"/>
      <c r="N9" s="121"/>
    </row>
    <row r="10" spans="1:30" ht="22.5" customHeight="1" x14ac:dyDescent="0.65">
      <c r="A10" s="130" t="s">
        <v>151</v>
      </c>
      <c r="B10" s="128"/>
      <c r="C10" s="128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21"/>
    </row>
    <row r="11" spans="1:30" ht="22.5" customHeight="1" x14ac:dyDescent="0.65">
      <c r="A11" s="132" t="s">
        <v>152</v>
      </c>
      <c r="B11" s="129"/>
      <c r="C11" s="129"/>
      <c r="D11" s="105">
        <v>465000</v>
      </c>
      <c r="E11" s="105"/>
      <c r="F11" s="105">
        <v>297619</v>
      </c>
      <c r="G11" s="105"/>
      <c r="H11" s="105">
        <v>33568</v>
      </c>
      <c r="I11" s="105"/>
      <c r="J11" s="105">
        <v>154918</v>
      </c>
      <c r="K11" s="105"/>
      <c r="L11" s="1">
        <v>0</v>
      </c>
      <c r="M11" s="105">
        <f>SUM(D11:L11)</f>
        <v>951105</v>
      </c>
      <c r="N11" s="2"/>
      <c r="Y11" s="133"/>
      <c r="Z11" s="133"/>
      <c r="AA11" s="133"/>
      <c r="AB11" s="133"/>
      <c r="AC11" s="133"/>
      <c r="AD11" s="134"/>
    </row>
    <row r="12" spans="1:30" ht="11.15" customHeight="1" x14ac:dyDescent="0.65">
      <c r="A12" s="130"/>
      <c r="B12" s="129"/>
      <c r="C12" s="129"/>
      <c r="D12" s="105"/>
      <c r="E12" s="105"/>
      <c r="F12" s="105"/>
      <c r="G12" s="105"/>
      <c r="H12" s="105"/>
      <c r="I12" s="105"/>
      <c r="J12" s="105"/>
      <c r="K12" s="105"/>
      <c r="L12" s="1"/>
      <c r="M12" s="105"/>
      <c r="N12" s="2"/>
      <c r="Y12" s="133"/>
      <c r="Z12" s="133"/>
      <c r="AA12" s="133"/>
      <c r="AB12" s="133"/>
      <c r="AC12" s="133"/>
      <c r="AD12" s="134"/>
    </row>
    <row r="13" spans="1:30" ht="22.5" customHeight="1" x14ac:dyDescent="0.65">
      <c r="A13" s="130" t="s">
        <v>171</v>
      </c>
      <c r="B13" s="129"/>
      <c r="C13" s="129"/>
      <c r="D13" s="105"/>
      <c r="E13" s="105"/>
      <c r="F13" s="105"/>
      <c r="G13" s="105"/>
      <c r="H13" s="105"/>
      <c r="I13" s="105"/>
      <c r="J13" s="105"/>
      <c r="K13" s="105"/>
      <c r="L13" s="1"/>
      <c r="M13" s="105"/>
      <c r="N13" s="2"/>
      <c r="Y13" s="133"/>
      <c r="Z13" s="133"/>
      <c r="AA13" s="133"/>
      <c r="AB13" s="133"/>
      <c r="AC13" s="133"/>
      <c r="AD13" s="134"/>
    </row>
    <row r="14" spans="1:30" ht="22.5" customHeight="1" x14ac:dyDescent="0.65">
      <c r="A14" s="110" t="s">
        <v>155</v>
      </c>
      <c r="B14" s="129"/>
      <c r="C14" s="129"/>
      <c r="D14" s="105"/>
      <c r="E14" s="105"/>
      <c r="F14" s="105"/>
      <c r="G14" s="105"/>
      <c r="H14" s="105"/>
      <c r="I14" s="105"/>
      <c r="J14" s="105"/>
      <c r="K14" s="105"/>
      <c r="L14" s="1"/>
      <c r="M14" s="105"/>
      <c r="N14" s="2"/>
      <c r="Y14" s="133"/>
      <c r="Z14" s="133"/>
      <c r="AA14" s="133"/>
      <c r="AB14" s="133"/>
      <c r="AC14" s="133"/>
      <c r="AD14" s="134"/>
    </row>
    <row r="15" spans="1:30" ht="22.5" customHeight="1" x14ac:dyDescent="0.65">
      <c r="A15" s="132" t="s">
        <v>188</v>
      </c>
      <c r="B15" s="129"/>
      <c r="C15" s="129"/>
      <c r="D15" s="105">
        <v>93000</v>
      </c>
      <c r="E15" s="105"/>
      <c r="F15" s="105">
        <v>55800</v>
      </c>
      <c r="G15" s="105"/>
      <c r="H15" s="105">
        <v>0</v>
      </c>
      <c r="I15" s="105"/>
      <c r="J15" s="105">
        <v>0</v>
      </c>
      <c r="K15" s="105"/>
      <c r="L15" s="1">
        <v>0</v>
      </c>
      <c r="M15" s="105">
        <f>SUM(D15:L15)</f>
        <v>148800</v>
      </c>
      <c r="N15" s="2"/>
      <c r="Y15" s="133"/>
      <c r="Z15" s="133"/>
      <c r="AA15" s="133"/>
      <c r="AB15" s="133"/>
      <c r="AC15" s="133"/>
      <c r="AD15" s="134"/>
    </row>
    <row r="16" spans="1:30" ht="22.5" customHeight="1" x14ac:dyDescent="0.65">
      <c r="A16" s="132" t="s">
        <v>189</v>
      </c>
      <c r="B16" s="129"/>
      <c r="C16" s="129"/>
      <c r="D16" s="1">
        <v>0</v>
      </c>
      <c r="E16" s="1"/>
      <c r="F16" s="1">
        <v>0</v>
      </c>
      <c r="G16" s="1"/>
      <c r="H16" s="1">
        <v>0</v>
      </c>
      <c r="I16" s="105"/>
      <c r="J16" s="105">
        <v>-13949</v>
      </c>
      <c r="K16" s="105"/>
      <c r="L16" s="1">
        <v>0</v>
      </c>
      <c r="M16" s="105">
        <f>SUM(D16:L16)</f>
        <v>-13949</v>
      </c>
      <c r="N16" s="3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3"/>
      <c r="Z16" s="133"/>
      <c r="AA16" s="133"/>
      <c r="AB16" s="133"/>
      <c r="AC16" s="133"/>
      <c r="AD16" s="134"/>
    </row>
    <row r="17" spans="1:30" s="135" customFormat="1" ht="22.5" customHeight="1" x14ac:dyDescent="0.65">
      <c r="A17" s="130" t="s">
        <v>190</v>
      </c>
      <c r="B17" s="136"/>
      <c r="C17" s="136"/>
      <c r="D17" s="4">
        <f>SUM(D15:D16)</f>
        <v>93000</v>
      </c>
      <c r="E17" s="8"/>
      <c r="F17" s="4">
        <f>SUM(F15:F16)</f>
        <v>55800</v>
      </c>
      <c r="G17" s="8"/>
      <c r="H17" s="4">
        <f>SUM(H15:H16)</f>
        <v>0</v>
      </c>
      <c r="I17" s="11"/>
      <c r="J17" s="4">
        <f>SUM(J15:J16)</f>
        <v>-13949</v>
      </c>
      <c r="K17" s="11"/>
      <c r="L17" s="4">
        <f>SUM(L15:L16)</f>
        <v>0</v>
      </c>
      <c r="M17" s="4">
        <f>SUM(M15:M16)</f>
        <v>134851</v>
      </c>
      <c r="N17" s="2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33"/>
      <c r="Z17" s="133"/>
      <c r="AA17" s="133"/>
      <c r="AB17" s="133"/>
      <c r="AC17" s="133"/>
      <c r="AD17" s="134"/>
    </row>
    <row r="18" spans="1:30" ht="11.15" customHeight="1" x14ac:dyDescent="0.65">
      <c r="A18" s="130"/>
      <c r="B18" s="129"/>
      <c r="C18" s="129"/>
      <c r="D18" s="8"/>
      <c r="E18" s="8"/>
      <c r="F18" s="8"/>
      <c r="G18" s="8"/>
      <c r="H18" s="8"/>
      <c r="I18" s="11"/>
      <c r="J18" s="11"/>
      <c r="K18" s="11"/>
      <c r="L18" s="8"/>
      <c r="M18" s="11"/>
      <c r="Y18" s="133"/>
      <c r="Z18" s="133"/>
      <c r="AA18" s="133"/>
      <c r="AB18" s="133"/>
      <c r="AC18" s="133"/>
      <c r="AD18" s="134"/>
    </row>
    <row r="19" spans="1:30" ht="22.5" customHeight="1" x14ac:dyDescent="0.65">
      <c r="A19" s="130" t="s">
        <v>181</v>
      </c>
      <c r="B19" s="137"/>
      <c r="C19" s="137"/>
      <c r="D19" s="1"/>
      <c r="E19" s="1"/>
      <c r="F19" s="1"/>
      <c r="G19" s="1"/>
      <c r="H19" s="1"/>
      <c r="I19" s="11"/>
      <c r="J19" s="11"/>
      <c r="K19" s="11"/>
      <c r="L19" s="11"/>
      <c r="M19" s="105"/>
      <c r="N19" s="121"/>
      <c r="Y19" s="133"/>
      <c r="Z19" s="133"/>
      <c r="AA19" s="133"/>
      <c r="AB19" s="133"/>
      <c r="AC19" s="133"/>
      <c r="AD19" s="134"/>
    </row>
    <row r="20" spans="1:30" ht="22.5" customHeight="1" x14ac:dyDescent="0.65">
      <c r="A20" s="132" t="s">
        <v>191</v>
      </c>
      <c r="B20" s="121"/>
      <c r="C20" s="121"/>
      <c r="D20" s="1">
        <v>0</v>
      </c>
      <c r="E20" s="1"/>
      <c r="F20" s="1">
        <v>0</v>
      </c>
      <c r="G20" s="1"/>
      <c r="H20" s="1">
        <v>0</v>
      </c>
      <c r="I20" s="11"/>
      <c r="J20" s="1">
        <v>-76</v>
      </c>
      <c r="K20" s="105"/>
      <c r="L20" s="1">
        <v>0</v>
      </c>
      <c r="M20" s="1">
        <f>SUM(D20:L20)</f>
        <v>-76</v>
      </c>
      <c r="N20" s="121"/>
      <c r="Y20" s="133"/>
      <c r="Z20" s="133"/>
      <c r="AA20" s="133"/>
      <c r="AB20" s="133"/>
      <c r="AC20" s="133"/>
      <c r="AD20" s="134"/>
    </row>
    <row r="21" spans="1:30" ht="22.5" customHeight="1" x14ac:dyDescent="0.65">
      <c r="A21" s="132" t="s">
        <v>166</v>
      </c>
      <c r="B21" s="124"/>
      <c r="C21" s="124"/>
      <c r="D21" s="1">
        <v>0</v>
      </c>
      <c r="E21" s="1"/>
      <c r="F21" s="1">
        <v>0</v>
      </c>
      <c r="G21" s="1"/>
      <c r="H21" s="1">
        <v>0</v>
      </c>
      <c r="I21" s="11"/>
      <c r="J21" s="1">
        <v>0</v>
      </c>
      <c r="K21" s="105"/>
      <c r="L21" s="1">
        <v>0</v>
      </c>
      <c r="M21" s="1">
        <v>0</v>
      </c>
      <c r="N21" s="120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3"/>
      <c r="Z21" s="133"/>
      <c r="AA21" s="133"/>
      <c r="AB21" s="133"/>
      <c r="AC21" s="133"/>
      <c r="AD21" s="134"/>
    </row>
    <row r="22" spans="1:30" s="135" customFormat="1" ht="22.5" customHeight="1" x14ac:dyDescent="0.65">
      <c r="A22" s="130" t="s">
        <v>113</v>
      </c>
      <c r="B22" s="137"/>
      <c r="C22" s="137"/>
      <c r="D22" s="4">
        <f>SUM(D20:D21)</f>
        <v>0</v>
      </c>
      <c r="E22" s="11"/>
      <c r="F22" s="4">
        <f>SUM(F20:F21)</f>
        <v>0</v>
      </c>
      <c r="G22" s="11"/>
      <c r="H22" s="4">
        <f>SUM(H20:H21)</f>
        <v>0</v>
      </c>
      <c r="I22" s="11"/>
      <c r="J22" s="4">
        <f>SUM(J20:J21)</f>
        <v>-76</v>
      </c>
      <c r="K22" s="11"/>
      <c r="L22" s="4">
        <f>SUM(L20:L21)</f>
        <v>0</v>
      </c>
      <c r="M22" s="4">
        <f>SUM(M20:M21)</f>
        <v>-76</v>
      </c>
      <c r="N22" s="121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33"/>
      <c r="Z22" s="133"/>
      <c r="AA22" s="133"/>
      <c r="AB22" s="133"/>
      <c r="AC22" s="133"/>
      <c r="AD22" s="134"/>
    </row>
    <row r="23" spans="1:30" ht="11.15" customHeight="1" x14ac:dyDescent="0.65">
      <c r="A23" s="130"/>
      <c r="B23" s="124"/>
      <c r="C23" s="124"/>
      <c r="D23" s="8"/>
      <c r="E23" s="11"/>
      <c r="F23" s="8"/>
      <c r="G23" s="11"/>
      <c r="H23" s="8"/>
      <c r="I23" s="11"/>
      <c r="J23" s="11"/>
      <c r="K23" s="11"/>
      <c r="L23" s="11"/>
      <c r="M23" s="11"/>
      <c r="N23" s="5"/>
      <c r="Y23" s="133"/>
      <c r="Z23" s="133"/>
      <c r="AA23" s="133"/>
      <c r="AB23" s="133"/>
      <c r="AC23" s="133"/>
      <c r="AD23" s="134"/>
    </row>
    <row r="24" spans="1:30" ht="22.5" customHeight="1" thickBot="1" x14ac:dyDescent="0.7">
      <c r="A24" s="137" t="s">
        <v>168</v>
      </c>
      <c r="B24" s="137"/>
      <c r="C24" s="137"/>
      <c r="D24" s="6">
        <f>D11+D22+D17</f>
        <v>558000</v>
      </c>
      <c r="E24" s="8"/>
      <c r="F24" s="6">
        <f>F11+F22+F17</f>
        <v>353419</v>
      </c>
      <c r="G24" s="8"/>
      <c r="H24" s="6">
        <f>H11+H22+H17</f>
        <v>33568</v>
      </c>
      <c r="I24" s="8"/>
      <c r="J24" s="6">
        <f>J11+J22+J17</f>
        <v>140893</v>
      </c>
      <c r="K24" s="8"/>
      <c r="L24" s="6">
        <f>L11+L22+L17</f>
        <v>0</v>
      </c>
      <c r="M24" s="6">
        <f>M11+M22+M17</f>
        <v>1085880</v>
      </c>
      <c r="N24" s="5"/>
      <c r="Y24" s="133"/>
      <c r="Z24" s="133"/>
      <c r="AA24" s="133"/>
      <c r="AB24" s="133"/>
      <c r="AC24" s="133"/>
      <c r="AD24" s="134"/>
    </row>
    <row r="25" spans="1:30" ht="22.5" customHeight="1" thickTop="1" x14ac:dyDescent="0.65">
      <c r="A25" s="137"/>
      <c r="B25" s="137"/>
      <c r="C25" s="137"/>
      <c r="D25" s="8"/>
      <c r="E25" s="7"/>
      <c r="F25" s="8"/>
      <c r="G25" s="7"/>
      <c r="H25" s="8"/>
      <c r="I25" s="7"/>
      <c r="J25" s="8"/>
      <c r="K25" s="7"/>
      <c r="L25" s="8"/>
      <c r="M25" s="8"/>
    </row>
    <row r="26" spans="1:30" s="116" customFormat="1" ht="23.15" customHeight="1" x14ac:dyDescent="0.65">
      <c r="A26" s="82" t="s">
        <v>121</v>
      </c>
      <c r="B26" s="82"/>
      <c r="C26" s="82"/>
      <c r="D26" s="114"/>
      <c r="E26" s="114"/>
      <c r="F26" s="114"/>
      <c r="G26" s="114"/>
      <c r="H26" s="114"/>
      <c r="I26" s="114"/>
      <c r="J26" s="114"/>
      <c r="K26" s="114"/>
      <c r="L26" s="114"/>
      <c r="M26" s="115"/>
    </row>
    <row r="27" spans="1:30" s="119" customFormat="1" ht="22.5" customHeight="1" x14ac:dyDescent="0.65">
      <c r="A27" s="85" t="s">
        <v>122</v>
      </c>
      <c r="B27" s="85"/>
      <c r="C27" s="85"/>
      <c r="D27" s="85"/>
      <c r="E27" s="85"/>
      <c r="F27" s="85"/>
      <c r="G27" s="85"/>
      <c r="H27" s="85"/>
      <c r="I27" s="85"/>
      <c r="J27" s="85"/>
      <c r="K27" s="117"/>
      <c r="L27" s="117"/>
      <c r="M27" s="118"/>
    </row>
    <row r="28" spans="1:30" ht="14.5" customHeight="1" x14ac:dyDescent="0.65">
      <c r="A28" s="120"/>
      <c r="B28" s="120"/>
      <c r="C28" s="120"/>
      <c r="D28" s="120"/>
      <c r="E28" s="120"/>
      <c r="F28" s="120"/>
      <c r="G28" s="120"/>
      <c r="H28" s="120"/>
      <c r="I28" s="120"/>
      <c r="J28" s="120"/>
      <c r="K28" s="121"/>
      <c r="L28" s="121"/>
      <c r="M28" s="122"/>
    </row>
    <row r="29" spans="1:30" ht="22.5" customHeight="1" x14ac:dyDescent="0.65">
      <c r="A29" s="124"/>
      <c r="B29" s="124"/>
      <c r="C29" s="124"/>
      <c r="D29" s="209" t="s">
        <v>183</v>
      </c>
      <c r="E29" s="209"/>
      <c r="F29" s="209"/>
      <c r="G29" s="209"/>
      <c r="H29" s="209"/>
      <c r="I29" s="209"/>
      <c r="J29" s="209"/>
      <c r="K29" s="209"/>
      <c r="L29" s="209"/>
      <c r="M29" s="209"/>
      <c r="N29" s="121"/>
    </row>
    <row r="30" spans="1:30" ht="22.5" customHeight="1" x14ac:dyDescent="0.65">
      <c r="A30" s="124"/>
      <c r="B30" s="124"/>
      <c r="C30" s="124"/>
      <c r="D30" s="125"/>
      <c r="E30" s="125"/>
      <c r="F30" s="125"/>
      <c r="G30" s="125"/>
      <c r="H30" s="125"/>
      <c r="I30" s="125"/>
      <c r="J30" s="125"/>
      <c r="K30" s="125"/>
      <c r="L30" s="126" t="s">
        <v>184</v>
      </c>
      <c r="M30" s="125"/>
      <c r="N30" s="121"/>
    </row>
    <row r="31" spans="1:30" ht="22.5" customHeight="1" x14ac:dyDescent="0.65">
      <c r="A31" s="124"/>
      <c r="B31" s="121"/>
      <c r="C31" s="121"/>
      <c r="D31" s="125" t="s">
        <v>128</v>
      </c>
      <c r="E31" s="125"/>
      <c r="F31" s="125" t="s">
        <v>129</v>
      </c>
      <c r="G31" s="125"/>
      <c r="H31" s="210" t="s">
        <v>70</v>
      </c>
      <c r="I31" s="210"/>
      <c r="J31" s="210"/>
      <c r="K31" s="125"/>
      <c r="L31" s="125" t="s">
        <v>185</v>
      </c>
      <c r="M31" s="121"/>
      <c r="N31" s="121"/>
    </row>
    <row r="32" spans="1:30" ht="25.5" customHeight="1" x14ac:dyDescent="0.65">
      <c r="A32" s="124"/>
      <c r="B32" s="124"/>
      <c r="C32" s="124"/>
      <c r="D32" s="125" t="s">
        <v>134</v>
      </c>
      <c r="E32" s="125"/>
      <c r="F32" s="125" t="s">
        <v>135</v>
      </c>
      <c r="G32" s="125"/>
      <c r="H32" s="125" t="s">
        <v>136</v>
      </c>
      <c r="I32" s="125"/>
      <c r="J32" s="125"/>
      <c r="K32" s="125"/>
      <c r="L32" s="125" t="s">
        <v>186</v>
      </c>
      <c r="M32" s="127" t="s">
        <v>141</v>
      </c>
      <c r="N32" s="121"/>
    </row>
    <row r="33" spans="1:30" ht="21.5" x14ac:dyDescent="0.65">
      <c r="A33" s="124"/>
      <c r="B33" s="129"/>
      <c r="C33" s="129"/>
      <c r="D33" s="125" t="s">
        <v>142</v>
      </c>
      <c r="E33" s="125"/>
      <c r="F33" s="125" t="s">
        <v>143</v>
      </c>
      <c r="G33" s="125"/>
      <c r="H33" s="125" t="s">
        <v>144</v>
      </c>
      <c r="I33" s="125"/>
      <c r="J33" s="125" t="s">
        <v>145</v>
      </c>
      <c r="K33" s="125"/>
      <c r="L33" s="125" t="s">
        <v>187</v>
      </c>
      <c r="M33" s="125" t="s">
        <v>150</v>
      </c>
      <c r="N33" s="121"/>
    </row>
    <row r="34" spans="1:30" ht="22.5" customHeight="1" x14ac:dyDescent="0.65">
      <c r="A34" s="124"/>
      <c r="B34" s="128"/>
      <c r="C34" s="128"/>
      <c r="D34" s="211" t="s">
        <v>11</v>
      </c>
      <c r="E34" s="211"/>
      <c r="F34" s="211"/>
      <c r="G34" s="211"/>
      <c r="H34" s="211"/>
      <c r="I34" s="211"/>
      <c r="J34" s="211"/>
      <c r="K34" s="211"/>
      <c r="L34" s="211"/>
      <c r="M34" s="211"/>
      <c r="N34" s="121"/>
    </row>
    <row r="35" spans="1:30" ht="22.5" customHeight="1" x14ac:dyDescent="0.65">
      <c r="A35" s="130" t="s">
        <v>169</v>
      </c>
      <c r="B35" s="128"/>
      <c r="C35" s="128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21"/>
    </row>
    <row r="36" spans="1:30" ht="22.5" customHeight="1" x14ac:dyDescent="0.65">
      <c r="A36" s="132" t="s">
        <v>170</v>
      </c>
      <c r="B36" s="129"/>
      <c r="C36" s="129"/>
      <c r="D36" s="105">
        <v>558000</v>
      </c>
      <c r="E36" s="105"/>
      <c r="F36" s="105">
        <v>353419</v>
      </c>
      <c r="G36" s="105"/>
      <c r="H36" s="105">
        <v>33904</v>
      </c>
      <c r="I36" s="105"/>
      <c r="J36" s="105">
        <v>147394</v>
      </c>
      <c r="K36" s="105"/>
      <c r="L36" s="1">
        <v>0</v>
      </c>
      <c r="M36" s="105">
        <f>SUM(D36:L36)</f>
        <v>1092717</v>
      </c>
      <c r="N36" s="2"/>
      <c r="Y36" s="133"/>
      <c r="Z36" s="133"/>
      <c r="AA36" s="133"/>
      <c r="AB36" s="133"/>
      <c r="AC36" s="133"/>
      <c r="AD36" s="134"/>
    </row>
    <row r="37" spans="1:30" ht="11.15" customHeight="1" x14ac:dyDescent="0.65">
      <c r="A37" s="130"/>
      <c r="B37" s="129"/>
      <c r="C37" s="129"/>
      <c r="D37" s="105"/>
      <c r="E37" s="105"/>
      <c r="F37" s="105"/>
      <c r="G37" s="105"/>
      <c r="H37" s="105"/>
      <c r="I37" s="105"/>
      <c r="J37" s="105"/>
      <c r="K37" s="105"/>
      <c r="L37" s="1"/>
      <c r="M37" s="105"/>
      <c r="N37" s="2"/>
      <c r="Y37" s="133"/>
      <c r="Z37" s="133"/>
      <c r="AA37" s="133"/>
      <c r="AB37" s="133"/>
      <c r="AC37" s="133"/>
      <c r="AD37" s="134"/>
    </row>
    <row r="38" spans="1:30" ht="22.5" hidden="1" customHeight="1" x14ac:dyDescent="0.65">
      <c r="A38" s="130" t="s">
        <v>171</v>
      </c>
      <c r="B38" s="129"/>
      <c r="C38" s="129"/>
      <c r="D38" s="105"/>
      <c r="E38" s="105"/>
      <c r="F38" s="105"/>
      <c r="G38" s="105"/>
      <c r="H38" s="105"/>
      <c r="I38" s="105"/>
      <c r="J38" s="105"/>
      <c r="K38" s="105"/>
      <c r="L38" s="1"/>
      <c r="M38" s="105"/>
      <c r="N38" s="2"/>
      <c r="Y38" s="133"/>
      <c r="Z38" s="133"/>
      <c r="AA38" s="133"/>
      <c r="AB38" s="133"/>
      <c r="AC38" s="133"/>
      <c r="AD38" s="134"/>
    </row>
    <row r="39" spans="1:30" ht="22.5" hidden="1" customHeight="1" x14ac:dyDescent="0.65">
      <c r="A39" s="110" t="s">
        <v>155</v>
      </c>
      <c r="B39" s="129"/>
      <c r="C39" s="129"/>
      <c r="D39" s="105"/>
      <c r="E39" s="105"/>
      <c r="F39" s="105"/>
      <c r="G39" s="105"/>
      <c r="H39" s="105"/>
      <c r="I39" s="105"/>
      <c r="J39" s="105"/>
      <c r="K39" s="105"/>
      <c r="L39" s="1"/>
      <c r="M39" s="105"/>
      <c r="N39" s="2"/>
      <c r="Y39" s="133"/>
      <c r="Z39" s="133"/>
      <c r="AA39" s="133"/>
      <c r="AB39" s="133"/>
      <c r="AC39" s="133"/>
      <c r="AD39" s="134"/>
    </row>
    <row r="40" spans="1:30" ht="22.5" hidden="1" customHeight="1" x14ac:dyDescent="0.65">
      <c r="A40" s="132" t="s">
        <v>156</v>
      </c>
      <c r="B40" s="129"/>
      <c r="C40" s="129"/>
      <c r="D40" s="105"/>
      <c r="E40" s="105"/>
      <c r="F40" s="105"/>
      <c r="G40" s="105"/>
      <c r="H40" s="105">
        <v>0</v>
      </c>
      <c r="I40" s="105"/>
      <c r="J40" s="105">
        <v>0</v>
      </c>
      <c r="K40" s="105"/>
      <c r="L40" s="1">
        <v>0</v>
      </c>
      <c r="M40" s="105">
        <f>SUM(D40:L40)</f>
        <v>0</v>
      </c>
      <c r="N40" s="2"/>
      <c r="Y40" s="133"/>
      <c r="Z40" s="133"/>
      <c r="AA40" s="133"/>
      <c r="AB40" s="133"/>
      <c r="AC40" s="133"/>
      <c r="AD40" s="134"/>
    </row>
    <row r="41" spans="1:30" ht="22.5" hidden="1" customHeight="1" x14ac:dyDescent="0.65">
      <c r="A41" s="132" t="s">
        <v>157</v>
      </c>
      <c r="B41" s="129"/>
      <c r="C41" s="129"/>
      <c r="D41" s="1">
        <v>0</v>
      </c>
      <c r="E41" s="1"/>
      <c r="F41" s="1">
        <v>0</v>
      </c>
      <c r="G41" s="1"/>
      <c r="H41" s="1">
        <v>0</v>
      </c>
      <c r="I41" s="105"/>
      <c r="J41" s="105"/>
      <c r="K41" s="105"/>
      <c r="L41" s="1">
        <v>0</v>
      </c>
      <c r="M41" s="105">
        <f>SUM(D41:L41)</f>
        <v>0</v>
      </c>
      <c r="N41" s="3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3"/>
      <c r="Z41" s="133"/>
      <c r="AA41" s="133"/>
      <c r="AB41" s="133"/>
      <c r="AC41" s="133"/>
      <c r="AD41" s="134"/>
    </row>
    <row r="42" spans="1:30" s="135" customFormat="1" ht="22.5" hidden="1" customHeight="1" x14ac:dyDescent="0.65">
      <c r="A42" s="130" t="s">
        <v>190</v>
      </c>
      <c r="B42" s="136"/>
      <c r="C42" s="136"/>
      <c r="D42" s="4">
        <f>SUM(D40:D41)</f>
        <v>0</v>
      </c>
      <c r="E42" s="8"/>
      <c r="F42" s="4">
        <f>SUM(F40:F41)</f>
        <v>0</v>
      </c>
      <c r="G42" s="8"/>
      <c r="H42" s="4">
        <f>SUM(H40:H41)</f>
        <v>0</v>
      </c>
      <c r="I42" s="11"/>
      <c r="J42" s="4">
        <f>SUM(J40:J41)</f>
        <v>0</v>
      </c>
      <c r="K42" s="11"/>
      <c r="L42" s="4">
        <f>SUM(L40:L41)</f>
        <v>0</v>
      </c>
      <c r="M42" s="4">
        <f>SUM(M40:M41)</f>
        <v>0</v>
      </c>
      <c r="N42" s="2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33"/>
      <c r="Z42" s="133"/>
      <c r="AA42" s="133"/>
      <c r="AB42" s="133"/>
      <c r="AC42" s="133"/>
      <c r="AD42" s="134"/>
    </row>
    <row r="43" spans="1:30" ht="11.15" hidden="1" customHeight="1" x14ac:dyDescent="0.65">
      <c r="A43" s="130"/>
      <c r="B43" s="129"/>
      <c r="C43" s="129"/>
      <c r="D43" s="8"/>
      <c r="E43" s="8"/>
      <c r="F43" s="8"/>
      <c r="G43" s="8"/>
      <c r="H43" s="8"/>
      <c r="I43" s="11"/>
      <c r="J43" s="11"/>
      <c r="K43" s="11"/>
      <c r="L43" s="8"/>
      <c r="M43" s="11"/>
      <c r="Y43" s="133"/>
      <c r="Z43" s="133"/>
      <c r="AA43" s="133"/>
      <c r="AB43" s="133"/>
      <c r="AC43" s="133"/>
      <c r="AD43" s="134"/>
    </row>
    <row r="44" spans="1:30" ht="22.5" customHeight="1" x14ac:dyDescent="0.65">
      <c r="A44" s="130" t="s">
        <v>164</v>
      </c>
      <c r="B44" s="137"/>
      <c r="C44" s="137"/>
      <c r="D44" s="1"/>
      <c r="E44" s="1"/>
      <c r="F44" s="1"/>
      <c r="G44" s="1"/>
      <c r="H44" s="1"/>
      <c r="I44" s="11"/>
      <c r="J44" s="11"/>
      <c r="K44" s="11"/>
      <c r="L44" s="11"/>
      <c r="M44" s="105"/>
      <c r="N44" s="121"/>
      <c r="Y44" s="133"/>
      <c r="Z44" s="133"/>
      <c r="AA44" s="133"/>
      <c r="AB44" s="133"/>
      <c r="AC44" s="133"/>
      <c r="AD44" s="134"/>
    </row>
    <row r="45" spans="1:30" ht="22.5" customHeight="1" x14ac:dyDescent="0.65">
      <c r="A45" s="132" t="s">
        <v>192</v>
      </c>
      <c r="B45" s="121"/>
      <c r="C45" s="121"/>
      <c r="D45" s="1">
        <v>0</v>
      </c>
      <c r="E45" s="1"/>
      <c r="F45" s="1">
        <v>0</v>
      </c>
      <c r="G45" s="1"/>
      <c r="H45" s="1">
        <v>0</v>
      </c>
      <c r="I45" s="11"/>
      <c r="J45" s="1">
        <f>'2'!H115</f>
        <v>20118</v>
      </c>
      <c r="K45" s="105"/>
      <c r="L45" s="1">
        <v>0</v>
      </c>
      <c r="M45" s="1">
        <f>SUM(D45:L45)</f>
        <v>20118</v>
      </c>
      <c r="N45" s="121"/>
      <c r="Y45" s="133"/>
      <c r="Z45" s="133"/>
      <c r="AA45" s="133"/>
      <c r="AB45" s="133"/>
      <c r="AC45" s="133"/>
      <c r="AD45" s="134"/>
    </row>
    <row r="46" spans="1:30" ht="22.5" customHeight="1" x14ac:dyDescent="0.65">
      <c r="A46" s="132" t="s">
        <v>166</v>
      </c>
      <c r="B46" s="124"/>
      <c r="C46" s="124"/>
      <c r="D46" s="1">
        <v>0</v>
      </c>
      <c r="E46" s="1"/>
      <c r="F46" s="1">
        <v>0</v>
      </c>
      <c r="G46" s="1"/>
      <c r="H46" s="1">
        <v>0</v>
      </c>
      <c r="I46" s="11"/>
      <c r="J46" s="1">
        <v>0</v>
      </c>
      <c r="K46" s="105"/>
      <c r="L46" s="1">
        <v>0</v>
      </c>
      <c r="M46" s="1">
        <v>0</v>
      </c>
      <c r="N46" s="120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3"/>
      <c r="Z46" s="133"/>
      <c r="AA46" s="133"/>
      <c r="AB46" s="133"/>
      <c r="AC46" s="133"/>
      <c r="AD46" s="134"/>
    </row>
    <row r="47" spans="1:30" s="135" customFormat="1" ht="22.5" customHeight="1" x14ac:dyDescent="0.65">
      <c r="A47" s="130" t="s">
        <v>167</v>
      </c>
      <c r="B47" s="137"/>
      <c r="C47" s="137"/>
      <c r="D47" s="4">
        <f>SUM(D45:D46)</f>
        <v>0</v>
      </c>
      <c r="E47" s="11"/>
      <c r="F47" s="4">
        <f>SUM(F45:F46)</f>
        <v>0</v>
      </c>
      <c r="G47" s="11"/>
      <c r="H47" s="4">
        <f>SUM(H45:H46)</f>
        <v>0</v>
      </c>
      <c r="I47" s="11"/>
      <c r="J47" s="4">
        <f>SUM(J45:J46)</f>
        <v>20118</v>
      </c>
      <c r="K47" s="11"/>
      <c r="L47" s="4">
        <f>SUM(L45:L46)</f>
        <v>0</v>
      </c>
      <c r="M47" s="4">
        <f>SUM(M45:M46)</f>
        <v>20118</v>
      </c>
      <c r="N47" s="121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33"/>
      <c r="Z47" s="133"/>
      <c r="AA47" s="133"/>
      <c r="AB47" s="133"/>
      <c r="AC47" s="133"/>
      <c r="AD47" s="134"/>
    </row>
    <row r="48" spans="1:30" ht="11.15" customHeight="1" x14ac:dyDescent="0.65">
      <c r="A48" s="130"/>
      <c r="B48" s="124"/>
      <c r="C48" s="124"/>
      <c r="D48" s="8"/>
      <c r="E48" s="11"/>
      <c r="F48" s="8"/>
      <c r="G48" s="11"/>
      <c r="H48" s="8"/>
      <c r="I48" s="11"/>
      <c r="J48" s="11"/>
      <c r="K48" s="11"/>
      <c r="L48" s="11"/>
      <c r="M48" s="11"/>
      <c r="N48" s="5"/>
      <c r="Y48" s="133"/>
      <c r="Z48" s="133"/>
      <c r="AA48" s="133"/>
      <c r="AB48" s="133"/>
      <c r="AC48" s="133"/>
      <c r="AD48" s="134"/>
    </row>
    <row r="49" spans="1:30" ht="22.5" customHeight="1" thickBot="1" x14ac:dyDescent="0.7">
      <c r="A49" s="137" t="s">
        <v>182</v>
      </c>
      <c r="B49" s="137"/>
      <c r="C49" s="137"/>
      <c r="D49" s="6">
        <f>D36+D47+D42</f>
        <v>558000</v>
      </c>
      <c r="E49" s="8"/>
      <c r="F49" s="6">
        <f>F36+F47+F42</f>
        <v>353419</v>
      </c>
      <c r="G49" s="8"/>
      <c r="H49" s="6">
        <f>H36+H47+H42</f>
        <v>33904</v>
      </c>
      <c r="I49" s="8"/>
      <c r="J49" s="6">
        <f>J36+J47+J42</f>
        <v>167512</v>
      </c>
      <c r="K49" s="8"/>
      <c r="L49" s="6">
        <f>L36+L47+L42</f>
        <v>0</v>
      </c>
      <c r="M49" s="6">
        <f>M36+M47+M42</f>
        <v>1112835</v>
      </c>
      <c r="N49" s="5"/>
      <c r="Y49" s="133"/>
      <c r="Z49" s="133"/>
      <c r="AA49" s="133"/>
      <c r="AB49" s="133"/>
      <c r="AC49" s="133"/>
      <c r="AD49" s="134"/>
    </row>
    <row r="50" spans="1:30" ht="22.5" customHeight="1" thickTop="1" x14ac:dyDescent="0.65"/>
  </sheetData>
  <mergeCells count="6">
    <mergeCell ref="D29:M29"/>
    <mergeCell ref="H31:J31"/>
    <mergeCell ref="D34:M34"/>
    <mergeCell ref="D9:M9"/>
    <mergeCell ref="D4:M4"/>
    <mergeCell ref="H6:J6"/>
  </mergeCells>
  <pageMargins left="0.7" right="0.7" top="0.5" bottom="0.5" header="0.5" footer="0.5"/>
  <pageSetup paperSize="9" scale="90" firstPageNumber="12" fitToHeight="0" orientation="landscape" useFirstPageNumber="1" r:id="rId1"/>
  <headerFooter alignWithMargins="0">
    <oddFooter>&amp;L&amp;"Times New Roman,Regular"&amp;11The accompanying notes form an integral part of the interim financial statements. 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87F65-8124-462A-BB0B-FBD40ABD7C0D}">
  <sheetPr>
    <tabColor rgb="FF002060"/>
  </sheetPr>
  <dimension ref="A1:I83"/>
  <sheetViews>
    <sheetView showGridLines="0" zoomScale="70" zoomScaleNormal="70" zoomScaleSheetLayoutView="70" workbookViewId="0">
      <selection activeCell="M79" sqref="M79"/>
    </sheetView>
  </sheetViews>
  <sheetFormatPr defaultColWidth="9.09765625" defaultRowHeight="22.5" customHeight="1" x14ac:dyDescent="0.65"/>
  <cols>
    <col min="1" max="1" width="59.09765625" style="83" customWidth="1"/>
    <col min="2" max="2" width="0.69921875" style="83" customWidth="1"/>
    <col min="3" max="3" width="11.8984375" style="83" customWidth="1"/>
    <col min="4" max="4" width="1.09765625" style="83" customWidth="1"/>
    <col min="5" max="5" width="11.8984375" style="83" customWidth="1"/>
    <col min="6" max="6" width="1.09765625" style="83" customWidth="1"/>
    <col min="7" max="7" width="11.8984375" style="83" customWidth="1"/>
    <col min="8" max="8" width="1.09765625" style="83" customWidth="1"/>
    <col min="9" max="9" width="11.8984375" style="83" customWidth="1"/>
    <col min="10" max="240" width="9.09765625" style="83"/>
    <col min="241" max="241" width="49" style="83" customWidth="1"/>
    <col min="242" max="242" width="8" style="83" customWidth="1"/>
    <col min="243" max="243" width="0.8984375" style="83" customWidth="1"/>
    <col min="244" max="244" width="15" style="83" customWidth="1"/>
    <col min="245" max="245" width="1.3984375" style="83" customWidth="1"/>
    <col min="246" max="246" width="16.69921875" style="83" bestFit="1" customWidth="1"/>
    <col min="247" max="247" width="1.3984375" style="83" customWidth="1"/>
    <col min="248" max="248" width="17.09765625" style="83" customWidth="1"/>
    <col min="249" max="249" width="1.3984375" style="83" customWidth="1"/>
    <col min="250" max="250" width="15.8984375" style="83" customWidth="1"/>
    <col min="251" max="251" width="1.3984375" style="83" customWidth="1"/>
    <col min="252" max="252" width="18.09765625" style="83" bestFit="1" customWidth="1"/>
    <col min="253" max="253" width="17.3984375" style="83" bestFit="1" customWidth="1"/>
    <col min="254" max="254" width="16.8984375" style="83" customWidth="1"/>
    <col min="255" max="496" width="9.09765625" style="83"/>
    <col min="497" max="497" width="49" style="83" customWidth="1"/>
    <col min="498" max="498" width="8" style="83" customWidth="1"/>
    <col min="499" max="499" width="0.8984375" style="83" customWidth="1"/>
    <col min="500" max="500" width="15" style="83" customWidth="1"/>
    <col min="501" max="501" width="1.3984375" style="83" customWidth="1"/>
    <col min="502" max="502" width="16.69921875" style="83" bestFit="1" customWidth="1"/>
    <col min="503" max="503" width="1.3984375" style="83" customWidth="1"/>
    <col min="504" max="504" width="17.09765625" style="83" customWidth="1"/>
    <col min="505" max="505" width="1.3984375" style="83" customWidth="1"/>
    <col min="506" max="506" width="15.8984375" style="83" customWidth="1"/>
    <col min="507" max="507" width="1.3984375" style="83" customWidth="1"/>
    <col min="508" max="508" width="18.09765625" style="83" bestFit="1" customWidth="1"/>
    <col min="509" max="509" width="17.3984375" style="83" bestFit="1" customWidth="1"/>
    <col min="510" max="510" width="16.8984375" style="83" customWidth="1"/>
    <col min="511" max="752" width="9.09765625" style="83"/>
    <col min="753" max="753" width="49" style="83" customWidth="1"/>
    <col min="754" max="754" width="8" style="83" customWidth="1"/>
    <col min="755" max="755" width="0.8984375" style="83" customWidth="1"/>
    <col min="756" max="756" width="15" style="83" customWidth="1"/>
    <col min="757" max="757" width="1.3984375" style="83" customWidth="1"/>
    <col min="758" max="758" width="16.69921875" style="83" bestFit="1" customWidth="1"/>
    <col min="759" max="759" width="1.3984375" style="83" customWidth="1"/>
    <col min="760" max="760" width="17.09765625" style="83" customWidth="1"/>
    <col min="761" max="761" width="1.3984375" style="83" customWidth="1"/>
    <col min="762" max="762" width="15.8984375" style="83" customWidth="1"/>
    <col min="763" max="763" width="1.3984375" style="83" customWidth="1"/>
    <col min="764" max="764" width="18.09765625" style="83" bestFit="1" customWidth="1"/>
    <col min="765" max="765" width="17.3984375" style="83" bestFit="1" customWidth="1"/>
    <col min="766" max="766" width="16.8984375" style="83" customWidth="1"/>
    <col min="767" max="1008" width="9.09765625" style="83"/>
    <col min="1009" max="1009" width="49" style="83" customWidth="1"/>
    <col min="1010" max="1010" width="8" style="83" customWidth="1"/>
    <col min="1011" max="1011" width="0.8984375" style="83" customWidth="1"/>
    <col min="1012" max="1012" width="15" style="83" customWidth="1"/>
    <col min="1013" max="1013" width="1.3984375" style="83" customWidth="1"/>
    <col min="1014" max="1014" width="16.69921875" style="83" bestFit="1" customWidth="1"/>
    <col min="1015" max="1015" width="1.3984375" style="83" customWidth="1"/>
    <col min="1016" max="1016" width="17.09765625" style="83" customWidth="1"/>
    <col min="1017" max="1017" width="1.3984375" style="83" customWidth="1"/>
    <col min="1018" max="1018" width="15.8984375" style="83" customWidth="1"/>
    <col min="1019" max="1019" width="1.3984375" style="83" customWidth="1"/>
    <col min="1020" max="1020" width="18.09765625" style="83" bestFit="1" customWidth="1"/>
    <col min="1021" max="1021" width="17.3984375" style="83" bestFit="1" customWidth="1"/>
    <col min="1022" max="1022" width="16.8984375" style="83" customWidth="1"/>
    <col min="1023" max="1264" width="9.09765625" style="83"/>
    <col min="1265" max="1265" width="49" style="83" customWidth="1"/>
    <col min="1266" max="1266" width="8" style="83" customWidth="1"/>
    <col min="1267" max="1267" width="0.8984375" style="83" customWidth="1"/>
    <col min="1268" max="1268" width="15" style="83" customWidth="1"/>
    <col min="1269" max="1269" width="1.3984375" style="83" customWidth="1"/>
    <col min="1270" max="1270" width="16.69921875" style="83" bestFit="1" customWidth="1"/>
    <col min="1271" max="1271" width="1.3984375" style="83" customWidth="1"/>
    <col min="1272" max="1272" width="17.09765625" style="83" customWidth="1"/>
    <col min="1273" max="1273" width="1.3984375" style="83" customWidth="1"/>
    <col min="1274" max="1274" width="15.8984375" style="83" customWidth="1"/>
    <col min="1275" max="1275" width="1.3984375" style="83" customWidth="1"/>
    <col min="1276" max="1276" width="18.09765625" style="83" bestFit="1" customWidth="1"/>
    <col min="1277" max="1277" width="17.3984375" style="83" bestFit="1" customWidth="1"/>
    <col min="1278" max="1278" width="16.8984375" style="83" customWidth="1"/>
    <col min="1279" max="1520" width="9.09765625" style="83"/>
    <col min="1521" max="1521" width="49" style="83" customWidth="1"/>
    <col min="1522" max="1522" width="8" style="83" customWidth="1"/>
    <col min="1523" max="1523" width="0.8984375" style="83" customWidth="1"/>
    <col min="1524" max="1524" width="15" style="83" customWidth="1"/>
    <col min="1525" max="1525" width="1.3984375" style="83" customWidth="1"/>
    <col min="1526" max="1526" width="16.69921875" style="83" bestFit="1" customWidth="1"/>
    <col min="1527" max="1527" width="1.3984375" style="83" customWidth="1"/>
    <col min="1528" max="1528" width="17.09765625" style="83" customWidth="1"/>
    <col min="1529" max="1529" width="1.3984375" style="83" customWidth="1"/>
    <col min="1530" max="1530" width="15.8984375" style="83" customWidth="1"/>
    <col min="1531" max="1531" width="1.3984375" style="83" customWidth="1"/>
    <col min="1532" max="1532" width="18.09765625" style="83" bestFit="1" customWidth="1"/>
    <col min="1533" max="1533" width="17.3984375" style="83" bestFit="1" customWidth="1"/>
    <col min="1534" max="1534" width="16.8984375" style="83" customWidth="1"/>
    <col min="1535" max="1776" width="9.09765625" style="83"/>
    <col min="1777" max="1777" width="49" style="83" customWidth="1"/>
    <col min="1778" max="1778" width="8" style="83" customWidth="1"/>
    <col min="1779" max="1779" width="0.8984375" style="83" customWidth="1"/>
    <col min="1780" max="1780" width="15" style="83" customWidth="1"/>
    <col min="1781" max="1781" width="1.3984375" style="83" customWidth="1"/>
    <col min="1782" max="1782" width="16.69921875" style="83" bestFit="1" customWidth="1"/>
    <col min="1783" max="1783" width="1.3984375" style="83" customWidth="1"/>
    <col min="1784" max="1784" width="17.09765625" style="83" customWidth="1"/>
    <col min="1785" max="1785" width="1.3984375" style="83" customWidth="1"/>
    <col min="1786" max="1786" width="15.8984375" style="83" customWidth="1"/>
    <col min="1787" max="1787" width="1.3984375" style="83" customWidth="1"/>
    <col min="1788" max="1788" width="18.09765625" style="83" bestFit="1" customWidth="1"/>
    <col min="1789" max="1789" width="17.3984375" style="83" bestFit="1" customWidth="1"/>
    <col min="1790" max="1790" width="16.8984375" style="83" customWidth="1"/>
    <col min="1791" max="2032" width="9.09765625" style="83"/>
    <col min="2033" max="2033" width="49" style="83" customWidth="1"/>
    <col min="2034" max="2034" width="8" style="83" customWidth="1"/>
    <col min="2035" max="2035" width="0.8984375" style="83" customWidth="1"/>
    <col min="2036" max="2036" width="15" style="83" customWidth="1"/>
    <col min="2037" max="2037" width="1.3984375" style="83" customWidth="1"/>
    <col min="2038" max="2038" width="16.69921875" style="83" bestFit="1" customWidth="1"/>
    <col min="2039" max="2039" width="1.3984375" style="83" customWidth="1"/>
    <col min="2040" max="2040" width="17.09765625" style="83" customWidth="1"/>
    <col min="2041" max="2041" width="1.3984375" style="83" customWidth="1"/>
    <col min="2042" max="2042" width="15.8984375" style="83" customWidth="1"/>
    <col min="2043" max="2043" width="1.3984375" style="83" customWidth="1"/>
    <col min="2044" max="2044" width="18.09765625" style="83" bestFit="1" customWidth="1"/>
    <col min="2045" max="2045" width="17.3984375" style="83" bestFit="1" customWidth="1"/>
    <col min="2046" max="2046" width="16.8984375" style="83" customWidth="1"/>
    <col min="2047" max="2288" width="9.09765625" style="83"/>
    <col min="2289" max="2289" width="49" style="83" customWidth="1"/>
    <col min="2290" max="2290" width="8" style="83" customWidth="1"/>
    <col min="2291" max="2291" width="0.8984375" style="83" customWidth="1"/>
    <col min="2292" max="2292" width="15" style="83" customWidth="1"/>
    <col min="2293" max="2293" width="1.3984375" style="83" customWidth="1"/>
    <col min="2294" max="2294" width="16.69921875" style="83" bestFit="1" customWidth="1"/>
    <col min="2295" max="2295" width="1.3984375" style="83" customWidth="1"/>
    <col min="2296" max="2296" width="17.09765625" style="83" customWidth="1"/>
    <col min="2297" max="2297" width="1.3984375" style="83" customWidth="1"/>
    <col min="2298" max="2298" width="15.8984375" style="83" customWidth="1"/>
    <col min="2299" max="2299" width="1.3984375" style="83" customWidth="1"/>
    <col min="2300" max="2300" width="18.09765625" style="83" bestFit="1" customWidth="1"/>
    <col min="2301" max="2301" width="17.3984375" style="83" bestFit="1" customWidth="1"/>
    <col min="2302" max="2302" width="16.8984375" style="83" customWidth="1"/>
    <col min="2303" max="2544" width="9.09765625" style="83"/>
    <col min="2545" max="2545" width="49" style="83" customWidth="1"/>
    <col min="2546" max="2546" width="8" style="83" customWidth="1"/>
    <col min="2547" max="2547" width="0.8984375" style="83" customWidth="1"/>
    <col min="2548" max="2548" width="15" style="83" customWidth="1"/>
    <col min="2549" max="2549" width="1.3984375" style="83" customWidth="1"/>
    <col min="2550" max="2550" width="16.69921875" style="83" bestFit="1" customWidth="1"/>
    <col min="2551" max="2551" width="1.3984375" style="83" customWidth="1"/>
    <col min="2552" max="2552" width="17.09765625" style="83" customWidth="1"/>
    <col min="2553" max="2553" width="1.3984375" style="83" customWidth="1"/>
    <col min="2554" max="2554" width="15.8984375" style="83" customWidth="1"/>
    <col min="2555" max="2555" width="1.3984375" style="83" customWidth="1"/>
    <col min="2556" max="2556" width="18.09765625" style="83" bestFit="1" customWidth="1"/>
    <col min="2557" max="2557" width="17.3984375" style="83" bestFit="1" customWidth="1"/>
    <col min="2558" max="2558" width="16.8984375" style="83" customWidth="1"/>
    <col min="2559" max="2800" width="9.09765625" style="83"/>
    <col min="2801" max="2801" width="49" style="83" customWidth="1"/>
    <col min="2802" max="2802" width="8" style="83" customWidth="1"/>
    <col min="2803" max="2803" width="0.8984375" style="83" customWidth="1"/>
    <col min="2804" max="2804" width="15" style="83" customWidth="1"/>
    <col min="2805" max="2805" width="1.3984375" style="83" customWidth="1"/>
    <col min="2806" max="2806" width="16.69921875" style="83" bestFit="1" customWidth="1"/>
    <col min="2807" max="2807" width="1.3984375" style="83" customWidth="1"/>
    <col min="2808" max="2808" width="17.09765625" style="83" customWidth="1"/>
    <col min="2809" max="2809" width="1.3984375" style="83" customWidth="1"/>
    <col min="2810" max="2810" width="15.8984375" style="83" customWidth="1"/>
    <col min="2811" max="2811" width="1.3984375" style="83" customWidth="1"/>
    <col min="2812" max="2812" width="18.09765625" style="83" bestFit="1" customWidth="1"/>
    <col min="2813" max="2813" width="17.3984375" style="83" bestFit="1" customWidth="1"/>
    <col min="2814" max="2814" width="16.8984375" style="83" customWidth="1"/>
    <col min="2815" max="3056" width="9.09765625" style="83"/>
    <col min="3057" max="3057" width="49" style="83" customWidth="1"/>
    <col min="3058" max="3058" width="8" style="83" customWidth="1"/>
    <col min="3059" max="3059" width="0.8984375" style="83" customWidth="1"/>
    <col min="3060" max="3060" width="15" style="83" customWidth="1"/>
    <col min="3061" max="3061" width="1.3984375" style="83" customWidth="1"/>
    <col min="3062" max="3062" width="16.69921875" style="83" bestFit="1" customWidth="1"/>
    <col min="3063" max="3063" width="1.3984375" style="83" customWidth="1"/>
    <col min="3064" max="3064" width="17.09765625" style="83" customWidth="1"/>
    <col min="3065" max="3065" width="1.3984375" style="83" customWidth="1"/>
    <col min="3066" max="3066" width="15.8984375" style="83" customWidth="1"/>
    <col min="3067" max="3067" width="1.3984375" style="83" customWidth="1"/>
    <col min="3068" max="3068" width="18.09765625" style="83" bestFit="1" customWidth="1"/>
    <col min="3069" max="3069" width="17.3984375" style="83" bestFit="1" customWidth="1"/>
    <col min="3070" max="3070" width="16.8984375" style="83" customWidth="1"/>
    <col min="3071" max="3312" width="9.09765625" style="83"/>
    <col min="3313" max="3313" width="49" style="83" customWidth="1"/>
    <col min="3314" max="3314" width="8" style="83" customWidth="1"/>
    <col min="3315" max="3315" width="0.8984375" style="83" customWidth="1"/>
    <col min="3316" max="3316" width="15" style="83" customWidth="1"/>
    <col min="3317" max="3317" width="1.3984375" style="83" customWidth="1"/>
    <col min="3318" max="3318" width="16.69921875" style="83" bestFit="1" customWidth="1"/>
    <col min="3319" max="3319" width="1.3984375" style="83" customWidth="1"/>
    <col min="3320" max="3320" width="17.09765625" style="83" customWidth="1"/>
    <col min="3321" max="3321" width="1.3984375" style="83" customWidth="1"/>
    <col min="3322" max="3322" width="15.8984375" style="83" customWidth="1"/>
    <col min="3323" max="3323" width="1.3984375" style="83" customWidth="1"/>
    <col min="3324" max="3324" width="18.09765625" style="83" bestFit="1" customWidth="1"/>
    <col min="3325" max="3325" width="17.3984375" style="83" bestFit="1" customWidth="1"/>
    <col min="3326" max="3326" width="16.8984375" style="83" customWidth="1"/>
    <col min="3327" max="3568" width="9.09765625" style="83"/>
    <col min="3569" max="3569" width="49" style="83" customWidth="1"/>
    <col min="3570" max="3570" width="8" style="83" customWidth="1"/>
    <col min="3571" max="3571" width="0.8984375" style="83" customWidth="1"/>
    <col min="3572" max="3572" width="15" style="83" customWidth="1"/>
    <col min="3573" max="3573" width="1.3984375" style="83" customWidth="1"/>
    <col min="3574" max="3574" width="16.69921875" style="83" bestFit="1" customWidth="1"/>
    <col min="3575" max="3575" width="1.3984375" style="83" customWidth="1"/>
    <col min="3576" max="3576" width="17.09765625" style="83" customWidth="1"/>
    <col min="3577" max="3577" width="1.3984375" style="83" customWidth="1"/>
    <col min="3578" max="3578" width="15.8984375" style="83" customWidth="1"/>
    <col min="3579" max="3579" width="1.3984375" style="83" customWidth="1"/>
    <col min="3580" max="3580" width="18.09765625" style="83" bestFit="1" customWidth="1"/>
    <col min="3581" max="3581" width="17.3984375" style="83" bestFit="1" customWidth="1"/>
    <col min="3582" max="3582" width="16.8984375" style="83" customWidth="1"/>
    <col min="3583" max="3824" width="9.09765625" style="83"/>
    <col min="3825" max="3825" width="49" style="83" customWidth="1"/>
    <col min="3826" max="3826" width="8" style="83" customWidth="1"/>
    <col min="3827" max="3827" width="0.8984375" style="83" customWidth="1"/>
    <col min="3828" max="3828" width="15" style="83" customWidth="1"/>
    <col min="3829" max="3829" width="1.3984375" style="83" customWidth="1"/>
    <col min="3830" max="3830" width="16.69921875" style="83" bestFit="1" customWidth="1"/>
    <col min="3831" max="3831" width="1.3984375" style="83" customWidth="1"/>
    <col min="3832" max="3832" width="17.09765625" style="83" customWidth="1"/>
    <col min="3833" max="3833" width="1.3984375" style="83" customWidth="1"/>
    <col min="3834" max="3834" width="15.8984375" style="83" customWidth="1"/>
    <col min="3835" max="3835" width="1.3984375" style="83" customWidth="1"/>
    <col min="3836" max="3836" width="18.09765625" style="83" bestFit="1" customWidth="1"/>
    <col min="3837" max="3837" width="17.3984375" style="83" bestFit="1" customWidth="1"/>
    <col min="3838" max="3838" width="16.8984375" style="83" customWidth="1"/>
    <col min="3839" max="4080" width="9.09765625" style="83"/>
    <col min="4081" max="4081" width="49" style="83" customWidth="1"/>
    <col min="4082" max="4082" width="8" style="83" customWidth="1"/>
    <col min="4083" max="4083" width="0.8984375" style="83" customWidth="1"/>
    <col min="4084" max="4084" width="15" style="83" customWidth="1"/>
    <col min="4085" max="4085" width="1.3984375" style="83" customWidth="1"/>
    <col min="4086" max="4086" width="16.69921875" style="83" bestFit="1" customWidth="1"/>
    <col min="4087" max="4087" width="1.3984375" style="83" customWidth="1"/>
    <col min="4088" max="4088" width="17.09765625" style="83" customWidth="1"/>
    <col min="4089" max="4089" width="1.3984375" style="83" customWidth="1"/>
    <col min="4090" max="4090" width="15.8984375" style="83" customWidth="1"/>
    <col min="4091" max="4091" width="1.3984375" style="83" customWidth="1"/>
    <col min="4092" max="4092" width="18.09765625" style="83" bestFit="1" customWidth="1"/>
    <col min="4093" max="4093" width="17.3984375" style="83" bestFit="1" customWidth="1"/>
    <col min="4094" max="4094" width="16.8984375" style="83" customWidth="1"/>
    <col min="4095" max="4336" width="9.09765625" style="83"/>
    <col min="4337" max="4337" width="49" style="83" customWidth="1"/>
    <col min="4338" max="4338" width="8" style="83" customWidth="1"/>
    <col min="4339" max="4339" width="0.8984375" style="83" customWidth="1"/>
    <col min="4340" max="4340" width="15" style="83" customWidth="1"/>
    <col min="4341" max="4341" width="1.3984375" style="83" customWidth="1"/>
    <col min="4342" max="4342" width="16.69921875" style="83" bestFit="1" customWidth="1"/>
    <col min="4343" max="4343" width="1.3984375" style="83" customWidth="1"/>
    <col min="4344" max="4344" width="17.09765625" style="83" customWidth="1"/>
    <col min="4345" max="4345" width="1.3984375" style="83" customWidth="1"/>
    <col min="4346" max="4346" width="15.8984375" style="83" customWidth="1"/>
    <col min="4347" max="4347" width="1.3984375" style="83" customWidth="1"/>
    <col min="4348" max="4348" width="18.09765625" style="83" bestFit="1" customWidth="1"/>
    <col min="4349" max="4349" width="17.3984375" style="83" bestFit="1" customWidth="1"/>
    <col min="4350" max="4350" width="16.8984375" style="83" customWidth="1"/>
    <col min="4351" max="4592" width="9.09765625" style="83"/>
    <col min="4593" max="4593" width="49" style="83" customWidth="1"/>
    <col min="4594" max="4594" width="8" style="83" customWidth="1"/>
    <col min="4595" max="4595" width="0.8984375" style="83" customWidth="1"/>
    <col min="4596" max="4596" width="15" style="83" customWidth="1"/>
    <col min="4597" max="4597" width="1.3984375" style="83" customWidth="1"/>
    <col min="4598" max="4598" width="16.69921875" style="83" bestFit="1" customWidth="1"/>
    <col min="4599" max="4599" width="1.3984375" style="83" customWidth="1"/>
    <col min="4600" max="4600" width="17.09765625" style="83" customWidth="1"/>
    <col min="4601" max="4601" width="1.3984375" style="83" customWidth="1"/>
    <col min="4602" max="4602" width="15.8984375" style="83" customWidth="1"/>
    <col min="4603" max="4603" width="1.3984375" style="83" customWidth="1"/>
    <col min="4604" max="4604" width="18.09765625" style="83" bestFit="1" customWidth="1"/>
    <col min="4605" max="4605" width="17.3984375" style="83" bestFit="1" customWidth="1"/>
    <col min="4606" max="4606" width="16.8984375" style="83" customWidth="1"/>
    <col min="4607" max="4848" width="9.09765625" style="83"/>
    <col min="4849" max="4849" width="49" style="83" customWidth="1"/>
    <col min="4850" max="4850" width="8" style="83" customWidth="1"/>
    <col min="4851" max="4851" width="0.8984375" style="83" customWidth="1"/>
    <col min="4852" max="4852" width="15" style="83" customWidth="1"/>
    <col min="4853" max="4853" width="1.3984375" style="83" customWidth="1"/>
    <col min="4854" max="4854" width="16.69921875" style="83" bestFit="1" customWidth="1"/>
    <col min="4855" max="4855" width="1.3984375" style="83" customWidth="1"/>
    <col min="4856" max="4856" width="17.09765625" style="83" customWidth="1"/>
    <col min="4857" max="4857" width="1.3984375" style="83" customWidth="1"/>
    <col min="4858" max="4858" width="15.8984375" style="83" customWidth="1"/>
    <col min="4859" max="4859" width="1.3984375" style="83" customWidth="1"/>
    <col min="4860" max="4860" width="18.09765625" style="83" bestFit="1" customWidth="1"/>
    <col min="4861" max="4861" width="17.3984375" style="83" bestFit="1" customWidth="1"/>
    <col min="4862" max="4862" width="16.8984375" style="83" customWidth="1"/>
    <col min="4863" max="5104" width="9.09765625" style="83"/>
    <col min="5105" max="5105" width="49" style="83" customWidth="1"/>
    <col min="5106" max="5106" width="8" style="83" customWidth="1"/>
    <col min="5107" max="5107" width="0.8984375" style="83" customWidth="1"/>
    <col min="5108" max="5108" width="15" style="83" customWidth="1"/>
    <col min="5109" max="5109" width="1.3984375" style="83" customWidth="1"/>
    <col min="5110" max="5110" width="16.69921875" style="83" bestFit="1" customWidth="1"/>
    <col min="5111" max="5111" width="1.3984375" style="83" customWidth="1"/>
    <col min="5112" max="5112" width="17.09765625" style="83" customWidth="1"/>
    <col min="5113" max="5113" width="1.3984375" style="83" customWidth="1"/>
    <col min="5114" max="5114" width="15.8984375" style="83" customWidth="1"/>
    <col min="5115" max="5115" width="1.3984375" style="83" customWidth="1"/>
    <col min="5116" max="5116" width="18.09765625" style="83" bestFit="1" customWidth="1"/>
    <col min="5117" max="5117" width="17.3984375" style="83" bestFit="1" customWidth="1"/>
    <col min="5118" max="5118" width="16.8984375" style="83" customWidth="1"/>
    <col min="5119" max="5360" width="9.09765625" style="83"/>
    <col min="5361" max="5361" width="49" style="83" customWidth="1"/>
    <col min="5362" max="5362" width="8" style="83" customWidth="1"/>
    <col min="5363" max="5363" width="0.8984375" style="83" customWidth="1"/>
    <col min="5364" max="5364" width="15" style="83" customWidth="1"/>
    <col min="5365" max="5365" width="1.3984375" style="83" customWidth="1"/>
    <col min="5366" max="5366" width="16.69921875" style="83" bestFit="1" customWidth="1"/>
    <col min="5367" max="5367" width="1.3984375" style="83" customWidth="1"/>
    <col min="5368" max="5368" width="17.09765625" style="83" customWidth="1"/>
    <col min="5369" max="5369" width="1.3984375" style="83" customWidth="1"/>
    <col min="5370" max="5370" width="15.8984375" style="83" customWidth="1"/>
    <col min="5371" max="5371" width="1.3984375" style="83" customWidth="1"/>
    <col min="5372" max="5372" width="18.09765625" style="83" bestFit="1" customWidth="1"/>
    <col min="5373" max="5373" width="17.3984375" style="83" bestFit="1" customWidth="1"/>
    <col min="5374" max="5374" width="16.8984375" style="83" customWidth="1"/>
    <col min="5375" max="5616" width="9.09765625" style="83"/>
    <col min="5617" max="5617" width="49" style="83" customWidth="1"/>
    <col min="5618" max="5618" width="8" style="83" customWidth="1"/>
    <col min="5619" max="5619" width="0.8984375" style="83" customWidth="1"/>
    <col min="5620" max="5620" width="15" style="83" customWidth="1"/>
    <col min="5621" max="5621" width="1.3984375" style="83" customWidth="1"/>
    <col min="5622" max="5622" width="16.69921875" style="83" bestFit="1" customWidth="1"/>
    <col min="5623" max="5623" width="1.3984375" style="83" customWidth="1"/>
    <col min="5624" max="5624" width="17.09765625" style="83" customWidth="1"/>
    <col min="5625" max="5625" width="1.3984375" style="83" customWidth="1"/>
    <col min="5626" max="5626" width="15.8984375" style="83" customWidth="1"/>
    <col min="5627" max="5627" width="1.3984375" style="83" customWidth="1"/>
    <col min="5628" max="5628" width="18.09765625" style="83" bestFit="1" customWidth="1"/>
    <col min="5629" max="5629" width="17.3984375" style="83" bestFit="1" customWidth="1"/>
    <col min="5630" max="5630" width="16.8984375" style="83" customWidth="1"/>
    <col min="5631" max="5872" width="9.09765625" style="83"/>
    <col min="5873" max="5873" width="49" style="83" customWidth="1"/>
    <col min="5874" max="5874" width="8" style="83" customWidth="1"/>
    <col min="5875" max="5875" width="0.8984375" style="83" customWidth="1"/>
    <col min="5876" max="5876" width="15" style="83" customWidth="1"/>
    <col min="5877" max="5877" width="1.3984375" style="83" customWidth="1"/>
    <col min="5878" max="5878" width="16.69921875" style="83" bestFit="1" customWidth="1"/>
    <col min="5879" max="5879" width="1.3984375" style="83" customWidth="1"/>
    <col min="5880" max="5880" width="17.09765625" style="83" customWidth="1"/>
    <col min="5881" max="5881" width="1.3984375" style="83" customWidth="1"/>
    <col min="5882" max="5882" width="15.8984375" style="83" customWidth="1"/>
    <col min="5883" max="5883" width="1.3984375" style="83" customWidth="1"/>
    <col min="5884" max="5884" width="18.09765625" style="83" bestFit="1" customWidth="1"/>
    <col min="5885" max="5885" width="17.3984375" style="83" bestFit="1" customWidth="1"/>
    <col min="5886" max="5886" width="16.8984375" style="83" customWidth="1"/>
    <col min="5887" max="6128" width="9.09765625" style="83"/>
    <col min="6129" max="6129" width="49" style="83" customWidth="1"/>
    <col min="6130" max="6130" width="8" style="83" customWidth="1"/>
    <col min="6131" max="6131" width="0.8984375" style="83" customWidth="1"/>
    <col min="6132" max="6132" width="15" style="83" customWidth="1"/>
    <col min="6133" max="6133" width="1.3984375" style="83" customWidth="1"/>
    <col min="6134" max="6134" width="16.69921875" style="83" bestFit="1" customWidth="1"/>
    <col min="6135" max="6135" width="1.3984375" style="83" customWidth="1"/>
    <col min="6136" max="6136" width="17.09765625" style="83" customWidth="1"/>
    <col min="6137" max="6137" width="1.3984375" style="83" customWidth="1"/>
    <col min="6138" max="6138" width="15.8984375" style="83" customWidth="1"/>
    <col min="6139" max="6139" width="1.3984375" style="83" customWidth="1"/>
    <col min="6140" max="6140" width="18.09765625" style="83" bestFit="1" customWidth="1"/>
    <col min="6141" max="6141" width="17.3984375" style="83" bestFit="1" customWidth="1"/>
    <col min="6142" max="6142" width="16.8984375" style="83" customWidth="1"/>
    <col min="6143" max="6384" width="9.09765625" style="83"/>
    <col min="6385" max="6385" width="49" style="83" customWidth="1"/>
    <col min="6386" max="6386" width="8" style="83" customWidth="1"/>
    <col min="6387" max="6387" width="0.8984375" style="83" customWidth="1"/>
    <col min="6388" max="6388" width="15" style="83" customWidth="1"/>
    <col min="6389" max="6389" width="1.3984375" style="83" customWidth="1"/>
    <col min="6390" max="6390" width="16.69921875" style="83" bestFit="1" customWidth="1"/>
    <col min="6391" max="6391" width="1.3984375" style="83" customWidth="1"/>
    <col min="6392" max="6392" width="17.09765625" style="83" customWidth="1"/>
    <col min="6393" max="6393" width="1.3984375" style="83" customWidth="1"/>
    <col min="6394" max="6394" width="15.8984375" style="83" customWidth="1"/>
    <col min="6395" max="6395" width="1.3984375" style="83" customWidth="1"/>
    <col min="6396" max="6396" width="18.09765625" style="83" bestFit="1" customWidth="1"/>
    <col min="6397" max="6397" width="17.3984375" style="83" bestFit="1" customWidth="1"/>
    <col min="6398" max="6398" width="16.8984375" style="83" customWidth="1"/>
    <col min="6399" max="6640" width="9.09765625" style="83"/>
    <col min="6641" max="6641" width="49" style="83" customWidth="1"/>
    <col min="6642" max="6642" width="8" style="83" customWidth="1"/>
    <col min="6643" max="6643" width="0.8984375" style="83" customWidth="1"/>
    <col min="6644" max="6644" width="15" style="83" customWidth="1"/>
    <col min="6645" max="6645" width="1.3984375" style="83" customWidth="1"/>
    <col min="6646" max="6646" width="16.69921875" style="83" bestFit="1" customWidth="1"/>
    <col min="6647" max="6647" width="1.3984375" style="83" customWidth="1"/>
    <col min="6648" max="6648" width="17.09765625" style="83" customWidth="1"/>
    <col min="6649" max="6649" width="1.3984375" style="83" customWidth="1"/>
    <col min="6650" max="6650" width="15.8984375" style="83" customWidth="1"/>
    <col min="6651" max="6651" width="1.3984375" style="83" customWidth="1"/>
    <col min="6652" max="6652" width="18.09765625" style="83" bestFit="1" customWidth="1"/>
    <col min="6653" max="6653" width="17.3984375" style="83" bestFit="1" customWidth="1"/>
    <col min="6654" max="6654" width="16.8984375" style="83" customWidth="1"/>
    <col min="6655" max="6896" width="9.09765625" style="83"/>
    <col min="6897" max="6897" width="49" style="83" customWidth="1"/>
    <col min="6898" max="6898" width="8" style="83" customWidth="1"/>
    <col min="6899" max="6899" width="0.8984375" style="83" customWidth="1"/>
    <col min="6900" max="6900" width="15" style="83" customWidth="1"/>
    <col min="6901" max="6901" width="1.3984375" style="83" customWidth="1"/>
    <col min="6902" max="6902" width="16.69921875" style="83" bestFit="1" customWidth="1"/>
    <col min="6903" max="6903" width="1.3984375" style="83" customWidth="1"/>
    <col min="6904" max="6904" width="17.09765625" style="83" customWidth="1"/>
    <col min="6905" max="6905" width="1.3984375" style="83" customWidth="1"/>
    <col min="6906" max="6906" width="15.8984375" style="83" customWidth="1"/>
    <col min="6907" max="6907" width="1.3984375" style="83" customWidth="1"/>
    <col min="6908" max="6908" width="18.09765625" style="83" bestFit="1" customWidth="1"/>
    <col min="6909" max="6909" width="17.3984375" style="83" bestFit="1" customWidth="1"/>
    <col min="6910" max="6910" width="16.8984375" style="83" customWidth="1"/>
    <col min="6911" max="7152" width="9.09765625" style="83"/>
    <col min="7153" max="7153" width="49" style="83" customWidth="1"/>
    <col min="7154" max="7154" width="8" style="83" customWidth="1"/>
    <col min="7155" max="7155" width="0.8984375" style="83" customWidth="1"/>
    <col min="7156" max="7156" width="15" style="83" customWidth="1"/>
    <col min="7157" max="7157" width="1.3984375" style="83" customWidth="1"/>
    <col min="7158" max="7158" width="16.69921875" style="83" bestFit="1" customWidth="1"/>
    <col min="7159" max="7159" width="1.3984375" style="83" customWidth="1"/>
    <col min="7160" max="7160" width="17.09765625" style="83" customWidth="1"/>
    <col min="7161" max="7161" width="1.3984375" style="83" customWidth="1"/>
    <col min="7162" max="7162" width="15.8984375" style="83" customWidth="1"/>
    <col min="7163" max="7163" width="1.3984375" style="83" customWidth="1"/>
    <col min="7164" max="7164" width="18.09765625" style="83" bestFit="1" customWidth="1"/>
    <col min="7165" max="7165" width="17.3984375" style="83" bestFit="1" customWidth="1"/>
    <col min="7166" max="7166" width="16.8984375" style="83" customWidth="1"/>
    <col min="7167" max="7408" width="9.09765625" style="83"/>
    <col min="7409" max="7409" width="49" style="83" customWidth="1"/>
    <col min="7410" max="7410" width="8" style="83" customWidth="1"/>
    <col min="7411" max="7411" width="0.8984375" style="83" customWidth="1"/>
    <col min="7412" max="7412" width="15" style="83" customWidth="1"/>
    <col min="7413" max="7413" width="1.3984375" style="83" customWidth="1"/>
    <col min="7414" max="7414" width="16.69921875" style="83" bestFit="1" customWidth="1"/>
    <col min="7415" max="7415" width="1.3984375" style="83" customWidth="1"/>
    <col min="7416" max="7416" width="17.09765625" style="83" customWidth="1"/>
    <col min="7417" max="7417" width="1.3984375" style="83" customWidth="1"/>
    <col min="7418" max="7418" width="15.8984375" style="83" customWidth="1"/>
    <col min="7419" max="7419" width="1.3984375" style="83" customWidth="1"/>
    <col min="7420" max="7420" width="18.09765625" style="83" bestFit="1" customWidth="1"/>
    <col min="7421" max="7421" width="17.3984375" style="83" bestFit="1" customWidth="1"/>
    <col min="7422" max="7422" width="16.8984375" style="83" customWidth="1"/>
    <col min="7423" max="7664" width="9.09765625" style="83"/>
    <col min="7665" max="7665" width="49" style="83" customWidth="1"/>
    <col min="7666" max="7666" width="8" style="83" customWidth="1"/>
    <col min="7667" max="7667" width="0.8984375" style="83" customWidth="1"/>
    <col min="7668" max="7668" width="15" style="83" customWidth="1"/>
    <col min="7669" max="7669" width="1.3984375" style="83" customWidth="1"/>
    <col min="7670" max="7670" width="16.69921875" style="83" bestFit="1" customWidth="1"/>
    <col min="7671" max="7671" width="1.3984375" style="83" customWidth="1"/>
    <col min="7672" max="7672" width="17.09765625" style="83" customWidth="1"/>
    <col min="7673" max="7673" width="1.3984375" style="83" customWidth="1"/>
    <col min="7674" max="7674" width="15.8984375" style="83" customWidth="1"/>
    <col min="7675" max="7675" width="1.3984375" style="83" customWidth="1"/>
    <col min="7676" max="7676" width="18.09765625" style="83" bestFit="1" customWidth="1"/>
    <col min="7677" max="7677" width="17.3984375" style="83" bestFit="1" customWidth="1"/>
    <col min="7678" max="7678" width="16.8984375" style="83" customWidth="1"/>
    <col min="7679" max="7920" width="9.09765625" style="83"/>
    <col min="7921" max="7921" width="49" style="83" customWidth="1"/>
    <col min="7922" max="7922" width="8" style="83" customWidth="1"/>
    <col min="7923" max="7923" width="0.8984375" style="83" customWidth="1"/>
    <col min="7924" max="7924" width="15" style="83" customWidth="1"/>
    <col min="7925" max="7925" width="1.3984375" style="83" customWidth="1"/>
    <col min="7926" max="7926" width="16.69921875" style="83" bestFit="1" customWidth="1"/>
    <col min="7927" max="7927" width="1.3984375" style="83" customWidth="1"/>
    <col min="7928" max="7928" width="17.09765625" style="83" customWidth="1"/>
    <col min="7929" max="7929" width="1.3984375" style="83" customWidth="1"/>
    <col min="7930" max="7930" width="15.8984375" style="83" customWidth="1"/>
    <col min="7931" max="7931" width="1.3984375" style="83" customWidth="1"/>
    <col min="7932" max="7932" width="18.09765625" style="83" bestFit="1" customWidth="1"/>
    <col min="7933" max="7933" width="17.3984375" style="83" bestFit="1" customWidth="1"/>
    <col min="7934" max="7934" width="16.8984375" style="83" customWidth="1"/>
    <col min="7935" max="8176" width="9.09765625" style="83"/>
    <col min="8177" max="8177" width="49" style="83" customWidth="1"/>
    <col min="8178" max="8178" width="8" style="83" customWidth="1"/>
    <col min="8179" max="8179" width="0.8984375" style="83" customWidth="1"/>
    <col min="8180" max="8180" width="15" style="83" customWidth="1"/>
    <col min="8181" max="8181" width="1.3984375" style="83" customWidth="1"/>
    <col min="8182" max="8182" width="16.69921875" style="83" bestFit="1" customWidth="1"/>
    <col min="8183" max="8183" width="1.3984375" style="83" customWidth="1"/>
    <col min="8184" max="8184" width="17.09765625" style="83" customWidth="1"/>
    <col min="8185" max="8185" width="1.3984375" style="83" customWidth="1"/>
    <col min="8186" max="8186" width="15.8984375" style="83" customWidth="1"/>
    <col min="8187" max="8187" width="1.3984375" style="83" customWidth="1"/>
    <col min="8188" max="8188" width="18.09765625" style="83" bestFit="1" customWidth="1"/>
    <col min="8189" max="8189" width="17.3984375" style="83" bestFit="1" customWidth="1"/>
    <col min="8190" max="8190" width="16.8984375" style="83" customWidth="1"/>
    <col min="8191" max="8432" width="9.09765625" style="83"/>
    <col min="8433" max="8433" width="49" style="83" customWidth="1"/>
    <col min="8434" max="8434" width="8" style="83" customWidth="1"/>
    <col min="8435" max="8435" width="0.8984375" style="83" customWidth="1"/>
    <col min="8436" max="8436" width="15" style="83" customWidth="1"/>
    <col min="8437" max="8437" width="1.3984375" style="83" customWidth="1"/>
    <col min="8438" max="8438" width="16.69921875" style="83" bestFit="1" customWidth="1"/>
    <col min="8439" max="8439" width="1.3984375" style="83" customWidth="1"/>
    <col min="8440" max="8440" width="17.09765625" style="83" customWidth="1"/>
    <col min="8441" max="8441" width="1.3984375" style="83" customWidth="1"/>
    <col min="8442" max="8442" width="15.8984375" style="83" customWidth="1"/>
    <col min="8443" max="8443" width="1.3984375" style="83" customWidth="1"/>
    <col min="8444" max="8444" width="18.09765625" style="83" bestFit="1" customWidth="1"/>
    <col min="8445" max="8445" width="17.3984375" style="83" bestFit="1" customWidth="1"/>
    <col min="8446" max="8446" width="16.8984375" style="83" customWidth="1"/>
    <col min="8447" max="8688" width="9.09765625" style="83"/>
    <col min="8689" max="8689" width="49" style="83" customWidth="1"/>
    <col min="8690" max="8690" width="8" style="83" customWidth="1"/>
    <col min="8691" max="8691" width="0.8984375" style="83" customWidth="1"/>
    <col min="8692" max="8692" width="15" style="83" customWidth="1"/>
    <col min="8693" max="8693" width="1.3984375" style="83" customWidth="1"/>
    <col min="8694" max="8694" width="16.69921875" style="83" bestFit="1" customWidth="1"/>
    <col min="8695" max="8695" width="1.3984375" style="83" customWidth="1"/>
    <col min="8696" max="8696" width="17.09765625" style="83" customWidth="1"/>
    <col min="8697" max="8697" width="1.3984375" style="83" customWidth="1"/>
    <col min="8698" max="8698" width="15.8984375" style="83" customWidth="1"/>
    <col min="8699" max="8699" width="1.3984375" style="83" customWidth="1"/>
    <col min="8700" max="8700" width="18.09765625" style="83" bestFit="1" customWidth="1"/>
    <col min="8701" max="8701" width="17.3984375" style="83" bestFit="1" customWidth="1"/>
    <col min="8702" max="8702" width="16.8984375" style="83" customWidth="1"/>
    <col min="8703" max="8944" width="9.09765625" style="83"/>
    <col min="8945" max="8945" width="49" style="83" customWidth="1"/>
    <col min="8946" max="8946" width="8" style="83" customWidth="1"/>
    <col min="8947" max="8947" width="0.8984375" style="83" customWidth="1"/>
    <col min="8948" max="8948" width="15" style="83" customWidth="1"/>
    <col min="8949" max="8949" width="1.3984375" style="83" customWidth="1"/>
    <col min="8950" max="8950" width="16.69921875" style="83" bestFit="1" customWidth="1"/>
    <col min="8951" max="8951" width="1.3984375" style="83" customWidth="1"/>
    <col min="8952" max="8952" width="17.09765625" style="83" customWidth="1"/>
    <col min="8953" max="8953" width="1.3984375" style="83" customWidth="1"/>
    <col min="8954" max="8954" width="15.8984375" style="83" customWidth="1"/>
    <col min="8955" max="8955" width="1.3984375" style="83" customWidth="1"/>
    <col min="8956" max="8956" width="18.09765625" style="83" bestFit="1" customWidth="1"/>
    <col min="8957" max="8957" width="17.3984375" style="83" bestFit="1" customWidth="1"/>
    <col min="8958" max="8958" width="16.8984375" style="83" customWidth="1"/>
    <col min="8959" max="9200" width="9.09765625" style="83"/>
    <col min="9201" max="9201" width="49" style="83" customWidth="1"/>
    <col min="9202" max="9202" width="8" style="83" customWidth="1"/>
    <col min="9203" max="9203" width="0.8984375" style="83" customWidth="1"/>
    <col min="9204" max="9204" width="15" style="83" customWidth="1"/>
    <col min="9205" max="9205" width="1.3984375" style="83" customWidth="1"/>
    <col min="9206" max="9206" width="16.69921875" style="83" bestFit="1" customWidth="1"/>
    <col min="9207" max="9207" width="1.3984375" style="83" customWidth="1"/>
    <col min="9208" max="9208" width="17.09765625" style="83" customWidth="1"/>
    <col min="9209" max="9209" width="1.3984375" style="83" customWidth="1"/>
    <col min="9210" max="9210" width="15.8984375" style="83" customWidth="1"/>
    <col min="9211" max="9211" width="1.3984375" style="83" customWidth="1"/>
    <col min="9212" max="9212" width="18.09765625" style="83" bestFit="1" customWidth="1"/>
    <col min="9213" max="9213" width="17.3984375" style="83" bestFit="1" customWidth="1"/>
    <col min="9214" max="9214" width="16.8984375" style="83" customWidth="1"/>
    <col min="9215" max="9456" width="9.09765625" style="83"/>
    <col min="9457" max="9457" width="49" style="83" customWidth="1"/>
    <col min="9458" max="9458" width="8" style="83" customWidth="1"/>
    <col min="9459" max="9459" width="0.8984375" style="83" customWidth="1"/>
    <col min="9460" max="9460" width="15" style="83" customWidth="1"/>
    <col min="9461" max="9461" width="1.3984375" style="83" customWidth="1"/>
    <col min="9462" max="9462" width="16.69921875" style="83" bestFit="1" customWidth="1"/>
    <col min="9463" max="9463" width="1.3984375" style="83" customWidth="1"/>
    <col min="9464" max="9464" width="17.09765625" style="83" customWidth="1"/>
    <col min="9465" max="9465" width="1.3984375" style="83" customWidth="1"/>
    <col min="9466" max="9466" width="15.8984375" style="83" customWidth="1"/>
    <col min="9467" max="9467" width="1.3984375" style="83" customWidth="1"/>
    <col min="9468" max="9468" width="18.09765625" style="83" bestFit="1" customWidth="1"/>
    <col min="9469" max="9469" width="17.3984375" style="83" bestFit="1" customWidth="1"/>
    <col min="9470" max="9470" width="16.8984375" style="83" customWidth="1"/>
    <col min="9471" max="9712" width="9.09765625" style="83"/>
    <col min="9713" max="9713" width="49" style="83" customWidth="1"/>
    <col min="9714" max="9714" width="8" style="83" customWidth="1"/>
    <col min="9715" max="9715" width="0.8984375" style="83" customWidth="1"/>
    <col min="9716" max="9716" width="15" style="83" customWidth="1"/>
    <col min="9717" max="9717" width="1.3984375" style="83" customWidth="1"/>
    <col min="9718" max="9718" width="16.69921875" style="83" bestFit="1" customWidth="1"/>
    <col min="9719" max="9719" width="1.3984375" style="83" customWidth="1"/>
    <col min="9720" max="9720" width="17.09765625" style="83" customWidth="1"/>
    <col min="9721" max="9721" width="1.3984375" style="83" customWidth="1"/>
    <col min="9722" max="9722" width="15.8984375" style="83" customWidth="1"/>
    <col min="9723" max="9723" width="1.3984375" style="83" customWidth="1"/>
    <col min="9724" max="9724" width="18.09765625" style="83" bestFit="1" customWidth="1"/>
    <col min="9725" max="9725" width="17.3984375" style="83" bestFit="1" customWidth="1"/>
    <col min="9726" max="9726" width="16.8984375" style="83" customWidth="1"/>
    <col min="9727" max="9968" width="9.09765625" style="83"/>
    <col min="9969" max="9969" width="49" style="83" customWidth="1"/>
    <col min="9970" max="9970" width="8" style="83" customWidth="1"/>
    <col min="9971" max="9971" width="0.8984375" style="83" customWidth="1"/>
    <col min="9972" max="9972" width="15" style="83" customWidth="1"/>
    <col min="9973" max="9973" width="1.3984375" style="83" customWidth="1"/>
    <col min="9974" max="9974" width="16.69921875" style="83" bestFit="1" customWidth="1"/>
    <col min="9975" max="9975" width="1.3984375" style="83" customWidth="1"/>
    <col min="9976" max="9976" width="17.09765625" style="83" customWidth="1"/>
    <col min="9977" max="9977" width="1.3984375" style="83" customWidth="1"/>
    <col min="9978" max="9978" width="15.8984375" style="83" customWidth="1"/>
    <col min="9979" max="9979" width="1.3984375" style="83" customWidth="1"/>
    <col min="9980" max="9980" width="18.09765625" style="83" bestFit="1" customWidth="1"/>
    <col min="9981" max="9981" width="17.3984375" style="83" bestFit="1" customWidth="1"/>
    <col min="9982" max="9982" width="16.8984375" style="83" customWidth="1"/>
    <col min="9983" max="10224" width="9.09765625" style="83"/>
    <col min="10225" max="10225" width="49" style="83" customWidth="1"/>
    <col min="10226" max="10226" width="8" style="83" customWidth="1"/>
    <col min="10227" max="10227" width="0.8984375" style="83" customWidth="1"/>
    <col min="10228" max="10228" width="15" style="83" customWidth="1"/>
    <col min="10229" max="10229" width="1.3984375" style="83" customWidth="1"/>
    <col min="10230" max="10230" width="16.69921875" style="83" bestFit="1" customWidth="1"/>
    <col min="10231" max="10231" width="1.3984375" style="83" customWidth="1"/>
    <col min="10232" max="10232" width="17.09765625" style="83" customWidth="1"/>
    <col min="10233" max="10233" width="1.3984375" style="83" customWidth="1"/>
    <col min="10234" max="10234" width="15.8984375" style="83" customWidth="1"/>
    <col min="10235" max="10235" width="1.3984375" style="83" customWidth="1"/>
    <col min="10236" max="10236" width="18.09765625" style="83" bestFit="1" customWidth="1"/>
    <col min="10237" max="10237" width="17.3984375" style="83" bestFit="1" customWidth="1"/>
    <col min="10238" max="10238" width="16.8984375" style="83" customWidth="1"/>
    <col min="10239" max="10480" width="9.09765625" style="83"/>
    <col min="10481" max="10481" width="49" style="83" customWidth="1"/>
    <col min="10482" max="10482" width="8" style="83" customWidth="1"/>
    <col min="10483" max="10483" width="0.8984375" style="83" customWidth="1"/>
    <col min="10484" max="10484" width="15" style="83" customWidth="1"/>
    <col min="10485" max="10485" width="1.3984375" style="83" customWidth="1"/>
    <col min="10486" max="10486" width="16.69921875" style="83" bestFit="1" customWidth="1"/>
    <col min="10487" max="10487" width="1.3984375" style="83" customWidth="1"/>
    <col min="10488" max="10488" width="17.09765625" style="83" customWidth="1"/>
    <col min="10489" max="10489" width="1.3984375" style="83" customWidth="1"/>
    <col min="10490" max="10490" width="15.8984375" style="83" customWidth="1"/>
    <col min="10491" max="10491" width="1.3984375" style="83" customWidth="1"/>
    <col min="10492" max="10492" width="18.09765625" style="83" bestFit="1" customWidth="1"/>
    <col min="10493" max="10493" width="17.3984375" style="83" bestFit="1" customWidth="1"/>
    <col min="10494" max="10494" width="16.8984375" style="83" customWidth="1"/>
    <col min="10495" max="10736" width="9.09765625" style="83"/>
    <col min="10737" max="10737" width="49" style="83" customWidth="1"/>
    <col min="10738" max="10738" width="8" style="83" customWidth="1"/>
    <col min="10739" max="10739" width="0.8984375" style="83" customWidth="1"/>
    <col min="10740" max="10740" width="15" style="83" customWidth="1"/>
    <col min="10741" max="10741" width="1.3984375" style="83" customWidth="1"/>
    <col min="10742" max="10742" width="16.69921875" style="83" bestFit="1" customWidth="1"/>
    <col min="10743" max="10743" width="1.3984375" style="83" customWidth="1"/>
    <col min="10744" max="10744" width="17.09765625" style="83" customWidth="1"/>
    <col min="10745" max="10745" width="1.3984375" style="83" customWidth="1"/>
    <col min="10746" max="10746" width="15.8984375" style="83" customWidth="1"/>
    <col min="10747" max="10747" width="1.3984375" style="83" customWidth="1"/>
    <col min="10748" max="10748" width="18.09765625" style="83" bestFit="1" customWidth="1"/>
    <col min="10749" max="10749" width="17.3984375" style="83" bestFit="1" customWidth="1"/>
    <col min="10750" max="10750" width="16.8984375" style="83" customWidth="1"/>
    <col min="10751" max="10992" width="9.09765625" style="83"/>
    <col min="10993" max="10993" width="49" style="83" customWidth="1"/>
    <col min="10994" max="10994" width="8" style="83" customWidth="1"/>
    <col min="10995" max="10995" width="0.8984375" style="83" customWidth="1"/>
    <col min="10996" max="10996" width="15" style="83" customWidth="1"/>
    <col min="10997" max="10997" width="1.3984375" style="83" customWidth="1"/>
    <col min="10998" max="10998" width="16.69921875" style="83" bestFit="1" customWidth="1"/>
    <col min="10999" max="10999" width="1.3984375" style="83" customWidth="1"/>
    <col min="11000" max="11000" width="17.09765625" style="83" customWidth="1"/>
    <col min="11001" max="11001" width="1.3984375" style="83" customWidth="1"/>
    <col min="11002" max="11002" width="15.8984375" style="83" customWidth="1"/>
    <col min="11003" max="11003" width="1.3984375" style="83" customWidth="1"/>
    <col min="11004" max="11004" width="18.09765625" style="83" bestFit="1" customWidth="1"/>
    <col min="11005" max="11005" width="17.3984375" style="83" bestFit="1" customWidth="1"/>
    <col min="11006" max="11006" width="16.8984375" style="83" customWidth="1"/>
    <col min="11007" max="11248" width="9.09765625" style="83"/>
    <col min="11249" max="11249" width="49" style="83" customWidth="1"/>
    <col min="11250" max="11250" width="8" style="83" customWidth="1"/>
    <col min="11251" max="11251" width="0.8984375" style="83" customWidth="1"/>
    <col min="11252" max="11252" width="15" style="83" customWidth="1"/>
    <col min="11253" max="11253" width="1.3984375" style="83" customWidth="1"/>
    <col min="11254" max="11254" width="16.69921875" style="83" bestFit="1" customWidth="1"/>
    <col min="11255" max="11255" width="1.3984375" style="83" customWidth="1"/>
    <col min="11256" max="11256" width="17.09765625" style="83" customWidth="1"/>
    <col min="11257" max="11257" width="1.3984375" style="83" customWidth="1"/>
    <col min="11258" max="11258" width="15.8984375" style="83" customWidth="1"/>
    <col min="11259" max="11259" width="1.3984375" style="83" customWidth="1"/>
    <col min="11260" max="11260" width="18.09765625" style="83" bestFit="1" customWidth="1"/>
    <col min="11261" max="11261" width="17.3984375" style="83" bestFit="1" customWidth="1"/>
    <col min="11262" max="11262" width="16.8984375" style="83" customWidth="1"/>
    <col min="11263" max="11504" width="9.09765625" style="83"/>
    <col min="11505" max="11505" width="49" style="83" customWidth="1"/>
    <col min="11506" max="11506" width="8" style="83" customWidth="1"/>
    <col min="11507" max="11507" width="0.8984375" style="83" customWidth="1"/>
    <col min="11508" max="11508" width="15" style="83" customWidth="1"/>
    <col min="11509" max="11509" width="1.3984375" style="83" customWidth="1"/>
    <col min="11510" max="11510" width="16.69921875" style="83" bestFit="1" customWidth="1"/>
    <col min="11511" max="11511" width="1.3984375" style="83" customWidth="1"/>
    <col min="11512" max="11512" width="17.09765625" style="83" customWidth="1"/>
    <col min="11513" max="11513" width="1.3984375" style="83" customWidth="1"/>
    <col min="11514" max="11514" width="15.8984375" style="83" customWidth="1"/>
    <col min="11515" max="11515" width="1.3984375" style="83" customWidth="1"/>
    <col min="11516" max="11516" width="18.09765625" style="83" bestFit="1" customWidth="1"/>
    <col min="11517" max="11517" width="17.3984375" style="83" bestFit="1" customWidth="1"/>
    <col min="11518" max="11518" width="16.8984375" style="83" customWidth="1"/>
    <col min="11519" max="11760" width="9.09765625" style="83"/>
    <col min="11761" max="11761" width="49" style="83" customWidth="1"/>
    <col min="11762" max="11762" width="8" style="83" customWidth="1"/>
    <col min="11763" max="11763" width="0.8984375" style="83" customWidth="1"/>
    <col min="11764" max="11764" width="15" style="83" customWidth="1"/>
    <col min="11765" max="11765" width="1.3984375" style="83" customWidth="1"/>
    <col min="11766" max="11766" width="16.69921875" style="83" bestFit="1" customWidth="1"/>
    <col min="11767" max="11767" width="1.3984375" style="83" customWidth="1"/>
    <col min="11768" max="11768" width="17.09765625" style="83" customWidth="1"/>
    <col min="11769" max="11769" width="1.3984375" style="83" customWidth="1"/>
    <col min="11770" max="11770" width="15.8984375" style="83" customWidth="1"/>
    <col min="11771" max="11771" width="1.3984375" style="83" customWidth="1"/>
    <col min="11772" max="11772" width="18.09765625" style="83" bestFit="1" customWidth="1"/>
    <col min="11773" max="11773" width="17.3984375" style="83" bestFit="1" customWidth="1"/>
    <col min="11774" max="11774" width="16.8984375" style="83" customWidth="1"/>
    <col min="11775" max="12016" width="9.09765625" style="83"/>
    <col min="12017" max="12017" width="49" style="83" customWidth="1"/>
    <col min="12018" max="12018" width="8" style="83" customWidth="1"/>
    <col min="12019" max="12019" width="0.8984375" style="83" customWidth="1"/>
    <col min="12020" max="12020" width="15" style="83" customWidth="1"/>
    <col min="12021" max="12021" width="1.3984375" style="83" customWidth="1"/>
    <col min="12022" max="12022" width="16.69921875" style="83" bestFit="1" customWidth="1"/>
    <col min="12023" max="12023" width="1.3984375" style="83" customWidth="1"/>
    <col min="12024" max="12024" width="17.09765625" style="83" customWidth="1"/>
    <col min="12025" max="12025" width="1.3984375" style="83" customWidth="1"/>
    <col min="12026" max="12026" width="15.8984375" style="83" customWidth="1"/>
    <col min="12027" max="12027" width="1.3984375" style="83" customWidth="1"/>
    <col min="12028" max="12028" width="18.09765625" style="83" bestFit="1" customWidth="1"/>
    <col min="12029" max="12029" width="17.3984375" style="83" bestFit="1" customWidth="1"/>
    <col min="12030" max="12030" width="16.8984375" style="83" customWidth="1"/>
    <col min="12031" max="12272" width="9.09765625" style="83"/>
    <col min="12273" max="12273" width="49" style="83" customWidth="1"/>
    <col min="12274" max="12274" width="8" style="83" customWidth="1"/>
    <col min="12275" max="12275" width="0.8984375" style="83" customWidth="1"/>
    <col min="12276" max="12276" width="15" style="83" customWidth="1"/>
    <col min="12277" max="12277" width="1.3984375" style="83" customWidth="1"/>
    <col min="12278" max="12278" width="16.69921875" style="83" bestFit="1" customWidth="1"/>
    <col min="12279" max="12279" width="1.3984375" style="83" customWidth="1"/>
    <col min="12280" max="12280" width="17.09765625" style="83" customWidth="1"/>
    <col min="12281" max="12281" width="1.3984375" style="83" customWidth="1"/>
    <col min="12282" max="12282" width="15.8984375" style="83" customWidth="1"/>
    <col min="12283" max="12283" width="1.3984375" style="83" customWidth="1"/>
    <col min="12284" max="12284" width="18.09765625" style="83" bestFit="1" customWidth="1"/>
    <col min="12285" max="12285" width="17.3984375" style="83" bestFit="1" customWidth="1"/>
    <col min="12286" max="12286" width="16.8984375" style="83" customWidth="1"/>
    <col min="12287" max="12528" width="9.09765625" style="83"/>
    <col min="12529" max="12529" width="49" style="83" customWidth="1"/>
    <col min="12530" max="12530" width="8" style="83" customWidth="1"/>
    <col min="12531" max="12531" width="0.8984375" style="83" customWidth="1"/>
    <col min="12532" max="12532" width="15" style="83" customWidth="1"/>
    <col min="12533" max="12533" width="1.3984375" style="83" customWidth="1"/>
    <col min="12534" max="12534" width="16.69921875" style="83" bestFit="1" customWidth="1"/>
    <col min="12535" max="12535" width="1.3984375" style="83" customWidth="1"/>
    <col min="12536" max="12536" width="17.09765625" style="83" customWidth="1"/>
    <col min="12537" max="12537" width="1.3984375" style="83" customWidth="1"/>
    <col min="12538" max="12538" width="15.8984375" style="83" customWidth="1"/>
    <col min="12539" max="12539" width="1.3984375" style="83" customWidth="1"/>
    <col min="12540" max="12540" width="18.09765625" style="83" bestFit="1" customWidth="1"/>
    <col min="12541" max="12541" width="17.3984375" style="83" bestFit="1" customWidth="1"/>
    <col min="12542" max="12542" width="16.8984375" style="83" customWidth="1"/>
    <col min="12543" max="12784" width="9.09765625" style="83"/>
    <col min="12785" max="12785" width="49" style="83" customWidth="1"/>
    <col min="12786" max="12786" width="8" style="83" customWidth="1"/>
    <col min="12787" max="12787" width="0.8984375" style="83" customWidth="1"/>
    <col min="12788" max="12788" width="15" style="83" customWidth="1"/>
    <col min="12789" max="12789" width="1.3984375" style="83" customWidth="1"/>
    <col min="12790" max="12790" width="16.69921875" style="83" bestFit="1" customWidth="1"/>
    <col min="12791" max="12791" width="1.3984375" style="83" customWidth="1"/>
    <col min="12792" max="12792" width="17.09765625" style="83" customWidth="1"/>
    <col min="12793" max="12793" width="1.3984375" style="83" customWidth="1"/>
    <col min="12794" max="12794" width="15.8984375" style="83" customWidth="1"/>
    <col min="12795" max="12795" width="1.3984375" style="83" customWidth="1"/>
    <col min="12796" max="12796" width="18.09765625" style="83" bestFit="1" customWidth="1"/>
    <col min="12797" max="12797" width="17.3984375" style="83" bestFit="1" customWidth="1"/>
    <col min="12798" max="12798" width="16.8984375" style="83" customWidth="1"/>
    <col min="12799" max="13040" width="9.09765625" style="83"/>
    <col min="13041" max="13041" width="49" style="83" customWidth="1"/>
    <col min="13042" max="13042" width="8" style="83" customWidth="1"/>
    <col min="13043" max="13043" width="0.8984375" style="83" customWidth="1"/>
    <col min="13044" max="13044" width="15" style="83" customWidth="1"/>
    <col min="13045" max="13045" width="1.3984375" style="83" customWidth="1"/>
    <col min="13046" max="13046" width="16.69921875" style="83" bestFit="1" customWidth="1"/>
    <col min="13047" max="13047" width="1.3984375" style="83" customWidth="1"/>
    <col min="13048" max="13048" width="17.09765625" style="83" customWidth="1"/>
    <col min="13049" max="13049" width="1.3984375" style="83" customWidth="1"/>
    <col min="13050" max="13050" width="15.8984375" style="83" customWidth="1"/>
    <col min="13051" max="13051" width="1.3984375" style="83" customWidth="1"/>
    <col min="13052" max="13052" width="18.09765625" style="83" bestFit="1" customWidth="1"/>
    <col min="13053" max="13053" width="17.3984375" style="83" bestFit="1" customWidth="1"/>
    <col min="13054" max="13054" width="16.8984375" style="83" customWidth="1"/>
    <col min="13055" max="13296" width="9.09765625" style="83"/>
    <col min="13297" max="13297" width="49" style="83" customWidth="1"/>
    <col min="13298" max="13298" width="8" style="83" customWidth="1"/>
    <col min="13299" max="13299" width="0.8984375" style="83" customWidth="1"/>
    <col min="13300" max="13300" width="15" style="83" customWidth="1"/>
    <col min="13301" max="13301" width="1.3984375" style="83" customWidth="1"/>
    <col min="13302" max="13302" width="16.69921875" style="83" bestFit="1" customWidth="1"/>
    <col min="13303" max="13303" width="1.3984375" style="83" customWidth="1"/>
    <col min="13304" max="13304" width="17.09765625" style="83" customWidth="1"/>
    <col min="13305" max="13305" width="1.3984375" style="83" customWidth="1"/>
    <col min="13306" max="13306" width="15.8984375" style="83" customWidth="1"/>
    <col min="13307" max="13307" width="1.3984375" style="83" customWidth="1"/>
    <col min="13308" max="13308" width="18.09765625" style="83" bestFit="1" customWidth="1"/>
    <col min="13309" max="13309" width="17.3984375" style="83" bestFit="1" customWidth="1"/>
    <col min="13310" max="13310" width="16.8984375" style="83" customWidth="1"/>
    <col min="13311" max="13552" width="9.09765625" style="83"/>
    <col min="13553" max="13553" width="49" style="83" customWidth="1"/>
    <col min="13554" max="13554" width="8" style="83" customWidth="1"/>
    <col min="13555" max="13555" width="0.8984375" style="83" customWidth="1"/>
    <col min="13556" max="13556" width="15" style="83" customWidth="1"/>
    <col min="13557" max="13557" width="1.3984375" style="83" customWidth="1"/>
    <col min="13558" max="13558" width="16.69921875" style="83" bestFit="1" customWidth="1"/>
    <col min="13559" max="13559" width="1.3984375" style="83" customWidth="1"/>
    <col min="13560" max="13560" width="17.09765625" style="83" customWidth="1"/>
    <col min="13561" max="13561" width="1.3984375" style="83" customWidth="1"/>
    <col min="13562" max="13562" width="15.8984375" style="83" customWidth="1"/>
    <col min="13563" max="13563" width="1.3984375" style="83" customWidth="1"/>
    <col min="13564" max="13564" width="18.09765625" style="83" bestFit="1" customWidth="1"/>
    <col min="13565" max="13565" width="17.3984375" style="83" bestFit="1" customWidth="1"/>
    <col min="13566" max="13566" width="16.8984375" style="83" customWidth="1"/>
    <col min="13567" max="13808" width="9.09765625" style="83"/>
    <col min="13809" max="13809" width="49" style="83" customWidth="1"/>
    <col min="13810" max="13810" width="8" style="83" customWidth="1"/>
    <col min="13811" max="13811" width="0.8984375" style="83" customWidth="1"/>
    <col min="13812" max="13812" width="15" style="83" customWidth="1"/>
    <col min="13813" max="13813" width="1.3984375" style="83" customWidth="1"/>
    <col min="13814" max="13814" width="16.69921875" style="83" bestFit="1" customWidth="1"/>
    <col min="13815" max="13815" width="1.3984375" style="83" customWidth="1"/>
    <col min="13816" max="13816" width="17.09765625" style="83" customWidth="1"/>
    <col min="13817" max="13817" width="1.3984375" style="83" customWidth="1"/>
    <col min="13818" max="13818" width="15.8984375" style="83" customWidth="1"/>
    <col min="13819" max="13819" width="1.3984375" style="83" customWidth="1"/>
    <col min="13820" max="13820" width="18.09765625" style="83" bestFit="1" customWidth="1"/>
    <col min="13821" max="13821" width="17.3984375" style="83" bestFit="1" customWidth="1"/>
    <col min="13822" max="13822" width="16.8984375" style="83" customWidth="1"/>
    <col min="13823" max="14064" width="9.09765625" style="83"/>
    <col min="14065" max="14065" width="49" style="83" customWidth="1"/>
    <col min="14066" max="14066" width="8" style="83" customWidth="1"/>
    <col min="14067" max="14067" width="0.8984375" style="83" customWidth="1"/>
    <col min="14068" max="14068" width="15" style="83" customWidth="1"/>
    <col min="14069" max="14069" width="1.3984375" style="83" customWidth="1"/>
    <col min="14070" max="14070" width="16.69921875" style="83" bestFit="1" customWidth="1"/>
    <col min="14071" max="14071" width="1.3984375" style="83" customWidth="1"/>
    <col min="14072" max="14072" width="17.09765625" style="83" customWidth="1"/>
    <col min="14073" max="14073" width="1.3984375" style="83" customWidth="1"/>
    <col min="14074" max="14074" width="15.8984375" style="83" customWidth="1"/>
    <col min="14075" max="14075" width="1.3984375" style="83" customWidth="1"/>
    <col min="14076" max="14076" width="18.09765625" style="83" bestFit="1" customWidth="1"/>
    <col min="14077" max="14077" width="17.3984375" style="83" bestFit="1" customWidth="1"/>
    <col min="14078" max="14078" width="16.8984375" style="83" customWidth="1"/>
    <col min="14079" max="14320" width="9.09765625" style="83"/>
    <col min="14321" max="14321" width="49" style="83" customWidth="1"/>
    <col min="14322" max="14322" width="8" style="83" customWidth="1"/>
    <col min="14323" max="14323" width="0.8984375" style="83" customWidth="1"/>
    <col min="14324" max="14324" width="15" style="83" customWidth="1"/>
    <col min="14325" max="14325" width="1.3984375" style="83" customWidth="1"/>
    <col min="14326" max="14326" width="16.69921875" style="83" bestFit="1" customWidth="1"/>
    <col min="14327" max="14327" width="1.3984375" style="83" customWidth="1"/>
    <col min="14328" max="14328" width="17.09765625" style="83" customWidth="1"/>
    <col min="14329" max="14329" width="1.3984375" style="83" customWidth="1"/>
    <col min="14330" max="14330" width="15.8984375" style="83" customWidth="1"/>
    <col min="14331" max="14331" width="1.3984375" style="83" customWidth="1"/>
    <col min="14332" max="14332" width="18.09765625" style="83" bestFit="1" customWidth="1"/>
    <col min="14333" max="14333" width="17.3984375" style="83" bestFit="1" customWidth="1"/>
    <col min="14334" max="14334" width="16.8984375" style="83" customWidth="1"/>
    <col min="14335" max="14576" width="9.09765625" style="83"/>
    <col min="14577" max="14577" width="49" style="83" customWidth="1"/>
    <col min="14578" max="14578" width="8" style="83" customWidth="1"/>
    <col min="14579" max="14579" width="0.8984375" style="83" customWidth="1"/>
    <col min="14580" max="14580" width="15" style="83" customWidth="1"/>
    <col min="14581" max="14581" width="1.3984375" style="83" customWidth="1"/>
    <col min="14582" max="14582" width="16.69921875" style="83" bestFit="1" customWidth="1"/>
    <col min="14583" max="14583" width="1.3984375" style="83" customWidth="1"/>
    <col min="14584" max="14584" width="17.09765625" style="83" customWidth="1"/>
    <col min="14585" max="14585" width="1.3984375" style="83" customWidth="1"/>
    <col min="14586" max="14586" width="15.8984375" style="83" customWidth="1"/>
    <col min="14587" max="14587" width="1.3984375" style="83" customWidth="1"/>
    <col min="14588" max="14588" width="18.09765625" style="83" bestFit="1" customWidth="1"/>
    <col min="14589" max="14589" width="17.3984375" style="83" bestFit="1" customWidth="1"/>
    <col min="14590" max="14590" width="16.8984375" style="83" customWidth="1"/>
    <col min="14591" max="14832" width="9.09765625" style="83"/>
    <col min="14833" max="14833" width="49" style="83" customWidth="1"/>
    <col min="14834" max="14834" width="8" style="83" customWidth="1"/>
    <col min="14835" max="14835" width="0.8984375" style="83" customWidth="1"/>
    <col min="14836" max="14836" width="15" style="83" customWidth="1"/>
    <col min="14837" max="14837" width="1.3984375" style="83" customWidth="1"/>
    <col min="14838" max="14838" width="16.69921875" style="83" bestFit="1" customWidth="1"/>
    <col min="14839" max="14839" width="1.3984375" style="83" customWidth="1"/>
    <col min="14840" max="14840" width="17.09765625" style="83" customWidth="1"/>
    <col min="14841" max="14841" width="1.3984375" style="83" customWidth="1"/>
    <col min="14842" max="14842" width="15.8984375" style="83" customWidth="1"/>
    <col min="14843" max="14843" width="1.3984375" style="83" customWidth="1"/>
    <col min="14844" max="14844" width="18.09765625" style="83" bestFit="1" customWidth="1"/>
    <col min="14845" max="14845" width="17.3984375" style="83" bestFit="1" customWidth="1"/>
    <col min="14846" max="14846" width="16.8984375" style="83" customWidth="1"/>
    <col min="14847" max="15088" width="9.09765625" style="83"/>
    <col min="15089" max="15089" width="49" style="83" customWidth="1"/>
    <col min="15090" max="15090" width="8" style="83" customWidth="1"/>
    <col min="15091" max="15091" width="0.8984375" style="83" customWidth="1"/>
    <col min="15092" max="15092" width="15" style="83" customWidth="1"/>
    <col min="15093" max="15093" width="1.3984375" style="83" customWidth="1"/>
    <col min="15094" max="15094" width="16.69921875" style="83" bestFit="1" customWidth="1"/>
    <col min="15095" max="15095" width="1.3984375" style="83" customWidth="1"/>
    <col min="15096" max="15096" width="17.09765625" style="83" customWidth="1"/>
    <col min="15097" max="15097" width="1.3984375" style="83" customWidth="1"/>
    <col min="15098" max="15098" width="15.8984375" style="83" customWidth="1"/>
    <col min="15099" max="15099" width="1.3984375" style="83" customWidth="1"/>
    <col min="15100" max="15100" width="18.09765625" style="83" bestFit="1" customWidth="1"/>
    <col min="15101" max="15101" width="17.3984375" style="83" bestFit="1" customWidth="1"/>
    <col min="15102" max="15102" width="16.8984375" style="83" customWidth="1"/>
    <col min="15103" max="15344" width="9.09765625" style="83"/>
    <col min="15345" max="15345" width="49" style="83" customWidth="1"/>
    <col min="15346" max="15346" width="8" style="83" customWidth="1"/>
    <col min="15347" max="15347" width="0.8984375" style="83" customWidth="1"/>
    <col min="15348" max="15348" width="15" style="83" customWidth="1"/>
    <col min="15349" max="15349" width="1.3984375" style="83" customWidth="1"/>
    <col min="15350" max="15350" width="16.69921875" style="83" bestFit="1" customWidth="1"/>
    <col min="15351" max="15351" width="1.3984375" style="83" customWidth="1"/>
    <col min="15352" max="15352" width="17.09765625" style="83" customWidth="1"/>
    <col min="15353" max="15353" width="1.3984375" style="83" customWidth="1"/>
    <col min="15354" max="15354" width="15.8984375" style="83" customWidth="1"/>
    <col min="15355" max="15355" width="1.3984375" style="83" customWidth="1"/>
    <col min="15356" max="15356" width="18.09765625" style="83" bestFit="1" customWidth="1"/>
    <col min="15357" max="15357" width="17.3984375" style="83" bestFit="1" customWidth="1"/>
    <col min="15358" max="15358" width="16.8984375" style="83" customWidth="1"/>
    <col min="15359" max="15600" width="9.09765625" style="83"/>
    <col min="15601" max="15601" width="49" style="83" customWidth="1"/>
    <col min="15602" max="15602" width="8" style="83" customWidth="1"/>
    <col min="15603" max="15603" width="0.8984375" style="83" customWidth="1"/>
    <col min="15604" max="15604" width="15" style="83" customWidth="1"/>
    <col min="15605" max="15605" width="1.3984375" style="83" customWidth="1"/>
    <col min="15606" max="15606" width="16.69921875" style="83" bestFit="1" customWidth="1"/>
    <col min="15607" max="15607" width="1.3984375" style="83" customWidth="1"/>
    <col min="15608" max="15608" width="17.09765625" style="83" customWidth="1"/>
    <col min="15609" max="15609" width="1.3984375" style="83" customWidth="1"/>
    <col min="15610" max="15610" width="15.8984375" style="83" customWidth="1"/>
    <col min="15611" max="15611" width="1.3984375" style="83" customWidth="1"/>
    <col min="15612" max="15612" width="18.09765625" style="83" bestFit="1" customWidth="1"/>
    <col min="15613" max="15613" width="17.3984375" style="83" bestFit="1" customWidth="1"/>
    <col min="15614" max="15614" width="16.8984375" style="83" customWidth="1"/>
    <col min="15615" max="15856" width="9.09765625" style="83"/>
    <col min="15857" max="15857" width="49" style="83" customWidth="1"/>
    <col min="15858" max="15858" width="8" style="83" customWidth="1"/>
    <col min="15859" max="15859" width="0.8984375" style="83" customWidth="1"/>
    <col min="15860" max="15860" width="15" style="83" customWidth="1"/>
    <col min="15861" max="15861" width="1.3984375" style="83" customWidth="1"/>
    <col min="15862" max="15862" width="16.69921875" style="83" bestFit="1" customWidth="1"/>
    <col min="15863" max="15863" width="1.3984375" style="83" customWidth="1"/>
    <col min="15864" max="15864" width="17.09765625" style="83" customWidth="1"/>
    <col min="15865" max="15865" width="1.3984375" style="83" customWidth="1"/>
    <col min="15866" max="15866" width="15.8984375" style="83" customWidth="1"/>
    <col min="15867" max="15867" width="1.3984375" style="83" customWidth="1"/>
    <col min="15868" max="15868" width="18.09765625" style="83" bestFit="1" customWidth="1"/>
    <col min="15869" max="15869" width="17.3984375" style="83" bestFit="1" customWidth="1"/>
    <col min="15870" max="15870" width="16.8984375" style="83" customWidth="1"/>
    <col min="15871" max="16112" width="9.09765625" style="83"/>
    <col min="16113" max="16113" width="49" style="83" customWidth="1"/>
    <col min="16114" max="16114" width="8" style="83" customWidth="1"/>
    <col min="16115" max="16115" width="0.8984375" style="83" customWidth="1"/>
    <col min="16116" max="16116" width="15" style="83" customWidth="1"/>
    <col min="16117" max="16117" width="1.3984375" style="83" customWidth="1"/>
    <col min="16118" max="16118" width="16.69921875" style="83" bestFit="1" customWidth="1"/>
    <col min="16119" max="16119" width="1.3984375" style="83" customWidth="1"/>
    <col min="16120" max="16120" width="17.09765625" style="83" customWidth="1"/>
    <col min="16121" max="16121" width="1.3984375" style="83" customWidth="1"/>
    <col min="16122" max="16122" width="15.8984375" style="83" customWidth="1"/>
    <col min="16123" max="16123" width="1.3984375" style="83" customWidth="1"/>
    <col min="16124" max="16124" width="18.09765625" style="83" bestFit="1" customWidth="1"/>
    <col min="16125" max="16125" width="17.3984375" style="83" bestFit="1" customWidth="1"/>
    <col min="16126" max="16126" width="16.8984375" style="83" customWidth="1"/>
    <col min="16127" max="16384" width="9.09765625" style="83"/>
  </cols>
  <sheetData>
    <row r="1" spans="1:9" ht="22.5" customHeight="1" x14ac:dyDescent="0.65">
      <c r="A1" s="82" t="s">
        <v>121</v>
      </c>
      <c r="B1" s="82"/>
      <c r="G1" s="84"/>
      <c r="H1" s="84"/>
      <c r="I1" s="84"/>
    </row>
    <row r="2" spans="1:9" ht="20.5" customHeight="1" x14ac:dyDescent="0.65">
      <c r="A2" s="85" t="s">
        <v>193</v>
      </c>
      <c r="B2" s="85"/>
    </row>
    <row r="3" spans="1:9" s="28" customFormat="1" ht="18.649999999999999" customHeight="1" x14ac:dyDescent="0.65"/>
    <row r="4" spans="1:9" s="28" customFormat="1" ht="19" customHeight="1" x14ac:dyDescent="0.65">
      <c r="C4" s="212" t="s">
        <v>2</v>
      </c>
      <c r="D4" s="212"/>
      <c r="E4" s="212"/>
      <c r="F4" s="86"/>
      <c r="G4" s="212" t="s">
        <v>3</v>
      </c>
      <c r="H4" s="212"/>
      <c r="I4" s="212"/>
    </row>
    <row r="5" spans="1:9" s="28" customFormat="1" ht="19.5" customHeight="1" x14ac:dyDescent="0.65">
      <c r="C5" s="212" t="s">
        <v>194</v>
      </c>
      <c r="D5" s="212"/>
      <c r="E5" s="212"/>
      <c r="F5" s="86"/>
      <c r="G5" s="212" t="s">
        <v>194</v>
      </c>
      <c r="H5" s="212"/>
      <c r="I5" s="212"/>
    </row>
    <row r="6" spans="1:9" s="28" customFormat="1" ht="19" customHeight="1" x14ac:dyDescent="0.65">
      <c r="C6" s="214" t="s">
        <v>195</v>
      </c>
      <c r="D6" s="214"/>
      <c r="E6" s="214"/>
      <c r="G6" s="214" t="s">
        <v>195</v>
      </c>
      <c r="H6" s="214"/>
      <c r="I6" s="214"/>
    </row>
    <row r="7" spans="1:9" s="28" customFormat="1" ht="19" customHeight="1" x14ac:dyDescent="0.65">
      <c r="C7" s="215" t="s">
        <v>6</v>
      </c>
      <c r="D7" s="214"/>
      <c r="E7" s="214"/>
      <c r="F7" s="88"/>
      <c r="G7" s="215" t="s">
        <v>6</v>
      </c>
      <c r="H7" s="214"/>
      <c r="I7" s="214"/>
    </row>
    <row r="8" spans="1:9" s="28" customFormat="1" ht="19" customHeight="1" x14ac:dyDescent="0.65">
      <c r="A8" s="86"/>
      <c r="B8" s="86"/>
      <c r="C8" s="102">
        <v>2022</v>
      </c>
      <c r="D8" s="102"/>
      <c r="E8" s="102">
        <v>2021</v>
      </c>
      <c r="F8" s="102"/>
      <c r="G8" s="102">
        <f>C8</f>
        <v>2022</v>
      </c>
      <c r="H8" s="102"/>
      <c r="I8" s="102">
        <f>E8</f>
        <v>2021</v>
      </c>
    </row>
    <row r="9" spans="1:9" s="28" customFormat="1" ht="19" customHeight="1" x14ac:dyDescent="0.65">
      <c r="A9" s="86"/>
      <c r="B9" s="86"/>
      <c r="C9" s="216" t="s">
        <v>11</v>
      </c>
      <c r="D9" s="216"/>
      <c r="E9" s="216"/>
      <c r="F9" s="216"/>
      <c r="G9" s="216"/>
      <c r="H9" s="216"/>
      <c r="I9" s="216"/>
    </row>
    <row r="10" spans="1:9" s="28" customFormat="1" ht="19" customHeight="1" x14ac:dyDescent="0.65">
      <c r="A10" s="89" t="s">
        <v>196</v>
      </c>
      <c r="B10" s="89"/>
      <c r="C10" s="49"/>
      <c r="D10" s="90"/>
      <c r="E10" s="49"/>
      <c r="F10" s="90"/>
      <c r="G10" s="90"/>
      <c r="H10" s="90"/>
      <c r="I10" s="90"/>
    </row>
    <row r="11" spans="1:9" s="28" customFormat="1" ht="19" customHeight="1" x14ac:dyDescent="0.65">
      <c r="A11" s="91" t="s">
        <v>98</v>
      </c>
      <c r="B11" s="91"/>
      <c r="C11" s="1">
        <v>12549</v>
      </c>
      <c r="D11" s="196">
        <v>91550</v>
      </c>
      <c r="E11" s="1">
        <v>26130</v>
      </c>
      <c r="F11" s="90"/>
      <c r="G11" s="1">
        <v>20118</v>
      </c>
      <c r="H11" s="90"/>
      <c r="I11" s="1">
        <v>-76</v>
      </c>
    </row>
    <row r="12" spans="1:9" s="28" customFormat="1" ht="19" customHeight="1" x14ac:dyDescent="0.65">
      <c r="A12" s="92" t="s">
        <v>197</v>
      </c>
      <c r="B12" s="92"/>
      <c r="C12" s="1"/>
      <c r="D12" s="1"/>
      <c r="E12" s="1"/>
      <c r="F12" s="1"/>
      <c r="G12" s="1"/>
      <c r="H12" s="1"/>
      <c r="I12" s="1"/>
    </row>
    <row r="13" spans="1:9" s="28" customFormat="1" ht="19" customHeight="1" x14ac:dyDescent="0.65">
      <c r="A13" s="28" t="s">
        <v>108</v>
      </c>
      <c r="C13" s="1">
        <v>-9413</v>
      </c>
      <c r="D13" s="1"/>
      <c r="E13" s="1">
        <v>-1663</v>
      </c>
      <c r="F13" s="1"/>
      <c r="G13" s="1">
        <v>-7964</v>
      </c>
      <c r="H13" s="1"/>
      <c r="I13" s="1">
        <v>-322</v>
      </c>
    </row>
    <row r="14" spans="1:9" s="28" customFormat="1" ht="19" customHeight="1" x14ac:dyDescent="0.65">
      <c r="A14" s="93" t="s">
        <v>96</v>
      </c>
      <c r="B14" s="93"/>
      <c r="C14" s="1">
        <v>30400</v>
      </c>
      <c r="D14" s="1"/>
      <c r="E14" s="1">
        <v>19020</v>
      </c>
      <c r="F14" s="1"/>
      <c r="G14" s="1">
        <v>15782</v>
      </c>
      <c r="H14" s="1"/>
      <c r="I14" s="1">
        <v>6853</v>
      </c>
    </row>
    <row r="15" spans="1:9" s="28" customFormat="1" ht="19" customHeight="1" x14ac:dyDescent="0.65">
      <c r="A15" s="28" t="s">
        <v>198</v>
      </c>
      <c r="C15" s="1">
        <v>57099</v>
      </c>
      <c r="D15" s="1"/>
      <c r="E15" s="1">
        <v>55621</v>
      </c>
      <c r="F15" s="1"/>
      <c r="G15" s="1">
        <v>12892</v>
      </c>
      <c r="H15" s="1"/>
      <c r="I15" s="1">
        <v>9867</v>
      </c>
    </row>
    <row r="16" spans="1:9" s="28" customFormat="1" ht="19" customHeight="1" x14ac:dyDescent="0.65">
      <c r="A16" s="28" t="s">
        <v>199</v>
      </c>
      <c r="B16" s="94"/>
      <c r="C16" s="1">
        <v>0</v>
      </c>
      <c r="D16" s="1"/>
      <c r="E16" s="1">
        <v>-898</v>
      </c>
      <c r="F16" s="1"/>
      <c r="G16" s="1">
        <v>0</v>
      </c>
      <c r="H16" s="1"/>
      <c r="I16" s="1">
        <v>-887</v>
      </c>
    </row>
    <row r="17" spans="1:9" s="28" customFormat="1" ht="19" customHeight="1" x14ac:dyDescent="0.65">
      <c r="A17" s="28" t="s">
        <v>200</v>
      </c>
      <c r="B17" s="94"/>
      <c r="C17" s="1">
        <v>-1030</v>
      </c>
      <c r="D17" s="1"/>
      <c r="E17" s="1">
        <v>2144</v>
      </c>
      <c r="F17" s="1"/>
      <c r="G17" s="1">
        <v>-1255</v>
      </c>
      <c r="H17" s="1"/>
      <c r="I17" s="1">
        <v>339</v>
      </c>
    </row>
    <row r="18" spans="1:9" s="28" customFormat="1" ht="19" customHeight="1" x14ac:dyDescent="0.65">
      <c r="A18" s="28" t="s">
        <v>201</v>
      </c>
      <c r="B18" s="94"/>
      <c r="C18" s="1">
        <v>-544</v>
      </c>
      <c r="D18" s="1"/>
      <c r="E18" s="1">
        <v>2918</v>
      </c>
      <c r="F18" s="1"/>
      <c r="G18" s="1">
        <v>-1928</v>
      </c>
      <c r="H18" s="1"/>
      <c r="I18" s="1">
        <v>4476</v>
      </c>
    </row>
    <row r="19" spans="1:9" s="28" customFormat="1" ht="19" customHeight="1" x14ac:dyDescent="0.65">
      <c r="A19" s="28" t="s">
        <v>246</v>
      </c>
      <c r="B19" s="94"/>
      <c r="C19" s="1">
        <v>-5</v>
      </c>
      <c r="D19" s="1"/>
      <c r="E19" s="1">
        <v>0</v>
      </c>
      <c r="F19" s="1"/>
      <c r="G19" s="1">
        <v>0</v>
      </c>
      <c r="H19" s="1"/>
      <c r="I19" s="1">
        <v>0</v>
      </c>
    </row>
    <row r="20" spans="1:9" s="28" customFormat="1" ht="19" customHeight="1" x14ac:dyDescent="0.65">
      <c r="A20" s="28" t="s">
        <v>202</v>
      </c>
      <c r="C20" s="1">
        <v>482</v>
      </c>
      <c r="D20" s="1"/>
      <c r="E20" s="1">
        <v>2796</v>
      </c>
      <c r="F20" s="1"/>
      <c r="G20" s="1">
        <v>161</v>
      </c>
      <c r="H20" s="1"/>
      <c r="I20" s="1">
        <v>2337</v>
      </c>
    </row>
    <row r="21" spans="1:9" s="28" customFormat="1" ht="19" customHeight="1" x14ac:dyDescent="0.65">
      <c r="A21" s="29" t="s">
        <v>107</v>
      </c>
      <c r="C21" s="1">
        <v>0</v>
      </c>
      <c r="D21" s="1"/>
      <c r="E21" s="1">
        <v>-13357</v>
      </c>
      <c r="F21" s="1"/>
      <c r="G21" s="1">
        <v>0</v>
      </c>
      <c r="H21" s="1"/>
      <c r="I21" s="1">
        <v>0</v>
      </c>
    </row>
    <row r="22" spans="1:9" s="28" customFormat="1" ht="19" customHeight="1" x14ac:dyDescent="0.65">
      <c r="A22" s="29" t="s">
        <v>203</v>
      </c>
      <c r="C22" s="1">
        <v>-14059</v>
      </c>
      <c r="D22" s="1"/>
      <c r="E22" s="1">
        <v>0</v>
      </c>
      <c r="F22" s="1"/>
      <c r="G22" s="1">
        <v>-13908</v>
      </c>
      <c r="H22" s="1"/>
      <c r="I22" s="1">
        <v>0</v>
      </c>
    </row>
    <row r="23" spans="1:9" s="28" customFormat="1" ht="19" customHeight="1" x14ac:dyDescent="0.65">
      <c r="A23" s="28" t="s">
        <v>204</v>
      </c>
      <c r="C23" s="1">
        <v>-494</v>
      </c>
      <c r="D23" s="1"/>
      <c r="E23" s="1">
        <v>-1863</v>
      </c>
      <c r="F23" s="1"/>
      <c r="G23" s="1">
        <v>-14155</v>
      </c>
      <c r="H23" s="1"/>
      <c r="I23" s="1">
        <v>-15890</v>
      </c>
    </row>
    <row r="24" spans="1:9" s="28" customFormat="1" ht="19" customHeight="1" x14ac:dyDescent="0.65">
      <c r="C24" s="48">
        <f>SUM(C11:C23)</f>
        <v>74985</v>
      </c>
      <c r="D24" s="49"/>
      <c r="E24" s="48">
        <f>SUM(E11:E23)</f>
        <v>90848</v>
      </c>
      <c r="F24" s="49"/>
      <c r="G24" s="48">
        <f>SUM(G11:G23)</f>
        <v>9743</v>
      </c>
      <c r="H24" s="49"/>
      <c r="I24" s="48">
        <f>SUM(I11:I23)</f>
        <v>6697</v>
      </c>
    </row>
    <row r="25" spans="1:9" s="28" customFormat="1" ht="19" customHeight="1" x14ac:dyDescent="0.65">
      <c r="A25" s="92" t="s">
        <v>205</v>
      </c>
      <c r="B25" s="92"/>
      <c r="C25" s="49"/>
      <c r="D25" s="49"/>
      <c r="E25" s="49"/>
      <c r="F25" s="49"/>
      <c r="G25" s="49"/>
      <c r="H25" s="49"/>
      <c r="I25" s="49"/>
    </row>
    <row r="26" spans="1:9" s="28" customFormat="1" ht="19" customHeight="1" x14ac:dyDescent="0.65">
      <c r="A26" s="28" t="s">
        <v>17</v>
      </c>
      <c r="C26" s="1">
        <v>9458</v>
      </c>
      <c r="D26" s="197">
        <v>20160</v>
      </c>
      <c r="E26" s="1">
        <v>9694</v>
      </c>
      <c r="F26" s="49"/>
      <c r="G26" s="1">
        <v>-1745</v>
      </c>
      <c r="H26" s="49"/>
      <c r="I26" s="1">
        <v>20539</v>
      </c>
    </row>
    <row r="27" spans="1:9" s="28" customFormat="1" ht="19" customHeight="1" x14ac:dyDescent="0.65">
      <c r="A27" s="28" t="s">
        <v>20</v>
      </c>
      <c r="C27" s="1">
        <v>9457</v>
      </c>
      <c r="D27" s="49"/>
      <c r="E27" s="1">
        <v>7124</v>
      </c>
      <c r="F27" s="49"/>
      <c r="G27" s="1">
        <v>-365</v>
      </c>
      <c r="H27" s="49"/>
      <c r="I27" s="1">
        <v>1350</v>
      </c>
    </row>
    <row r="28" spans="1:9" s="28" customFormat="1" ht="19" customHeight="1" x14ac:dyDescent="0.65">
      <c r="A28" s="28" t="s">
        <v>30</v>
      </c>
      <c r="C28" s="1">
        <v>40344</v>
      </c>
      <c r="D28" s="49"/>
      <c r="E28" s="1">
        <v>10615</v>
      </c>
      <c r="F28" s="49"/>
      <c r="G28" s="1">
        <v>40189</v>
      </c>
      <c r="H28" s="49"/>
      <c r="I28" s="1">
        <v>10386</v>
      </c>
    </row>
    <row r="29" spans="1:9" s="28" customFormat="1" ht="19" customHeight="1" x14ac:dyDescent="0.65">
      <c r="A29" s="28" t="s">
        <v>23</v>
      </c>
      <c r="C29" s="1">
        <v>2649</v>
      </c>
      <c r="D29" s="49"/>
      <c r="E29" s="1">
        <v>-1498</v>
      </c>
      <c r="F29" s="95"/>
      <c r="G29" s="1">
        <v>0</v>
      </c>
      <c r="H29" s="95"/>
      <c r="I29" s="1">
        <v>-485</v>
      </c>
    </row>
    <row r="30" spans="1:9" s="28" customFormat="1" ht="19" customHeight="1" x14ac:dyDescent="0.65">
      <c r="A30" s="28" t="s">
        <v>206</v>
      </c>
      <c r="C30" s="1">
        <v>470</v>
      </c>
      <c r="D30" s="49"/>
      <c r="E30" s="1">
        <v>-693</v>
      </c>
      <c r="F30" s="49"/>
      <c r="G30" s="1">
        <v>417</v>
      </c>
      <c r="H30" s="49"/>
      <c r="I30" s="1">
        <v>119</v>
      </c>
    </row>
    <row r="31" spans="1:9" s="28" customFormat="1" ht="19" customHeight="1" x14ac:dyDescent="0.65">
      <c r="A31" s="28" t="s">
        <v>207</v>
      </c>
      <c r="C31" s="1">
        <v>-9866</v>
      </c>
      <c r="D31" s="49"/>
      <c r="E31" s="1">
        <v>-5705</v>
      </c>
      <c r="F31" s="49"/>
      <c r="G31" s="1">
        <v>1021</v>
      </c>
      <c r="H31" s="49"/>
      <c r="I31" s="1">
        <v>-7893</v>
      </c>
    </row>
    <row r="32" spans="1:9" s="28" customFormat="1" ht="19" customHeight="1" x14ac:dyDescent="0.65">
      <c r="A32" s="28" t="s">
        <v>47</v>
      </c>
      <c r="C32" s="1">
        <v>11487</v>
      </c>
      <c r="D32" s="49"/>
      <c r="E32" s="1">
        <v>1560</v>
      </c>
      <c r="F32" s="49"/>
      <c r="G32" s="1">
        <v>1584</v>
      </c>
      <c r="H32" s="49"/>
      <c r="I32" s="1">
        <v>-495</v>
      </c>
    </row>
    <row r="33" spans="1:9" s="28" customFormat="1" ht="19" customHeight="1" x14ac:dyDescent="0.65">
      <c r="A33" s="28" t="s">
        <v>208</v>
      </c>
      <c r="C33" s="1">
        <v>0</v>
      </c>
      <c r="D33" s="49"/>
      <c r="E33" s="1">
        <v>-2183</v>
      </c>
      <c r="F33" s="49"/>
      <c r="G33" s="1">
        <v>0</v>
      </c>
      <c r="H33" s="49"/>
      <c r="I33" s="1">
        <v>-2183</v>
      </c>
    </row>
    <row r="34" spans="1:9" s="28" customFormat="1" ht="19" customHeight="1" x14ac:dyDescent="0.65">
      <c r="A34" s="28" t="s">
        <v>209</v>
      </c>
      <c r="C34" s="48">
        <f>SUM(C24:C33)</f>
        <v>138984</v>
      </c>
      <c r="D34" s="49"/>
      <c r="E34" s="48">
        <f>SUM(E24:E33)</f>
        <v>109762</v>
      </c>
      <c r="F34" s="49"/>
      <c r="G34" s="48">
        <f>SUM(G24:G33)</f>
        <v>50844</v>
      </c>
      <c r="H34" s="49"/>
      <c r="I34" s="48">
        <f>SUM(I24:I33)</f>
        <v>28035</v>
      </c>
    </row>
    <row r="35" spans="1:9" s="28" customFormat="1" ht="19" customHeight="1" x14ac:dyDescent="0.65">
      <c r="A35" s="28" t="s">
        <v>210</v>
      </c>
      <c r="C35" s="49">
        <v>-4271</v>
      </c>
      <c r="D35" s="49"/>
      <c r="E35" s="49">
        <v>-4477</v>
      </c>
      <c r="F35" s="49"/>
      <c r="G35" s="1">
        <v>-3306</v>
      </c>
      <c r="H35" s="49"/>
      <c r="I35" s="1">
        <v>-4004</v>
      </c>
    </row>
    <row r="36" spans="1:9" s="28" customFormat="1" ht="19" customHeight="1" x14ac:dyDescent="0.65">
      <c r="A36" s="86" t="s">
        <v>211</v>
      </c>
      <c r="B36" s="86"/>
      <c r="C36" s="96">
        <f>SUM(C34:C35)</f>
        <v>134713</v>
      </c>
      <c r="D36" s="95"/>
      <c r="E36" s="96">
        <f>SUM(E34:E35)</f>
        <v>105285</v>
      </c>
      <c r="F36" s="95"/>
      <c r="G36" s="96">
        <f>SUM(G34:G35)</f>
        <v>47538</v>
      </c>
      <c r="H36" s="95"/>
      <c r="I36" s="96">
        <f>SUM(I34:I35)</f>
        <v>24031</v>
      </c>
    </row>
    <row r="37" spans="1:9" s="28" customFormat="1" ht="19" hidden="1" customHeight="1" x14ac:dyDescent="0.65">
      <c r="A37" s="86"/>
      <c r="B37" s="86"/>
      <c r="C37" s="95"/>
      <c r="D37" s="95"/>
      <c r="E37" s="95"/>
      <c r="F37" s="95"/>
      <c r="G37" s="95"/>
      <c r="H37" s="95"/>
      <c r="I37" s="95"/>
    </row>
    <row r="38" spans="1:9" ht="21.5" x14ac:dyDescent="0.65">
      <c r="A38" s="82" t="s">
        <v>121</v>
      </c>
      <c r="B38" s="82"/>
      <c r="C38" s="97"/>
      <c r="D38" s="98"/>
      <c r="E38" s="97"/>
      <c r="F38" s="98"/>
      <c r="G38" s="99"/>
      <c r="H38" s="100"/>
      <c r="I38" s="99"/>
    </row>
    <row r="39" spans="1:9" ht="20.149999999999999" customHeight="1" x14ac:dyDescent="0.65">
      <c r="A39" s="85" t="s">
        <v>193</v>
      </c>
      <c r="B39" s="85"/>
      <c r="C39" s="98"/>
      <c r="D39" s="98"/>
      <c r="E39" s="98"/>
      <c r="F39" s="98"/>
      <c r="G39" s="98"/>
      <c r="H39" s="98"/>
      <c r="I39" s="98"/>
    </row>
    <row r="40" spans="1:9" s="28" customFormat="1" ht="18.649999999999999" customHeight="1" x14ac:dyDescent="0.65">
      <c r="C40" s="213" t="s">
        <v>2</v>
      </c>
      <c r="D40" s="213"/>
      <c r="E40" s="213"/>
      <c r="F40" s="101"/>
      <c r="G40" s="213" t="s">
        <v>3</v>
      </c>
      <c r="H40" s="213"/>
      <c r="I40" s="213"/>
    </row>
    <row r="41" spans="1:9" s="28" customFormat="1" ht="18.649999999999999" customHeight="1" x14ac:dyDescent="0.65">
      <c r="C41" s="212" t="s">
        <v>194</v>
      </c>
      <c r="D41" s="212"/>
      <c r="E41" s="212"/>
      <c r="F41" s="88"/>
      <c r="G41" s="213" t="s">
        <v>194</v>
      </c>
      <c r="H41" s="213"/>
      <c r="I41" s="213"/>
    </row>
    <row r="42" spans="1:9" s="28" customFormat="1" ht="18.649999999999999" customHeight="1" x14ac:dyDescent="0.65">
      <c r="A42" s="86"/>
      <c r="B42" s="86"/>
      <c r="C42" s="217" t="str">
        <f>C6</f>
        <v>Nine-month period ended</v>
      </c>
      <c r="D42" s="217"/>
      <c r="E42" s="217"/>
      <c r="F42" s="88"/>
      <c r="G42" s="217" t="str">
        <f>G6</f>
        <v>Nine-month period ended</v>
      </c>
      <c r="H42" s="217"/>
      <c r="I42" s="217"/>
    </row>
    <row r="43" spans="1:9" s="28" customFormat="1" ht="18" customHeight="1" x14ac:dyDescent="0.65">
      <c r="A43" s="86"/>
      <c r="B43" s="86"/>
      <c r="C43" s="215" t="s">
        <v>6</v>
      </c>
      <c r="D43" s="214"/>
      <c r="E43" s="214"/>
      <c r="F43" s="88"/>
      <c r="G43" s="215" t="s">
        <v>6</v>
      </c>
      <c r="H43" s="214"/>
      <c r="I43" s="214"/>
    </row>
    <row r="44" spans="1:9" s="28" customFormat="1" ht="16.5" customHeight="1" x14ac:dyDescent="0.65">
      <c r="A44" s="86"/>
      <c r="B44" s="103"/>
      <c r="C44" s="102">
        <f>C8</f>
        <v>2022</v>
      </c>
      <c r="D44" s="102"/>
      <c r="E44" s="102">
        <f>E8</f>
        <v>2021</v>
      </c>
      <c r="F44" s="102"/>
      <c r="G44" s="102">
        <f>C44</f>
        <v>2022</v>
      </c>
      <c r="H44" s="102"/>
      <c r="I44" s="102">
        <f>E44</f>
        <v>2021</v>
      </c>
    </row>
    <row r="45" spans="1:9" s="28" customFormat="1" ht="19" customHeight="1" x14ac:dyDescent="0.65">
      <c r="A45" s="86"/>
      <c r="B45" s="86"/>
      <c r="C45" s="216" t="s">
        <v>11</v>
      </c>
      <c r="D45" s="216"/>
      <c r="E45" s="216"/>
      <c r="F45" s="216"/>
      <c r="G45" s="216"/>
      <c r="H45" s="216"/>
      <c r="I45" s="216"/>
    </row>
    <row r="46" spans="1:9" s="28" customFormat="1" ht="19" customHeight="1" x14ac:dyDescent="0.65">
      <c r="A46" s="89" t="s">
        <v>212</v>
      </c>
      <c r="B46" s="89"/>
      <c r="C46" s="49"/>
      <c r="D46" s="49"/>
      <c r="E46" s="49"/>
      <c r="F46" s="49"/>
      <c r="G46" s="49"/>
      <c r="H46" s="49"/>
      <c r="I46" s="49"/>
    </row>
    <row r="47" spans="1:9" s="28" customFormat="1" ht="19" customHeight="1" x14ac:dyDescent="0.65">
      <c r="A47" s="12" t="s">
        <v>213</v>
      </c>
      <c r="B47" s="89"/>
      <c r="C47" s="49"/>
      <c r="D47" s="49"/>
      <c r="E47" s="49"/>
      <c r="F47" s="49"/>
      <c r="G47" s="49"/>
      <c r="H47" s="49"/>
      <c r="I47" s="49"/>
    </row>
    <row r="48" spans="1:9" s="28" customFormat="1" ht="19" customHeight="1" x14ac:dyDescent="0.65">
      <c r="A48" s="12" t="s">
        <v>214</v>
      </c>
      <c r="B48" s="89"/>
      <c r="C48" s="49">
        <v>1428</v>
      </c>
      <c r="D48" s="49"/>
      <c r="E48" s="1">
        <v>-2532</v>
      </c>
      <c r="F48" s="1"/>
      <c r="G48" s="1">
        <v>0</v>
      </c>
      <c r="H48" s="1"/>
      <c r="I48" s="1">
        <v>0</v>
      </c>
    </row>
    <row r="49" spans="1:9" s="28" customFormat="1" ht="19" customHeight="1" x14ac:dyDescent="0.65">
      <c r="A49" s="12" t="s">
        <v>215</v>
      </c>
      <c r="B49" s="94"/>
      <c r="C49" s="1">
        <v>0</v>
      </c>
      <c r="D49" s="1"/>
      <c r="E49" s="1">
        <v>10907</v>
      </c>
      <c r="F49" s="1"/>
      <c r="G49" s="1">
        <v>0</v>
      </c>
      <c r="H49" s="1"/>
      <c r="I49" s="1">
        <v>887</v>
      </c>
    </row>
    <row r="50" spans="1:9" s="28" customFormat="1" ht="19" customHeight="1" x14ac:dyDescent="0.65">
      <c r="A50" s="12" t="s">
        <v>216</v>
      </c>
      <c r="B50" s="94"/>
      <c r="C50" s="1">
        <v>-30000</v>
      </c>
      <c r="D50" s="1"/>
      <c r="E50" s="1">
        <v>0</v>
      </c>
      <c r="F50" s="1"/>
      <c r="G50" s="1">
        <v>0</v>
      </c>
      <c r="H50" s="1"/>
      <c r="I50" s="1">
        <v>0</v>
      </c>
    </row>
    <row r="51" spans="1:9" s="28" customFormat="1" ht="19" customHeight="1" x14ac:dyDescent="0.65">
      <c r="A51" s="12" t="s">
        <v>217</v>
      </c>
      <c r="B51" s="94"/>
      <c r="C51" s="1">
        <v>3000</v>
      </c>
      <c r="D51" s="1"/>
      <c r="E51" s="1">
        <v>1000</v>
      </c>
      <c r="F51" s="1"/>
      <c r="G51" s="1">
        <v>3000</v>
      </c>
      <c r="H51" s="1"/>
      <c r="I51" s="1">
        <v>1000</v>
      </c>
    </row>
    <row r="52" spans="1:9" s="28" customFormat="1" ht="19" customHeight="1" x14ac:dyDescent="0.65">
      <c r="A52" s="12" t="s">
        <v>218</v>
      </c>
      <c r="B52" s="94"/>
      <c r="C52" s="1">
        <v>-7218</v>
      </c>
      <c r="D52" s="1"/>
      <c r="E52" s="1">
        <v>-43500</v>
      </c>
      <c r="F52" s="1"/>
      <c r="G52" s="1">
        <v>-177338</v>
      </c>
      <c r="H52" s="1"/>
      <c r="I52" s="1">
        <v>-43500</v>
      </c>
    </row>
    <row r="53" spans="1:9" s="28" customFormat="1" ht="19" customHeight="1" x14ac:dyDescent="0.65">
      <c r="A53" s="12" t="s">
        <v>219</v>
      </c>
      <c r="B53" s="94"/>
      <c r="C53" s="1">
        <v>272</v>
      </c>
      <c r="D53" s="1"/>
      <c r="E53" s="1">
        <v>51510</v>
      </c>
      <c r="F53" s="1"/>
      <c r="G53" s="1">
        <v>63037</v>
      </c>
      <c r="H53" s="1"/>
      <c r="I53" s="1">
        <v>51000</v>
      </c>
    </row>
    <row r="54" spans="1:9" s="28" customFormat="1" ht="19" customHeight="1" x14ac:dyDescent="0.65">
      <c r="A54" s="12" t="s">
        <v>220</v>
      </c>
      <c r="B54" s="94"/>
      <c r="C54" s="1">
        <v>-150</v>
      </c>
      <c r="D54" s="1"/>
      <c r="E54" s="1">
        <v>-75401</v>
      </c>
      <c r="F54" s="1"/>
      <c r="G54" s="1">
        <v>-133150</v>
      </c>
      <c r="H54" s="1"/>
      <c r="I54" s="1">
        <v>-89401</v>
      </c>
    </row>
    <row r="55" spans="1:9" s="28" customFormat="1" ht="19" customHeight="1" x14ac:dyDescent="0.65">
      <c r="A55" s="12" t="s">
        <v>221</v>
      </c>
      <c r="B55" s="94"/>
      <c r="C55" s="1">
        <v>664</v>
      </c>
      <c r="D55" s="1"/>
      <c r="E55" s="1">
        <v>0</v>
      </c>
      <c r="F55" s="1"/>
      <c r="G55" s="1">
        <v>35794</v>
      </c>
      <c r="H55" s="1"/>
      <c r="I55" s="1">
        <v>9870</v>
      </c>
    </row>
    <row r="56" spans="1:9" s="28" customFormat="1" ht="19" customHeight="1" x14ac:dyDescent="0.65">
      <c r="A56" s="28" t="s">
        <v>222</v>
      </c>
      <c r="B56" s="12"/>
      <c r="C56" s="1">
        <v>1780</v>
      </c>
      <c r="D56" s="1"/>
      <c r="E56" s="1">
        <v>331</v>
      </c>
      <c r="F56" s="1"/>
      <c r="G56" s="1">
        <v>2005</v>
      </c>
      <c r="H56" s="1"/>
      <c r="I56" s="1">
        <v>0</v>
      </c>
    </row>
    <row r="57" spans="1:9" s="28" customFormat="1" ht="19" customHeight="1" x14ac:dyDescent="0.65">
      <c r="A57" s="28" t="s">
        <v>223</v>
      </c>
      <c r="C57" s="1">
        <v>-219006</v>
      </c>
      <c r="D57" s="1"/>
      <c r="E57" s="1">
        <v>-6571</v>
      </c>
      <c r="F57" s="1"/>
      <c r="G57" s="1">
        <v>-173</v>
      </c>
      <c r="H57" s="1"/>
      <c r="I57" s="1">
        <v>-1070</v>
      </c>
    </row>
    <row r="58" spans="1:9" s="28" customFormat="1" ht="19" customHeight="1" x14ac:dyDescent="0.65">
      <c r="A58" s="28" t="s">
        <v>224</v>
      </c>
      <c r="C58" s="1">
        <v>-1760</v>
      </c>
      <c r="D58" s="1"/>
      <c r="E58" s="1">
        <v>0</v>
      </c>
      <c r="F58" s="1"/>
      <c r="G58" s="1">
        <v>0</v>
      </c>
      <c r="H58" s="1"/>
      <c r="I58" s="1">
        <v>0</v>
      </c>
    </row>
    <row r="59" spans="1:9" s="28" customFormat="1" ht="19" customHeight="1" x14ac:dyDescent="0.65">
      <c r="A59" s="28" t="s">
        <v>225</v>
      </c>
      <c r="C59" s="1">
        <v>244</v>
      </c>
      <c r="D59" s="1"/>
      <c r="E59" s="1">
        <v>620</v>
      </c>
      <c r="F59" s="1"/>
      <c r="G59" s="1">
        <v>13408</v>
      </c>
      <c r="H59" s="1"/>
      <c r="I59" s="1">
        <v>14698</v>
      </c>
    </row>
    <row r="60" spans="1:9" s="28" customFormat="1" ht="19" customHeight="1" x14ac:dyDescent="0.65">
      <c r="A60" s="104" t="s">
        <v>226</v>
      </c>
      <c r="B60" s="104"/>
      <c r="C60" s="4">
        <f>SUM(C48:C59)</f>
        <v>-250746</v>
      </c>
      <c r="D60" s="11"/>
      <c r="E60" s="4">
        <f>SUM(E48:E59)</f>
        <v>-63636</v>
      </c>
      <c r="F60" s="11"/>
      <c r="G60" s="4">
        <f>SUM(G49:G59)</f>
        <v>-193417</v>
      </c>
      <c r="H60" s="11"/>
      <c r="I60" s="4">
        <f>SUM(I49:I59)</f>
        <v>-56516</v>
      </c>
    </row>
    <row r="61" spans="1:9" s="28" customFormat="1" ht="12" customHeight="1" x14ac:dyDescent="0.65">
      <c r="A61" s="86"/>
      <c r="B61" s="86"/>
      <c r="C61" s="105"/>
      <c r="D61" s="105"/>
      <c r="E61" s="105"/>
      <c r="F61" s="105"/>
      <c r="G61" s="53"/>
      <c r="H61" s="105"/>
      <c r="I61" s="53"/>
    </row>
    <row r="62" spans="1:9" s="28" customFormat="1" ht="19" customHeight="1" x14ac:dyDescent="0.65">
      <c r="A62" s="89" t="s">
        <v>227</v>
      </c>
      <c r="B62" s="89"/>
      <c r="C62" s="105"/>
      <c r="D62" s="105"/>
      <c r="E62" s="105"/>
      <c r="F62" s="105"/>
      <c r="G62" s="53"/>
      <c r="H62" s="105"/>
      <c r="I62" s="53"/>
    </row>
    <row r="63" spans="1:9" s="28" customFormat="1" ht="19" customHeight="1" x14ac:dyDescent="0.65">
      <c r="A63" s="12" t="s">
        <v>228</v>
      </c>
      <c r="B63" s="106"/>
      <c r="C63" s="1">
        <v>250003</v>
      </c>
      <c r="D63" s="1"/>
      <c r="E63" s="1">
        <v>68129</v>
      </c>
      <c r="F63" s="1"/>
      <c r="G63" s="1">
        <v>248003</v>
      </c>
      <c r="H63" s="1"/>
      <c r="I63" s="1">
        <v>42000</v>
      </c>
    </row>
    <row r="64" spans="1:9" s="28" customFormat="1" ht="19" customHeight="1" x14ac:dyDescent="0.65">
      <c r="A64" s="12" t="s">
        <v>229</v>
      </c>
      <c r="B64" s="106"/>
      <c r="C64" s="1">
        <v>-200003</v>
      </c>
      <c r="D64" s="1"/>
      <c r="E64" s="1">
        <v>-59500</v>
      </c>
      <c r="F64" s="1"/>
      <c r="G64" s="1">
        <v>-197003</v>
      </c>
      <c r="H64" s="1"/>
      <c r="I64" s="1">
        <v>-28000</v>
      </c>
    </row>
    <row r="65" spans="1:9" s="28" customFormat="1" ht="19" customHeight="1" x14ac:dyDescent="0.65">
      <c r="A65" s="12" t="s">
        <v>230</v>
      </c>
      <c r="B65" s="106"/>
      <c r="C65" s="1">
        <v>300000</v>
      </c>
      <c r="D65" s="1"/>
      <c r="E65" s="1">
        <v>0</v>
      </c>
      <c r="F65" s="1"/>
      <c r="G65" s="1">
        <v>300000</v>
      </c>
      <c r="H65" s="1"/>
      <c r="I65" s="1">
        <v>0</v>
      </c>
    </row>
    <row r="66" spans="1:9" s="28" customFormat="1" ht="19" customHeight="1" x14ac:dyDescent="0.65">
      <c r="A66" s="12" t="s">
        <v>231</v>
      </c>
      <c r="B66" s="106"/>
      <c r="C66" s="1">
        <v>250000</v>
      </c>
      <c r="D66" s="1"/>
      <c r="E66" s="1">
        <v>0</v>
      </c>
      <c r="F66" s="1"/>
      <c r="G66" s="1">
        <v>0</v>
      </c>
      <c r="H66" s="1"/>
      <c r="I66" s="1">
        <v>0</v>
      </c>
    </row>
    <row r="67" spans="1:9" s="28" customFormat="1" ht="19" customHeight="1" x14ac:dyDescent="0.65">
      <c r="A67" s="12" t="s">
        <v>232</v>
      </c>
      <c r="B67" s="106"/>
      <c r="C67" s="1">
        <v>-374322</v>
      </c>
      <c r="D67" s="1"/>
      <c r="E67" s="1">
        <v>-73660</v>
      </c>
      <c r="F67" s="1"/>
      <c r="G67" s="1">
        <v>-155740</v>
      </c>
      <c r="H67" s="1"/>
      <c r="I67" s="1">
        <v>-39356</v>
      </c>
    </row>
    <row r="68" spans="1:9" s="28" customFormat="1" ht="19" customHeight="1" x14ac:dyDescent="0.65">
      <c r="A68" s="12" t="s">
        <v>233</v>
      </c>
      <c r="B68" s="106"/>
      <c r="C68" s="1">
        <v>-12789</v>
      </c>
      <c r="D68" s="1"/>
      <c r="E68" s="1">
        <v>-12331</v>
      </c>
      <c r="F68" s="1"/>
      <c r="G68" s="1">
        <v>-3635</v>
      </c>
      <c r="H68" s="1"/>
      <c r="I68" s="1">
        <v>-3161</v>
      </c>
    </row>
    <row r="69" spans="1:9" s="28" customFormat="1" ht="19" customHeight="1" x14ac:dyDescent="0.65">
      <c r="A69" s="12" t="s">
        <v>234</v>
      </c>
      <c r="B69" s="106"/>
      <c r="C69" s="1">
        <v>0</v>
      </c>
      <c r="D69" s="1"/>
      <c r="E69" s="1">
        <v>-13949</v>
      </c>
      <c r="F69" s="1"/>
      <c r="G69" s="1">
        <v>0</v>
      </c>
      <c r="H69" s="1"/>
      <c r="I69" s="1">
        <v>-13949</v>
      </c>
    </row>
    <row r="70" spans="1:9" s="28" customFormat="1" ht="19" customHeight="1" x14ac:dyDescent="0.65">
      <c r="A70" s="12" t="s">
        <v>235</v>
      </c>
      <c r="B70" s="106"/>
      <c r="C70" s="1">
        <v>0</v>
      </c>
      <c r="D70" s="1"/>
      <c r="E70" s="1">
        <v>148800</v>
      </c>
      <c r="F70" s="1"/>
      <c r="G70" s="1">
        <v>0</v>
      </c>
      <c r="H70" s="1"/>
      <c r="I70" s="1">
        <v>148800</v>
      </c>
    </row>
    <row r="71" spans="1:9" s="28" customFormat="1" ht="19" customHeight="1" x14ac:dyDescent="0.65">
      <c r="A71" s="12" t="s">
        <v>236</v>
      </c>
      <c r="C71" s="1">
        <v>-30553</v>
      </c>
      <c r="D71" s="1"/>
      <c r="E71" s="1">
        <v>-18093</v>
      </c>
      <c r="F71" s="1"/>
      <c r="G71" s="1">
        <v>-19375</v>
      </c>
      <c r="H71" s="1"/>
      <c r="I71" s="1">
        <v>-5545</v>
      </c>
    </row>
    <row r="72" spans="1:9" s="28" customFormat="1" ht="19" customHeight="1" x14ac:dyDescent="0.65">
      <c r="A72" s="104" t="s">
        <v>237</v>
      </c>
      <c r="B72" s="104"/>
      <c r="C72" s="4">
        <f>SUM(C63:C71)</f>
        <v>182336</v>
      </c>
      <c r="D72" s="11"/>
      <c r="E72" s="4">
        <f>SUM(E63:E71)</f>
        <v>39396</v>
      </c>
      <c r="F72" s="11"/>
      <c r="G72" s="4">
        <f>SUM(G63:G71)</f>
        <v>172250</v>
      </c>
      <c r="H72" s="11"/>
      <c r="I72" s="4">
        <f>SUM(I63:I71)</f>
        <v>100789</v>
      </c>
    </row>
    <row r="73" spans="1:9" s="28" customFormat="1" ht="12" customHeight="1" x14ac:dyDescent="0.65">
      <c r="A73" s="104"/>
      <c r="B73" s="104"/>
      <c r="C73" s="8"/>
      <c r="D73" s="11"/>
      <c r="E73" s="8"/>
      <c r="F73" s="11"/>
      <c r="G73" s="11"/>
      <c r="H73" s="11"/>
      <c r="I73" s="11"/>
    </row>
    <row r="74" spans="1:9" s="28" customFormat="1" ht="19" customHeight="1" x14ac:dyDescent="0.65">
      <c r="A74" s="107" t="s">
        <v>238</v>
      </c>
      <c r="B74" s="107"/>
      <c r="C74" s="11">
        <f>C36+C60+C72</f>
        <v>66303</v>
      </c>
      <c r="D74" s="11"/>
      <c r="E74" s="11">
        <f>E36+E60+E72</f>
        <v>81045</v>
      </c>
      <c r="F74" s="11"/>
      <c r="G74" s="11">
        <f>G36+G60+G72</f>
        <v>26371</v>
      </c>
      <c r="H74" s="11"/>
      <c r="I74" s="11">
        <f>I36+I60+I72</f>
        <v>68304</v>
      </c>
    </row>
    <row r="75" spans="1:9" s="28" customFormat="1" ht="19" customHeight="1" x14ac:dyDescent="0.65">
      <c r="A75" s="30" t="s">
        <v>239</v>
      </c>
      <c r="B75" s="30"/>
      <c r="C75" s="10">
        <v>25247</v>
      </c>
      <c r="D75" s="108"/>
      <c r="E75" s="10">
        <v>35298</v>
      </c>
      <c r="F75" s="108"/>
      <c r="G75" s="1">
        <v>8166</v>
      </c>
      <c r="H75" s="108"/>
      <c r="I75" s="1">
        <v>14788</v>
      </c>
    </row>
    <row r="76" spans="1:9" s="28" customFormat="1" ht="19" customHeight="1" thickBot="1" x14ac:dyDescent="0.7">
      <c r="A76" s="107" t="s">
        <v>240</v>
      </c>
      <c r="B76" s="107"/>
      <c r="C76" s="6">
        <f>SUM(C74:C75)</f>
        <v>91550</v>
      </c>
      <c r="D76" s="11"/>
      <c r="E76" s="6">
        <f>SUM(E74:E75)</f>
        <v>116343</v>
      </c>
      <c r="F76" s="11"/>
      <c r="G76" s="109">
        <f>SUM(G74:G75)</f>
        <v>34537</v>
      </c>
      <c r="H76" s="11"/>
      <c r="I76" s="109">
        <f>SUM(I74:I75)</f>
        <v>83092</v>
      </c>
    </row>
    <row r="77" spans="1:9" s="28" customFormat="1" ht="12" customHeight="1" thickTop="1" x14ac:dyDescent="0.65">
      <c r="A77" s="107"/>
      <c r="B77" s="107"/>
      <c r="C77" s="11"/>
      <c r="D77" s="11"/>
      <c r="E77" s="11"/>
      <c r="F77" s="11"/>
      <c r="G77" s="11"/>
      <c r="H77" s="11"/>
      <c r="I77" s="11"/>
    </row>
    <row r="78" spans="1:9" s="28" customFormat="1" ht="19" customHeight="1" x14ac:dyDescent="0.65">
      <c r="A78" s="110" t="s">
        <v>241</v>
      </c>
      <c r="B78" s="107"/>
      <c r="C78" s="11"/>
      <c r="D78" s="11"/>
      <c r="E78" s="11"/>
      <c r="F78" s="11"/>
      <c r="G78" s="11"/>
      <c r="H78" s="11"/>
      <c r="I78" s="11"/>
    </row>
    <row r="79" spans="1:9" s="28" customFormat="1" ht="19" customHeight="1" x14ac:dyDescent="0.65">
      <c r="A79" s="30" t="s">
        <v>242</v>
      </c>
      <c r="C79" s="1">
        <v>125</v>
      </c>
      <c r="D79" s="1"/>
      <c r="E79" s="1">
        <v>341</v>
      </c>
      <c r="F79" s="53"/>
      <c r="G79" s="1">
        <v>0</v>
      </c>
      <c r="H79" s="53"/>
      <c r="I79" s="1">
        <v>341</v>
      </c>
    </row>
    <row r="80" spans="1:9" ht="19" customHeight="1" x14ac:dyDescent="0.65">
      <c r="A80" s="30" t="s">
        <v>247</v>
      </c>
      <c r="C80" s="13">
        <v>0</v>
      </c>
      <c r="D80" s="53"/>
      <c r="E80" s="13">
        <v>101500</v>
      </c>
      <c r="F80" s="53"/>
      <c r="G80" s="13">
        <v>11212</v>
      </c>
      <c r="H80" s="53"/>
      <c r="I80" s="13">
        <v>101500</v>
      </c>
    </row>
    <row r="81" spans="1:9" ht="19" customHeight="1" x14ac:dyDescent="0.65">
      <c r="A81" s="30" t="s">
        <v>243</v>
      </c>
      <c r="C81" s="13">
        <v>29757.040000000001</v>
      </c>
      <c r="D81" s="53"/>
      <c r="E81" s="13">
        <v>0</v>
      </c>
      <c r="F81" s="53"/>
      <c r="G81" s="13">
        <v>29757.040000000001</v>
      </c>
      <c r="H81" s="53"/>
      <c r="I81" s="13">
        <v>0</v>
      </c>
    </row>
    <row r="82" spans="1:9" ht="22.5" customHeight="1" x14ac:dyDescent="0.65">
      <c r="C82" s="111"/>
      <c r="G82" s="111"/>
    </row>
    <row r="83" spans="1:9" s="9" customFormat="1" ht="21.5" x14ac:dyDescent="0.65">
      <c r="A83" s="83"/>
      <c r="B83" s="83"/>
      <c r="C83" s="112"/>
      <c r="D83" s="83"/>
      <c r="E83" s="112"/>
      <c r="F83" s="83"/>
      <c r="G83" s="113"/>
      <c r="H83" s="113">
        <f>H82-H76</f>
        <v>0</v>
      </c>
      <c r="I83" s="113"/>
    </row>
  </sheetData>
  <mergeCells count="18">
    <mergeCell ref="C42:E42"/>
    <mergeCell ref="G42:I42"/>
    <mergeCell ref="C43:E43"/>
    <mergeCell ref="G43:I43"/>
    <mergeCell ref="C45:I45"/>
    <mergeCell ref="C41:E41"/>
    <mergeCell ref="G41:I4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0:E40"/>
    <mergeCell ref="G40:I40"/>
  </mergeCells>
  <pageMargins left="0.7" right="0.7" top="0.48" bottom="0.5" header="0.5" footer="0.5"/>
  <pageSetup paperSize="9" scale="90" firstPageNumber="1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7" max="8" man="1"/>
  </rowBreaks>
  <ignoredErrors>
    <ignoredError sqref="G60:I6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Thanattha, Katesawasdi</dc:creator>
  <cp:keywords/>
  <dc:description/>
  <cp:lastModifiedBy>Phanathip, Chitayapuntagool</cp:lastModifiedBy>
  <cp:revision/>
  <cp:lastPrinted>2022-11-07T03:20:03Z</cp:lastPrinted>
  <dcterms:created xsi:type="dcterms:W3CDTF">2021-07-06T10:03:31Z</dcterms:created>
  <dcterms:modified xsi:type="dcterms:W3CDTF">2022-11-07T10:11:14Z</dcterms:modified>
  <cp:category/>
  <cp:contentStatus/>
</cp:coreProperties>
</file>