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Sep22 (NWS-14)\"/>
    </mc:Choice>
  </mc:AlternateContent>
  <xr:revisionPtr revIDLastSave="0" documentId="13_ncr:1_{261E0AC1-985C-49F0-8A30-8137693701F5}" xr6:coauthVersionLast="47" xr6:coauthVersionMax="47" xr10:uidLastSave="{00000000-0000-0000-0000-000000000000}"/>
  <bookViews>
    <workbookView xWindow="-120" yWindow="-120" windowWidth="21840" windowHeight="13140" activeTab="5" xr2:uid="{0AEB4D13-D0A4-4BE2-85EA-0BD4B6120B24}"/>
  </bookViews>
  <sheets>
    <sheet name="2-4 (2)" sheetId="1" r:id="rId1"/>
    <sheet name="5-6 (3M)" sheetId="2" r:id="rId2"/>
    <sheet name="7-8 (9M)" sheetId="3" r:id="rId3"/>
    <sheet name="9" sheetId="4" r:id="rId4"/>
    <sheet name="10" sheetId="5" r:id="rId5"/>
    <sheet name="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" localSheetId="0" hidden="1">'[1]1999cf'!#REF!</definedName>
    <definedName name="__" hidden="1">'[1]1999cf'!#REF!</definedName>
    <definedName name="___" localSheetId="0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__123Graph_ACHART_1" hidden="1">[2]RATE!$C$6:$O$6</definedName>
    <definedName name="__123Graph_B" hidden="1">[3]LRA!#REF!</definedName>
    <definedName name="__123Graph_C" hidden="1">'[4]1999cf'!#REF!</definedName>
    <definedName name="__123Graph_D" hidden="1">[5]FR!#REF!</definedName>
    <definedName name="__123Graph_E" hidden="1">[3]LRA!#REF!</definedName>
    <definedName name="__123Graph_F" hidden="1">[3]LRA!#REF!</definedName>
    <definedName name="__2__123Graph_BCHART_1" hidden="1">[2]RATE!$C$7:$O$7</definedName>
    <definedName name="__3__123Graph_CCHART_1" hidden="1">[2]RATE!$C$8:$O$8</definedName>
    <definedName name="__4__123Graph_DCHART_1" hidden="1">[2]RATE!$C$9:$O$9</definedName>
    <definedName name="__5__123Graph_ECHART_1" hidden="1">[2]RATE!$C$10:$O$10</definedName>
    <definedName name="__IntlFixup" hidden="1">TRUE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xlfn.BAHTTEXT" hidden="1">#NAME?</definedName>
    <definedName name="_1__123Graph_ACHART_1" hidden="1">[2]RATE!$C$6:$O$6</definedName>
    <definedName name="_1__123Graph_Aｸﾞﾗﾌ_7" hidden="1">#REF!</definedName>
    <definedName name="_2__123Graph_BCHART_1" hidden="1">[2]RATE!$C$7:$O$7</definedName>
    <definedName name="_2__123Graph_Bｸﾞﾗﾌ_7" hidden="1">#REF!</definedName>
    <definedName name="_3__123Graph_CCHART_1" hidden="1">[2]RATE!$C$8:$O$8</definedName>
    <definedName name="_3__123Graph_Cｸﾞﾗﾌ_7" hidden="1">#REF!</definedName>
    <definedName name="_4__123Graph_DCHART_1" hidden="1">[2]RATE!$C$9:$O$9</definedName>
    <definedName name="_4__123Graph_Dｸﾞﾗﾌ_7" hidden="1">#REF!</definedName>
    <definedName name="_5__123Graph_ECHART_1" hidden="1">[2]RATE!$C$10:$O$10</definedName>
    <definedName name="_5__123Graph_Eｸﾞﾗﾌ_7" hidden="1">#REF!</definedName>
    <definedName name="_6__123Graph_Fｸﾞﾗﾌ_7" hidden="1">#REF!</definedName>
    <definedName name="_a" hidden="1">[2]RATE!$C$6:$O$6</definedName>
    <definedName name="_aqw" hidden="1">[2]RATE!$C$8:$O$8</definedName>
    <definedName name="_as" hidden="1">[2]RATE!$C$6:$O$6</definedName>
    <definedName name="_asd" hidden="1">[2]RATE!$C$7:$O$7</definedName>
    <definedName name="_asrgf" hidden="1">[2]RATE!$C$10:$O$10</definedName>
    <definedName name="_axc" hidden="1">[2]RATE!$C$9:$O$9</definedName>
    <definedName name="_b" hidden="1">[2]RATE!$C$7:$O$7</definedName>
    <definedName name="_d" hidden="1">[2]RATE!$C$9:$O$9</definedName>
    <definedName name="_Dist_Bin" hidden="1">#REF!</definedName>
    <definedName name="_Dist_Bin2" hidden="1">#REF!</definedName>
    <definedName name="_Dist_Values" hidden="1">#REF!</definedName>
    <definedName name="_Dist_Values2" hidden="1">#REF!</definedName>
    <definedName name="_e" hidden="1">[2]RATE!$C$10:$O$10</definedName>
    <definedName name="_Fill" hidden="1">#REF!</definedName>
    <definedName name="_Fill2" hidden="1">#REF!</definedName>
    <definedName name="_xlnm._FilterDatabase" hidden="1">#REF!</definedName>
    <definedName name="_FilterDatabase2" hidden="1">#REF!</definedName>
    <definedName name="_g" hidden="1">[2]RATE!$C$6:$O$6</definedName>
    <definedName name="_h" hidden="1">[2]RATE!$C$7:$O$7</definedName>
    <definedName name="_k" hidden="1">[2]RATE!$C$10:$O$10</definedName>
    <definedName name="_Key1" hidden="1">#REF!</definedName>
    <definedName name="_key1." hidden="1">#REF!</definedName>
    <definedName name="_Key2" hidden="1">#REF!</definedName>
    <definedName name="_m" hidden="1">[2]RATE!$C$6:$O$6</definedName>
    <definedName name="_n" hidden="1">[2]RATE!$C$7:$O$7</definedName>
    <definedName name="_new" hidden="1">#REF!</definedName>
    <definedName name="_o" hidden="1">[2]RATE!$C$8:$O$8</definedName>
    <definedName name="_Order1" hidden="1">0</definedName>
    <definedName name="_Order2" hidden="1">0</definedName>
    <definedName name="_p" hidden="1">[2]RATE!$C$9:$O$9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q" hidden="1">[2]RATE!$C$8:$O$8</definedName>
    <definedName name="_r" hidden="1">[2]RATE!$C$6:$O$6</definedName>
    <definedName name="_Regression_Int" hidden="1">1</definedName>
    <definedName name="_s" hidden="1">[2]RATE!$C$7:$O$7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ort" hidden="1">#REF!</definedName>
    <definedName name="_t" hidden="1">[2]RATE!$C$10:$O$10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u" hidden="1">[2]RATE!$C$9:$O$9</definedName>
    <definedName name="_v" hidden="1">[2]RATE!$C$10:$O$10</definedName>
    <definedName name="_w" hidden="1">[2]RATE!$C$8:$O$8</definedName>
    <definedName name="_y" hidden="1">[2]RATE!$C$9:$O$9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ccess_Button" hidden="1">"InstallationToolData_Sheet1_List1"</definedName>
    <definedName name="AccessDatabase" hidden="1">"C:\My Documents\tippaporn\MAT PRICE.mdb"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raStyleDefaultsReset" hidden="1">#N/A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G_Del" hidden="1">15</definedName>
    <definedName name="BG_Ins" hidden="1">4</definedName>
    <definedName name="BG_Mod" hidden="1">6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edWFQA" hidden="1">#REF!</definedName>
    <definedName name="eeeeee" localSheetId="0" hidden="1">{"'Summary'!$A$1:$J$46"}</definedName>
    <definedName name="eeeeee" hidden="1">{"'Summary'!$A$1:$J$46"}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W" localSheetId="0" hidden="1">{"'Summary'!$A$1:$J$46"}</definedName>
    <definedName name="EW" hidden="1">{"'Summary'!$A$1:$J$46"}</definedName>
    <definedName name="ExactAddinConnection" hidden="1">"200"</definedName>
    <definedName name="ExactAddinConnection.200" hidden="1">"MACSRV;200;hliu;1"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ull_Print" hidden="1">#REF!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Header_Row" hidden="1">ROW(#REF!)</definedName>
    <definedName name="HNHJ" hidden="1">#REF!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Title" hidden="1">"EH Apr97"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_Rate" hidden="1">#REF!</definedName>
    <definedName name="IQ" localSheetId="0" hidden="1">{"'Summary'!$A$1:$J$46"}</definedName>
    <definedName name="IQ" hidden="1">{"'Summary'!$A$1:$J$46"}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" localSheetId="0" hidden="1">{"'BKK'!$A$4:$V$179"}</definedName>
    <definedName name="k" hidden="1">{"'BKK'!$A$4:$V$179"}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oan_Amount" hidden="1">#REF!</definedName>
    <definedName name="Loan_Start" hidden="1">#REF!</definedName>
    <definedName name="Loan_Years" hidden="1">#REF!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R" hidden="1">[7]누TB!$G$1:$G$1019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sysID" hidden="1">"PB2"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hidden="1">[3]LRA!#REF!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" hidden="1">#REF!</definedName>
    <definedName name="TextRefCopyRangeCount" hidden="1">2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w" hidden="1">#REF!</definedName>
    <definedName name="wew" hidden="1">[8]현금흐름표!$F$45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INSTALLATION." localSheetId="0" hidden="1">{#N/A,#N/A,FALSE,"Sheet1"}</definedName>
    <definedName name="wrn.INSTALLATION." hidden="1">{#N/A,#N/A,FALSE,"Sheet1"}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9225b8e918b2453e85e0df9899b5a134_9EAE" hidden="1">'[9]Reasonableness test'!#REF!</definedName>
    <definedName name="WWb068418dc6b04fa5ae2bd14cd39f6c54_A5CB" hidden="1">'[10]Test Debt Covenant'!#REF!</definedName>
    <definedName name="wwe" localSheetId="0" hidden="1">{#N/A,#N/A,TRUE,"Sheet1"}</definedName>
    <definedName name="wwe" hidden="1">{#N/A,#N/A,TRUE,"Sheet1"}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RefColumnsCount" hidden="1">2</definedName>
    <definedName name="XRefCopyRangeCount" hidden="1">1</definedName>
    <definedName name="XRefPasteRangeCount" hidden="1">2</definedName>
    <definedName name="xxxx" hidden="1">#REF!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[11]공통!$F$45</definedName>
    <definedName name="ㅓㅗㅓㅗㅓㅗ" hidden="1">[12]A1!$F$45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9" i="6" l="1"/>
  <c r="A99" i="6"/>
  <c r="M90" i="6"/>
  <c r="K90" i="6"/>
  <c r="I90" i="6"/>
  <c r="G90" i="6"/>
  <c r="M69" i="6"/>
  <c r="K69" i="6"/>
  <c r="I69" i="6"/>
  <c r="G69" i="6"/>
  <c r="A49" i="6"/>
  <c r="K25" i="6"/>
  <c r="K38" i="6" s="1"/>
  <c r="K41" i="6" s="1"/>
  <c r="G25" i="6"/>
  <c r="G38" i="6" s="1"/>
  <c r="G41" i="6" s="1"/>
  <c r="A3" i="6"/>
  <c r="A102" i="6" s="1"/>
  <c r="A33" i="5"/>
  <c r="P31" i="5"/>
  <c r="N31" i="5"/>
  <c r="L31" i="5"/>
  <c r="J31" i="5"/>
  <c r="H31" i="5"/>
  <c r="R31" i="5" s="1"/>
  <c r="F31" i="5"/>
  <c r="R29" i="5"/>
  <c r="R28" i="5"/>
  <c r="R27" i="5"/>
  <c r="R26" i="5"/>
  <c r="R23" i="5"/>
  <c r="P21" i="5"/>
  <c r="N21" i="5"/>
  <c r="L21" i="5"/>
  <c r="J21" i="5"/>
  <c r="H21" i="5"/>
  <c r="F21" i="5"/>
  <c r="R21" i="5" s="1"/>
  <c r="R19" i="5"/>
  <c r="R18" i="5"/>
  <c r="R15" i="5"/>
  <c r="A34" i="4"/>
  <c r="T31" i="4"/>
  <c r="P31" i="4"/>
  <c r="N31" i="4"/>
  <c r="L31" i="4"/>
  <c r="J31" i="4"/>
  <c r="H31" i="4"/>
  <c r="F31" i="4"/>
  <c r="V29" i="4"/>
  <c r="R29" i="4"/>
  <c r="R28" i="4"/>
  <c r="V28" i="4" s="1"/>
  <c r="R27" i="4"/>
  <c r="V27" i="4" s="1"/>
  <c r="R26" i="4"/>
  <c r="V26" i="4" s="1"/>
  <c r="V23" i="4"/>
  <c r="R23" i="4"/>
  <c r="R31" i="4" s="1"/>
  <c r="V31" i="4" s="1"/>
  <c r="T21" i="4"/>
  <c r="P21" i="4"/>
  <c r="N21" i="4"/>
  <c r="L21" i="4"/>
  <c r="J21" i="4"/>
  <c r="H21" i="4"/>
  <c r="F21" i="4"/>
  <c r="V19" i="4"/>
  <c r="R19" i="4"/>
  <c r="V18" i="4"/>
  <c r="R18" i="4"/>
  <c r="R15" i="4"/>
  <c r="R21" i="4" s="1"/>
  <c r="V21" i="4" s="1"/>
  <c r="O65" i="3"/>
  <c r="M65" i="3"/>
  <c r="K65" i="3"/>
  <c r="I65" i="3"/>
  <c r="O59" i="3"/>
  <c r="M59" i="3"/>
  <c r="K59" i="3"/>
  <c r="I59" i="3"/>
  <c r="O23" i="3"/>
  <c r="M23" i="3"/>
  <c r="K23" i="3"/>
  <c r="I23" i="3"/>
  <c r="O14" i="3"/>
  <c r="O26" i="3" s="1"/>
  <c r="O29" i="3" s="1"/>
  <c r="M14" i="3"/>
  <c r="M26" i="3" s="1"/>
  <c r="M29" i="3" s="1"/>
  <c r="M32" i="3" s="1"/>
  <c r="M43" i="3" s="1"/>
  <c r="K14" i="3"/>
  <c r="K26" i="3" s="1"/>
  <c r="K29" i="3" s="1"/>
  <c r="I14" i="3"/>
  <c r="I26" i="3" s="1"/>
  <c r="I29" i="3" s="1"/>
  <c r="I32" i="3" s="1"/>
  <c r="I43" i="3" s="1"/>
  <c r="O64" i="2"/>
  <c r="M64" i="2"/>
  <c r="K64" i="2"/>
  <c r="I64" i="2"/>
  <c r="O58" i="2"/>
  <c r="M58" i="2"/>
  <c r="K58" i="2"/>
  <c r="I58" i="2"/>
  <c r="O23" i="2"/>
  <c r="M23" i="2"/>
  <c r="K23" i="2"/>
  <c r="I23" i="2"/>
  <c r="O14" i="2"/>
  <c r="O26" i="2" s="1"/>
  <c r="O29" i="2" s="1"/>
  <c r="O32" i="2" s="1"/>
  <c r="O43" i="2" s="1"/>
  <c r="M14" i="2"/>
  <c r="M26" i="2" s="1"/>
  <c r="M29" i="2" s="1"/>
  <c r="M32" i="2" s="1"/>
  <c r="M43" i="2" s="1"/>
  <c r="K14" i="2"/>
  <c r="K26" i="2" s="1"/>
  <c r="K29" i="2" s="1"/>
  <c r="K32" i="2" s="1"/>
  <c r="K43" i="2" s="1"/>
  <c r="I14" i="2"/>
  <c r="I26" i="2" s="1"/>
  <c r="I29" i="2" s="1"/>
  <c r="I32" i="2" s="1"/>
  <c r="I43" i="2" s="1"/>
  <c r="A141" i="1"/>
  <c r="A45" i="2" s="1"/>
  <c r="A86" i="2" s="1"/>
  <c r="O133" i="1"/>
  <c r="O135" i="1" s="1"/>
  <c r="M133" i="1"/>
  <c r="I133" i="1"/>
  <c r="O130" i="1"/>
  <c r="M130" i="1"/>
  <c r="K130" i="1"/>
  <c r="K133" i="1" s="1"/>
  <c r="I130" i="1"/>
  <c r="A97" i="1"/>
  <c r="O87" i="1"/>
  <c r="M87" i="1"/>
  <c r="M89" i="1" s="1"/>
  <c r="K87" i="1"/>
  <c r="I87" i="1"/>
  <c r="I89" i="1" s="1"/>
  <c r="O76" i="1"/>
  <c r="O89" i="1" s="1"/>
  <c r="M76" i="1"/>
  <c r="K76" i="1"/>
  <c r="K89" i="1" s="1"/>
  <c r="I76" i="1"/>
  <c r="I46" i="1"/>
  <c r="O44" i="1"/>
  <c r="M44" i="1"/>
  <c r="K44" i="1"/>
  <c r="I44" i="1"/>
  <c r="O25" i="1"/>
  <c r="O46" i="1" s="1"/>
  <c r="M25" i="1"/>
  <c r="M46" i="1" s="1"/>
  <c r="K25" i="1"/>
  <c r="K46" i="1" s="1"/>
  <c r="I25" i="1"/>
  <c r="G108" i="6" l="1"/>
  <c r="G112" i="6" s="1"/>
  <c r="M135" i="1"/>
  <c r="M108" i="6"/>
  <c r="M112" i="6" s="1"/>
  <c r="K135" i="1"/>
  <c r="M10" i="6"/>
  <c r="M25" i="6" s="1"/>
  <c r="M38" i="6" s="1"/>
  <c r="M41" i="6" s="1"/>
  <c r="O32" i="3"/>
  <c r="O43" i="3" s="1"/>
  <c r="K108" i="6"/>
  <c r="K112" i="6" s="1"/>
  <c r="I10" i="6"/>
  <c r="I25" i="6" s="1"/>
  <c r="I38" i="6" s="1"/>
  <c r="I41" i="6" s="1"/>
  <c r="I108" i="6" s="1"/>
  <c r="I112" i="6" s="1"/>
  <c r="K32" i="3"/>
  <c r="K43" i="3" s="1"/>
  <c r="I135" i="1"/>
  <c r="A46" i="3"/>
  <c r="A90" i="3"/>
  <c r="V15" i="4"/>
  <c r="A52" i="6"/>
</calcChain>
</file>

<file path=xl/sharedStrings.xml><?xml version="1.0" encoding="utf-8"?>
<sst xmlns="http://schemas.openxmlformats.org/spreadsheetml/2006/main" count="490" uniqueCount="225">
  <si>
    <t>บริษัท อินเตอร์ลิ้งค์ เทเลคอม จำกัด (มหาชน)</t>
  </si>
  <si>
    <t>งบแสดงฐานะการเงิน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</si>
  <si>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</si>
  <si>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</si>
  <si>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</si>
  <si>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</si>
  <si>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</si>
  <si>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</si>
  <si>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</si>
  <si>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</si>
  <si>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</si>
  <si>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</si>
  <si>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</si>
  <si>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</si>
  <si>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</si>
  <si>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</si>
  <si>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</si>
  <si>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งานระหว่างทำ</t>
  </si>
  <si>
    <t>เงินให้กู้ยืมระยะสั้นแก่การร่วมค้า</t>
  </si>
  <si>
    <t>สินทรัพย์อนุพันธ์ทางการเงินที่วัดมูลค่าด้วย</t>
  </si>
  <si>
    <t>มูลค่ายุติธรรมผ่านกำไรขาดทุน</t>
  </si>
  <si>
    <t>รายได้ค้างรับจากการให้บริการ</t>
  </si>
  <si>
    <t>ติดตั้งโครงข่าย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</si>
  <si>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</si>
  <si>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</si>
  <si>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</si>
  <si>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</si>
  <si>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</si>
  <si>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รายได้ค้างรับจากงานบริการโครงข่าย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</si>
  <si>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</si>
  <si>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</si>
  <si>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เงินลงทุนในการร่วมค้า</t>
  </si>
  <si>
    <t>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</si>
  <si>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</si>
  <si>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</si>
  <si>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</si>
  <si>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</si>
  <si>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</si>
  <si>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</si>
  <si>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</si>
  <si>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</si>
  <si>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</si>
  <si>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</si>
  <si>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กรรมการ ____________________________________</t>
  </si>
  <si>
    <t>หมายเหตุประกอบข้อมูลทางการเงินระหว่างกาลแบบย่อในหน้า 14 ถึง 39 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</si>
  <si>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</si>
  <si>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</si>
  <si>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</si>
  <si>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</si>
  <si>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</si>
  <si>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</si>
  <si>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</si>
  <si>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</si>
  <si>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เงินรับล่วงหน้าจากการให้บริการติดตั้งโครงข่าย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</si>
  <si>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</si>
  <si>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</si>
  <si>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</si>
  <si>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</si>
  <si>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</si>
  <si>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</si>
  <si>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</si>
  <si>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หนี้สินภาษีเงินได้รอตัดบัญชี สุทธิ</t>
  </si>
  <si>
    <t>เงินรับล่วงหน้าจากการให้บริการติดตั้งโครงข่ายระยะยาว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</si>
  <si>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</si>
  <si>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</si>
  <si>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</si>
  <si>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</si>
  <si>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</si>
  <si>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</si>
  <si>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</si>
  <si>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1,945,592,698 หุ้น</t>
  </si>
  <si>
    <t xml:space="preserve">   </t>
  </si>
  <si>
    <t>มูลค่าที่ตราไว้หุ้นละ 0.50 บาท</t>
  </si>
  <si>
    <t>(พ.ศ. 2564 จำนวน 1,812,500,000 หุ้น</t>
  </si>
  <si>
    <t>มูลค่าที่ตราไว้หุ้นละ 0.50 บาท)</t>
  </si>
  <si>
    <t>ทุนที่ออกและชำระแล้ว</t>
  </si>
  <si>
    <r>
      <t xml:space="preserve">หุ้นสามัญจำนวน </t>
    </r>
    <r>
      <rPr>
        <sz val="13"/>
        <color theme="1"/>
        <rFont val="Browallia New"/>
        <family val="2"/>
      </rPr>
      <t>1,314,348,506</t>
    </r>
    <r>
      <rPr>
        <sz val="13"/>
        <rFont val="Browallia New"/>
        <family val="2"/>
      </rPr>
      <t xml:space="preserve"> หุ้น</t>
    </r>
  </si>
  <si>
    <t>มูลค่าที่ได้รับชำระแล้วหุ้นละ 0.50 บาท</t>
  </si>
  <si>
    <t>(พ.ศ. 2564 จำนวน 1,247,165,194 หุ้น</t>
  </si>
  <si>
    <t>มูลค่าที่ได้รับชำระแล้วหุ้นละ 0.50 บาท)</t>
  </si>
  <si>
    <t>ส่วนเกินมูลค่าหุ้น</t>
  </si>
  <si>
    <t>เงินรับล่วงหน้าค่าหุ้น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</si>
  <si>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</si>
  <si>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</si>
  <si>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</si>
  <si>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</si>
  <si>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</si>
  <si>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</si>
  <si>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</si>
  <si>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</si>
  <si>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</si>
  <si>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2565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</si>
  <si>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</si>
  <si>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</si>
  <si>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</si>
  <si>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</si>
  <si>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</si>
  <si>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</si>
  <si>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</si>
  <si>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</si>
  <si>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</si>
  <si>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</si>
  <si>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</si>
  <si>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</si>
  <si>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</si>
  <si>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ในการร่วมค้าและภาษีเงินได้</t>
  </si>
  <si>
    <t>ส่วนแบ่งกำไร (ขาดทุน) 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</si>
  <si>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</si>
  <si>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</si>
  <si>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</si>
  <si>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</si>
  <si>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</si>
  <si>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</si>
  <si>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</si>
  <si>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- สุทธิภาษีเงินได้</t>
  </si>
  <si>
    <t>กำไรเบ็ดเสร็จรวมสำหรับงวด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</si>
  <si>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</si>
  <si>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</si>
  <si>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</si>
  <si>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</si>
  <si>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</si>
  <si>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</si>
  <si>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</si>
  <si>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สำหรับงวดเก้าเดือนสิ้นสุดวันที่ 30 กันยายน พ.ศ. 2565</t>
  </si>
  <si>
    <t>ส่วนแบ่งขาดทุนจากเงินลงทุนในการร่วมค้า</t>
  </si>
  <si>
    <t xml:space="preserve"> ยังไม่ได้ตรวจสอบ</t>
  </si>
  <si>
    <t>งบแสดงการเปลี่ยนแปลงส่วนของเจ้าของ</t>
  </si>
  <si>
    <t>องค์ประกอบอื่นของ</t>
  </si>
  <si>
    <t>การวัดมูลค่า</t>
  </si>
  <si>
    <t>เงินลงทุนในตราสารทุน</t>
  </si>
  <si>
    <t>ด้วยมูลค่ายุติธรรม</t>
  </si>
  <si>
    <t>จัดสรรแล้ว -</t>
  </si>
  <si>
    <t>รวมส่วนของ</t>
  </si>
  <si>
    <t xml:space="preserve"> ทุนที่ออกและ</t>
  </si>
  <si>
    <t>ส่วนเกินมูลค่า</t>
  </si>
  <si>
    <t>เงินรับล่วงหน้า</t>
  </si>
  <si>
    <t>ผ่านกำไรขาดทุน</t>
  </si>
  <si>
    <t xml:space="preserve"> สำรอง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</si>
  <si>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</si>
  <si>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</si>
  <si>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</si>
  <si>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</si>
  <si>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ค่าหุ้น</t>
  </si>
  <si>
    <t>เบ็ดเสร็จอื่น</t>
  </si>
  <si>
    <t>ตามกฎหมาย</t>
  </si>
  <si>
    <t>ของบริษัทใหญ่</t>
  </si>
  <si>
    <t>อำนาจควบคุม</t>
  </si>
  <si>
    <t>รวม</t>
  </si>
  <si>
    <t>ยอดคงเหลือ ณ วันที่ 1 มกราคม พ.ศ. 2564</t>
  </si>
  <si>
    <t>-</t>
  </si>
  <si>
    <t>การเปลี่ยนแปลงในส่วนของเจ้าของสำหรับงวด</t>
  </si>
  <si>
    <t>การเพิ่มหุ้นสามัญ</t>
  </si>
  <si>
    <t>ยอดคงเหลือ ณ วันที่ 30 กันยายน พ.ศ. 2564</t>
  </si>
  <si>
    <t>ยอดคงเหลือ ณ วันที่ 1 มกราคม พ.ศ. 2565</t>
  </si>
  <si>
    <t>เพิ่มขึ้นจากการซื้อธุรกิจ</t>
  </si>
  <si>
    <t>9, 16.1</t>
  </si>
  <si>
    <t>ยอดคงเหลือ ณ วันที่ 30 กันยายน พ.ศ. 2565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</si>
  <si>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</si>
  <si>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</si>
  <si>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</si>
  <si>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</si>
  <si>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</si>
  <si>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</si>
  <si>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</si>
  <si>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กำไรจากอัตราแลกเปลี่ยนที่ยังไม่เกิดขึ้นจริง</t>
  </si>
  <si>
    <t>- กลับรายการผลขาดทุนด้านเครดิตที่คาดว่าจะเกิดขึ้น</t>
  </si>
  <si>
    <t>- ตัดจำหน่ายหนี้สูญ</t>
  </si>
  <si>
    <t>- ขาดทุนจากการตัดจำหน่ายอุปกรณ์</t>
  </si>
  <si>
    <t>- ดอกเบี้ยรับ</t>
  </si>
  <si>
    <t>- ต้นทุนทางการเงิน</t>
  </si>
  <si>
    <t>- ค่าใช้จ่ายผลประโยชน์พนักงานหลังเกษียณอายุ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</si>
  <si>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</si>
  <si>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</si>
  <si>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</si>
  <si>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</si>
  <si>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งานระหว่างทำ</t>
  </si>
  <si>
    <t>- รายได้ค้างรับจากการให้บริการติดตั้งโครงข่าย</t>
  </si>
  <si>
    <t>- เงินประกันผลงานค้างรับ</t>
  </si>
  <si>
    <t>- สินทรัพย์หมุนเวียนอื่น</t>
  </si>
  <si>
    <t>- รายได้ค้างรับจากงานบริการโครงข่าย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</si>
  <si>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</si>
  <si>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</si>
  <si>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</si>
  <si>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</si>
  <si>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เงินสดได้มาจากกิจกรรมดำเนินงาน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</si>
  <si>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</si>
  <si>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</si>
  <si>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</si>
  <si>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- การเพิ่มขึ้นของเงินฝากสถาบันการเงินที่มีข้อจำกัดในการใช้</t>
  </si>
  <si>
    <t>- เงินสดจ่ายเพื่อซื้อสินทรัพย์ทางการเงินที่วัดมูลค่า</t>
  </si>
  <si>
    <t xml:space="preserve">  ด้วยมูลค่ายุติธรรมผ่านกำไรขาดทุนเบ็ดเสร็จ</t>
  </si>
  <si>
    <t>- เงินสดจ่ายเพื่อเงินให้กู้ยืมระยะสั้นแก่การร่วมค้า สุทธิ</t>
  </si>
  <si>
    <t>- เงินสดจ่ายซื้อสินทรัพย์ถาวรและอุปกรณ์โครงข่ายโทรคมนาคม</t>
  </si>
  <si>
    <t>- เงินสดจ่ายซื้อสินทรัพย์ไม่มีตัวตน</t>
  </si>
  <si>
    <t>- เงินสดจ่ายต้นทุนการกู้ยืมที่รวมอยู่ในสินทรัพย์ถาวร</t>
  </si>
  <si>
    <t xml:space="preserve">  และอุปกรณ์โครงข่ายโทรคมนาคม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</si>
  <si>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</si>
  <si>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</si>
  <si>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</si>
  <si>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เงินสดจ่ายคืนเงินเบิกเกินบัญชีจากสถาบันการเงิน สุทธิ</t>
  </si>
  <si>
    <t>- เงินสดจ่ายคืนเงินกู้ยืมระยะสั้นจากสถาบันการเงิน สุทธิ</t>
  </si>
  <si>
    <t>- เงินสดจ่ายค่าธรรมเนียมในการจัดหาเงินกู้ยืมระยะสั้น</t>
  </si>
  <si>
    <t xml:space="preserve">  จากสถาบันการเงิน</t>
  </si>
  <si>
    <t>- เงินสดจ่ายคืนหนี้สินสัญญาเช่า</t>
  </si>
  <si>
    <t>- เงินสดรับจากการขายสินทรัพย์ถาวรและอุปกรณ์</t>
  </si>
  <si>
    <t xml:space="preserve">  ภายใต้สัญญากับทรัสต์</t>
  </si>
  <si>
    <t>- เงินสดจ่ายคืนหนี้สินสัญญาเช่าภายใต้สัญญากับทรัสต์</t>
  </si>
  <si>
    <t>- เงินสดจ่ายค่าธรรมเนียมและต้นทุนการทำรายการ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</si>
  <si>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</si>
  <si>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</si>
  <si>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เงินสดจ่ายค่าธรรมเนียมในการจัดหาเงินกู้ยืมระยะยาว</t>
  </si>
  <si>
    <t>- เงินสดรับล่วงหน้าค่าหุ้น</t>
  </si>
  <si>
    <t>- เงินสดรับจากการออกหุ้นสามัญ</t>
  </si>
  <si>
    <t>- เงินสดจ่ายดอกเบี้ย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</si>
  <si>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</si>
  <si>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</si>
  <si>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เงินสดเพิ่มขึ้นจากการรวมธุรกิจ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</si>
  <si>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</si>
  <si>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</si>
  <si>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</si>
  <si>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เจ้าหนี้ค่าซื้อสินทรัพย์ถาวรและอุปกรณ์โครงข่ายโทรคมนาคม</t>
  </si>
  <si>
    <t>- ซื้อสินทรัพย์ถาวรและอุปกรณ์โครงข่ายโทรคมนาคม</t>
  </si>
  <si>
    <t>และสินทรัพย์สิทธิการใช้ภายใต้สัญญาเช่า</t>
  </si>
  <si>
    <t>- การซื้อเงินลงทุนในบริษัทย่อยโดยการออกหุ้นเพิ่ม</t>
  </si>
  <si>
    <t>- การลงทุนในทรัสต์เพื่อการลงทุนในอสังหาริมทรัพย์และสิทธิการเช่า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</si>
</sst>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#,##0.000000;\(#,##0.000000\);&quot;-&quot;;@"/>
    <numFmt numFmtId="166" formatCode="#,##0.00;\(#,##0.00\)"/>
    <numFmt numFmtId="167" formatCode="#,##0;\(#,##0\)"/>
    <numFmt numFmtId="168" formatCode="#,##0;\(#,##0\);\-"/>
    <numFmt numFmtId="169" formatCode="#,##0.00;\(#,##0.00\);&quot;-&quot;;@"/>
    <numFmt numFmtId="170" formatCode="#,##0.00;\(#,##0.00\);\-"/>
    <numFmt numFmtId="171" formatCode="_(* #,##0.00_);_(* \(#,##0.00\);_(* &quot;-&quot;??_);_(@_)"/>
    <numFmt numFmtId="172" formatCode="#,##0.0;\(#,##0.0\)"/>
    <numFmt numFmtId="173" formatCode="_(* #,##0_);_(* \(#,##0\);_(* &quot;-&quot;_);_(@_)"/>
  </numFmts>
  <fonts count="12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7" fillId="0" borderId="0"/>
    <xf numFmtId="171" fontId="2" fillId="0" borderId="0" applyFont="0" applyFill="0" applyBorder="0" applyAlignment="0" applyProtection="0"/>
    <xf numFmtId="0" fontId="2" fillId="0" borderId="0"/>
    <xf numFmtId="0" fontId="7" fillId="0" borderId="0"/>
    <xf numFmtId="0" fontId="10" fillId="0" borderId="0"/>
    <xf numFmtId="0" fontId="10" fillId="0" borderId="0"/>
    <xf numFmtId="0" fontId="10" fillId="0" borderId="0"/>
  </cellStyleXfs>
  <cellXfs count="188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0" xfId="1" quotePrefix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5" fillId="2" borderId="0" xfId="1" applyNumberFormat="1" applyFont="1" applyFill="1" applyAlignment="1">
      <alignment horizontal="right" vertical="center"/>
    </xf>
    <xf numFmtId="3" fontId="4" fillId="0" borderId="0" xfId="1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vertical="center"/>
    </xf>
    <xf numFmtId="164" fontId="5" fillId="2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3" fontId="5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vertical="center"/>
    </xf>
    <xf numFmtId="164" fontId="4" fillId="0" borderId="2" xfId="1" applyNumberFormat="1" applyFont="1" applyBorder="1" applyAlignment="1">
      <alignment horizontal="right" vertical="center"/>
    </xf>
    <xf numFmtId="164" fontId="5" fillId="2" borderId="3" xfId="1" applyNumberFormat="1" applyFont="1" applyFill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164" fontId="4" fillId="2" borderId="3" xfId="1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4" fillId="2" borderId="0" xfId="1" applyFont="1" applyFill="1" applyAlignment="1">
      <alignment horizontal="center" vertical="center"/>
    </xf>
    <xf numFmtId="164" fontId="4" fillId="2" borderId="4" xfId="1" applyNumberFormat="1" applyFont="1" applyFill="1" applyBorder="1" applyAlignment="1">
      <alignment horizontal="right" vertical="center"/>
    </xf>
    <xf numFmtId="164" fontId="4" fillId="0" borderId="4" xfId="1" applyNumberFormat="1" applyFont="1" applyBorder="1" applyAlignment="1">
      <alignment horizontal="right" vertical="center"/>
    </xf>
    <xf numFmtId="164" fontId="4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horizontal="center" vertical="center"/>
    </xf>
    <xf numFmtId="3" fontId="4" fillId="2" borderId="0" xfId="1" applyNumberFormat="1" applyFont="1" applyFill="1" applyAlignment="1">
      <alignment horizontal="center" vertical="center"/>
    </xf>
    <xf numFmtId="164" fontId="4" fillId="0" borderId="5" xfId="1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2" borderId="4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6" fontId="4" fillId="0" borderId="0" xfId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167" fontId="3" fillId="0" borderId="0" xfId="3" applyNumberFormat="1" applyFont="1" applyAlignment="1">
      <alignment horizontal="left" vertical="center"/>
    </xf>
    <xf numFmtId="164" fontId="4" fillId="2" borderId="0" xfId="1" applyNumberFormat="1" applyFont="1" applyFill="1" applyAlignment="1">
      <alignment vertical="center"/>
    </xf>
    <xf numFmtId="0" fontId="4" fillId="0" borderId="0" xfId="1" quotePrefix="1" applyFont="1" applyAlignment="1">
      <alignment vertical="center"/>
    </xf>
    <xf numFmtId="0" fontId="4" fillId="0" borderId="1" xfId="1" applyFont="1" applyBorder="1" applyAlignment="1">
      <alignment horizontal="left" vertical="center"/>
    </xf>
    <xf numFmtId="167" fontId="3" fillId="0" borderId="0" xfId="4" applyNumberFormat="1" applyFont="1" applyAlignment="1">
      <alignment horizontal="left" vertical="center"/>
    </xf>
    <xf numFmtId="0" fontId="6" fillId="0" borderId="0" xfId="5" applyFont="1"/>
    <xf numFmtId="168" fontId="4" fillId="2" borderId="0" xfId="6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Alignment="1">
      <alignment vertical="center"/>
    </xf>
    <xf numFmtId="167" fontId="4" fillId="0" borderId="0" xfId="4" quotePrefix="1" applyNumberFormat="1" applyFont="1" applyAlignment="1">
      <alignment horizontal="left" vertical="center"/>
    </xf>
    <xf numFmtId="168" fontId="4" fillId="0" borderId="0" xfId="4" applyNumberFormat="1" applyFont="1" applyAlignment="1">
      <alignment horizontal="right" vertical="center"/>
    </xf>
    <xf numFmtId="167" fontId="4" fillId="0" borderId="0" xfId="7" quotePrefix="1" applyNumberFormat="1" applyFont="1" applyAlignment="1">
      <alignment horizontal="left" vertical="center"/>
    </xf>
    <xf numFmtId="168" fontId="4" fillId="2" borderId="4" xfId="4" applyNumberFormat="1" applyFont="1" applyFill="1" applyBorder="1" applyAlignment="1">
      <alignment horizontal="right" vertical="center"/>
    </xf>
    <xf numFmtId="168" fontId="4" fillId="0" borderId="4" xfId="4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left" vertical="center"/>
    </xf>
    <xf numFmtId="168" fontId="4" fillId="2" borderId="6" xfId="4" applyNumberFormat="1" applyFont="1" applyFill="1" applyBorder="1" applyAlignment="1">
      <alignment horizontal="right" vertical="center"/>
    </xf>
    <xf numFmtId="168" fontId="4" fillId="0" borderId="6" xfId="4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center" vertical="center"/>
    </xf>
    <xf numFmtId="168" fontId="3" fillId="2" borderId="0" xfId="7" applyNumberFormat="1" applyFont="1" applyFill="1" applyAlignment="1">
      <alignment horizontal="right" vertical="center"/>
    </xf>
    <xf numFmtId="168" fontId="3" fillId="0" borderId="0" xfId="7" applyNumberFormat="1" applyFont="1" applyAlignment="1">
      <alignment horizontal="left" vertical="center"/>
    </xf>
    <xf numFmtId="168" fontId="3" fillId="0" borderId="0" xfId="7" applyNumberFormat="1" applyFont="1" applyAlignment="1">
      <alignment horizontal="right" vertical="center"/>
    </xf>
    <xf numFmtId="168" fontId="3" fillId="0" borderId="0" xfId="7" applyNumberFormat="1" applyFont="1" applyAlignment="1">
      <alignment horizontal="center" vertical="center"/>
    </xf>
    <xf numFmtId="167" fontId="3" fillId="0" borderId="0" xfId="7" applyNumberFormat="1" applyFont="1" applyAlignment="1">
      <alignment horizontal="left" vertical="center"/>
    </xf>
    <xf numFmtId="168" fontId="6" fillId="2" borderId="4" xfId="4" applyNumberFormat="1" applyFont="1" applyFill="1" applyBorder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4" fontId="4" fillId="2" borderId="0" xfId="8" applyNumberFormat="1" applyFont="1" applyFill="1" applyAlignment="1">
      <alignment horizontal="right" vertical="center"/>
    </xf>
    <xf numFmtId="164" fontId="4" fillId="0" borderId="0" xfId="8" applyNumberFormat="1" applyFont="1" applyAlignment="1">
      <alignment horizontal="right" vertical="center"/>
    </xf>
    <xf numFmtId="170" fontId="4" fillId="2" borderId="0" xfId="4" applyNumberFormat="1" applyFont="1" applyFill="1" applyAlignment="1">
      <alignment horizontal="right" vertical="center"/>
    </xf>
    <xf numFmtId="0" fontId="4" fillId="0" borderId="0" xfId="8" applyFont="1" applyAlignment="1">
      <alignment vertical="center"/>
    </xf>
    <xf numFmtId="167" fontId="3" fillId="0" borderId="0" xfId="9" applyNumberFormat="1" applyFont="1" applyAlignment="1">
      <alignment horizontal="left" vertical="center"/>
    </xf>
    <xf numFmtId="167" fontId="4" fillId="0" borderId="0" xfId="9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7" fontId="3" fillId="0" borderId="0" xfId="10" applyNumberFormat="1" applyFont="1" applyAlignment="1">
      <alignment horizontal="left" vertical="center"/>
    </xf>
    <xf numFmtId="167" fontId="4" fillId="0" borderId="0" xfId="10" applyNumberFormat="1" applyFont="1" applyAlignment="1">
      <alignment horizontal="center" vertical="center"/>
    </xf>
    <xf numFmtId="167" fontId="4" fillId="0" borderId="0" xfId="10" applyNumberFormat="1" applyFont="1" applyAlignment="1">
      <alignment horizontal="right" vertical="center"/>
    </xf>
    <xf numFmtId="167" fontId="4" fillId="0" borderId="0" xfId="10" applyNumberFormat="1" applyFont="1" applyAlignment="1">
      <alignment horizontal="left" vertical="center"/>
    </xf>
    <xf numFmtId="167" fontId="3" fillId="0" borderId="0" xfId="11" applyNumberFormat="1" applyFont="1" applyAlignment="1">
      <alignment horizontal="right" vertical="center"/>
    </xf>
    <xf numFmtId="167" fontId="4" fillId="0" borderId="0" xfId="10" applyNumberFormat="1" applyFont="1" applyAlignment="1">
      <alignment vertical="center"/>
    </xf>
    <xf numFmtId="167" fontId="3" fillId="0" borderId="1" xfId="12" applyNumberFormat="1" applyFont="1" applyBorder="1" applyAlignment="1">
      <alignment horizontal="left" vertical="center"/>
    </xf>
    <xf numFmtId="167" fontId="3" fillId="0" borderId="2" xfId="10" applyNumberFormat="1" applyFont="1" applyBorder="1" applyAlignment="1">
      <alignment horizontal="left" vertical="center"/>
    </xf>
    <xf numFmtId="167" fontId="4" fillId="0" borderId="2" xfId="10" applyNumberFormat="1" applyFont="1" applyBorder="1" applyAlignment="1">
      <alignment horizontal="center" vertical="center"/>
    </xf>
    <xf numFmtId="167" fontId="4" fillId="0" borderId="2" xfId="10" applyNumberFormat="1" applyFont="1" applyBorder="1" applyAlignment="1">
      <alignment horizontal="right" vertical="center"/>
    </xf>
    <xf numFmtId="167" fontId="4" fillId="0" borderId="2" xfId="10" applyNumberFormat="1" applyFont="1" applyBorder="1" applyAlignment="1">
      <alignment horizontal="left" vertical="center"/>
    </xf>
    <xf numFmtId="168" fontId="4" fillId="0" borderId="0" xfId="10" applyNumberFormat="1" applyFont="1" applyAlignment="1">
      <alignment horizontal="center" vertical="center"/>
    </xf>
    <xf numFmtId="167" fontId="3" fillId="0" borderId="0" xfId="10" applyNumberFormat="1" applyFont="1" applyAlignment="1">
      <alignment horizontal="right" vertical="center"/>
    </xf>
    <xf numFmtId="168" fontId="4" fillId="0" borderId="0" xfId="10" applyNumberFormat="1" applyFont="1" applyAlignment="1">
      <alignment horizontal="right" vertical="center"/>
    </xf>
    <xf numFmtId="168" fontId="3" fillId="0" borderId="4" xfId="13" applyNumberFormat="1" applyFont="1" applyFill="1" applyBorder="1" applyAlignment="1">
      <alignment horizontal="right" vertical="center" wrapText="1"/>
    </xf>
    <xf numFmtId="168" fontId="3" fillId="0" borderId="0" xfId="10" applyNumberFormat="1" applyFont="1" applyAlignment="1">
      <alignment horizontal="right" vertical="center"/>
    </xf>
    <xf numFmtId="167" fontId="3" fillId="0" borderId="0" xfId="10" applyNumberFormat="1" applyFont="1" applyAlignment="1">
      <alignment horizontal="center" vertical="center"/>
    </xf>
    <xf numFmtId="167" fontId="3" fillId="0" borderId="0" xfId="10" applyNumberFormat="1" applyFont="1" applyAlignment="1">
      <alignment horizontal="center" vertical="center"/>
    </xf>
    <xf numFmtId="167" fontId="3" fillId="0" borderId="4" xfId="10" applyNumberFormat="1" applyFont="1" applyBorder="1" applyAlignment="1">
      <alignment horizontal="right" vertical="center"/>
    </xf>
    <xf numFmtId="167" fontId="3" fillId="0" borderId="2" xfId="10" applyNumberFormat="1" applyFont="1" applyBorder="1" applyAlignment="1">
      <alignment horizontal="center" vertical="center"/>
    </xf>
    <xf numFmtId="168" fontId="3" fillId="0" borderId="2" xfId="13" applyNumberFormat="1" applyFont="1" applyFill="1" applyBorder="1" applyAlignment="1">
      <alignment horizontal="right" vertical="center" wrapText="1"/>
    </xf>
    <xf numFmtId="168" fontId="3" fillId="0" borderId="0" xfId="13" applyNumberFormat="1" applyFont="1" applyFill="1" applyBorder="1" applyAlignment="1">
      <alignment horizontal="right" vertical="center" wrapText="1"/>
    </xf>
    <xf numFmtId="168" fontId="3" fillId="0" borderId="4" xfId="13" applyNumberFormat="1" applyFont="1" applyFill="1" applyBorder="1" applyAlignment="1">
      <alignment horizontal="right" vertical="center" wrapText="1"/>
    </xf>
    <xf numFmtId="0" fontId="4" fillId="0" borderId="0" xfId="14" applyFont="1" applyAlignment="1">
      <alignment vertical="center"/>
    </xf>
    <xf numFmtId="3" fontId="4" fillId="0" borderId="0" xfId="10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72" fontId="4" fillId="0" borderId="0" xfId="10" applyNumberFormat="1" applyFont="1" applyAlignment="1">
      <alignment horizontal="center" vertical="center"/>
    </xf>
    <xf numFmtId="168" fontId="4" fillId="0" borderId="2" xfId="10" applyNumberFormat="1" applyFont="1" applyBorder="1" applyAlignment="1">
      <alignment horizontal="right" vertical="center"/>
    </xf>
    <xf numFmtId="168" fontId="4" fillId="0" borderId="4" xfId="10" applyNumberFormat="1" applyFont="1" applyBorder="1" applyAlignment="1">
      <alignment horizontal="right" vertical="center"/>
    </xf>
    <xf numFmtId="168" fontId="6" fillId="0" borderId="2" xfId="10" applyNumberFormat="1" applyFont="1" applyBorder="1" applyAlignment="1">
      <alignment horizontal="right" vertical="center"/>
    </xf>
    <xf numFmtId="0" fontId="3" fillId="0" borderId="0" xfId="14" applyFont="1" applyAlignment="1">
      <alignment vertical="center"/>
    </xf>
    <xf numFmtId="167" fontId="4" fillId="0" borderId="5" xfId="10" applyNumberFormat="1" applyFont="1" applyBorder="1" applyAlignment="1">
      <alignment vertical="center"/>
    </xf>
    <xf numFmtId="168" fontId="4" fillId="0" borderId="6" xfId="10" applyNumberFormat="1" applyFont="1" applyBorder="1" applyAlignment="1">
      <alignment horizontal="right" vertical="center"/>
    </xf>
    <xf numFmtId="167" fontId="4" fillId="2" borderId="0" xfId="10" applyNumberFormat="1" applyFont="1" applyFill="1" applyAlignment="1">
      <alignment horizontal="right" vertical="center"/>
    </xf>
    <xf numFmtId="168" fontId="4" fillId="2" borderId="0" xfId="10" applyNumberFormat="1" applyFont="1" applyFill="1" applyAlignment="1">
      <alignment horizontal="right" vertical="center"/>
    </xf>
    <xf numFmtId="167" fontId="6" fillId="2" borderId="0" xfId="10" applyNumberFormat="1" applyFont="1" applyFill="1" applyAlignment="1">
      <alignment horizontal="right" vertical="center"/>
    </xf>
    <xf numFmtId="167" fontId="6" fillId="0" borderId="0" xfId="10" applyNumberFormat="1" applyFont="1" applyAlignment="1">
      <alignment horizontal="right" vertical="center"/>
    </xf>
    <xf numFmtId="168" fontId="6" fillId="2" borderId="0" xfId="10" applyNumberFormat="1" applyFont="1" applyFill="1" applyAlignment="1">
      <alignment horizontal="right" vertical="center"/>
    </xf>
    <xf numFmtId="168" fontId="4" fillId="2" borderId="2" xfId="10" applyNumberFormat="1" applyFont="1" applyFill="1" applyBorder="1" applyAlignment="1">
      <alignment horizontal="right" vertical="center"/>
    </xf>
    <xf numFmtId="168" fontId="4" fillId="2" borderId="4" xfId="10" applyNumberFormat="1" applyFont="1" applyFill="1" applyBorder="1" applyAlignment="1">
      <alignment horizontal="right" vertical="center"/>
    </xf>
    <xf numFmtId="167" fontId="4" fillId="2" borderId="0" xfId="10" applyNumberFormat="1" applyFont="1" applyFill="1" applyAlignment="1">
      <alignment vertical="center"/>
    </xf>
    <xf numFmtId="167" fontId="4" fillId="2" borderId="5" xfId="10" applyNumberFormat="1" applyFont="1" applyFill="1" applyBorder="1" applyAlignment="1">
      <alignment vertical="center"/>
    </xf>
    <xf numFmtId="168" fontId="4" fillId="2" borderId="6" xfId="10" applyNumberFormat="1" applyFont="1" applyFill="1" applyBorder="1" applyAlignment="1">
      <alignment horizontal="right" vertical="center"/>
    </xf>
    <xf numFmtId="167" fontId="4" fillId="0" borderId="2" xfId="10" applyNumberFormat="1" applyFont="1" applyBorder="1" applyAlignment="1">
      <alignment vertical="center"/>
    </xf>
    <xf numFmtId="168" fontId="3" fillId="0" borderId="2" xfId="10" applyNumberFormat="1" applyFont="1" applyBorder="1" applyAlignment="1">
      <alignment horizontal="right" vertical="center"/>
    </xf>
    <xf numFmtId="168" fontId="3" fillId="0" borderId="4" xfId="15" applyNumberFormat="1" applyFont="1" applyBorder="1" applyAlignment="1">
      <alignment horizontal="right" vertical="center"/>
    </xf>
    <xf numFmtId="167" fontId="3" fillId="0" borderId="4" xfId="10" applyNumberFormat="1" applyFont="1" applyBorder="1" applyAlignment="1">
      <alignment horizontal="center" vertical="center"/>
    </xf>
    <xf numFmtId="168" fontId="3" fillId="0" borderId="0" xfId="15" applyNumberFormat="1" applyFont="1" applyAlignment="1">
      <alignment horizontal="right" vertical="center"/>
    </xf>
    <xf numFmtId="167" fontId="3" fillId="0" borderId="0" xfId="15" applyNumberFormat="1" applyFont="1" applyAlignment="1">
      <alignment horizontal="right" vertical="center"/>
    </xf>
    <xf numFmtId="168" fontId="4" fillId="0" borderId="0" xfId="10" applyNumberFormat="1" applyFont="1" applyAlignment="1">
      <alignment vertical="center"/>
    </xf>
    <xf numFmtId="167" fontId="4" fillId="2" borderId="4" xfId="10" applyNumberFormat="1" applyFont="1" applyFill="1" applyBorder="1" applyAlignment="1">
      <alignment horizontal="right" vertical="center"/>
    </xf>
    <xf numFmtId="167" fontId="3" fillId="0" borderId="0" xfId="16" applyNumberFormat="1" applyFont="1" applyAlignment="1">
      <alignment horizontal="left" vertical="center"/>
    </xf>
    <xf numFmtId="167" fontId="4" fillId="0" borderId="0" xfId="16" applyNumberFormat="1" applyFont="1" applyAlignment="1">
      <alignment horizontal="center" vertical="center"/>
    </xf>
    <xf numFmtId="167" fontId="4" fillId="0" borderId="0" xfId="16" applyNumberFormat="1" applyFont="1" applyAlignment="1">
      <alignment horizontal="left" vertical="center"/>
    </xf>
    <xf numFmtId="168" fontId="4" fillId="0" borderId="0" xfId="16" applyNumberFormat="1" applyFont="1" applyAlignment="1">
      <alignment horizontal="right" vertical="center"/>
    </xf>
    <xf numFmtId="173" fontId="4" fillId="0" borderId="0" xfId="16" applyNumberFormat="1" applyFont="1" applyAlignment="1">
      <alignment horizontal="left" vertical="center"/>
    </xf>
    <xf numFmtId="167" fontId="4" fillId="0" borderId="0" xfId="16" applyNumberFormat="1" applyFont="1" applyAlignment="1">
      <alignment vertical="center"/>
    </xf>
    <xf numFmtId="167" fontId="3" fillId="0" borderId="1" xfId="16" applyNumberFormat="1" applyFont="1" applyBorder="1" applyAlignment="1">
      <alignment horizontal="left" vertical="center"/>
    </xf>
    <xf numFmtId="167" fontId="4" fillId="0" borderId="1" xfId="16" applyNumberFormat="1" applyFont="1" applyBorder="1" applyAlignment="1">
      <alignment horizontal="center" vertical="center"/>
    </xf>
    <xf numFmtId="167" fontId="4" fillId="0" borderId="1" xfId="16" applyNumberFormat="1" applyFont="1" applyBorder="1" applyAlignment="1">
      <alignment horizontal="left" vertical="center"/>
    </xf>
    <xf numFmtId="168" fontId="4" fillId="0" borderId="1" xfId="16" applyNumberFormat="1" applyFont="1" applyBorder="1" applyAlignment="1">
      <alignment horizontal="right" vertical="center"/>
    </xf>
    <xf numFmtId="173" fontId="4" fillId="0" borderId="1" xfId="16" applyNumberFormat="1" applyFont="1" applyBorder="1" applyAlignment="1">
      <alignment horizontal="left" vertical="center"/>
    </xf>
    <xf numFmtId="167" fontId="3" fillId="0" borderId="0" xfId="16" applyNumberFormat="1" applyFont="1" applyAlignment="1">
      <alignment horizontal="center" vertical="center"/>
    </xf>
    <xf numFmtId="167" fontId="3" fillId="0" borderId="1" xfId="16" applyNumberFormat="1" applyFont="1" applyBorder="1" applyAlignment="1">
      <alignment horizontal="center" vertical="center"/>
    </xf>
    <xf numFmtId="168" fontId="3" fillId="0" borderId="1" xfId="9" applyNumberFormat="1" applyFont="1" applyBorder="1" applyAlignment="1">
      <alignment horizontal="right" vertical="center"/>
    </xf>
    <xf numFmtId="168" fontId="3" fillId="2" borderId="0" xfId="9" applyNumberFormat="1" applyFont="1" applyFill="1" applyAlignment="1">
      <alignment horizontal="right" vertical="center"/>
    </xf>
    <xf numFmtId="168" fontId="3" fillId="0" borderId="0" xfId="9" applyNumberFormat="1" applyFont="1" applyAlignment="1">
      <alignment horizontal="right" vertical="center"/>
    </xf>
    <xf numFmtId="168" fontId="4" fillId="2" borderId="0" xfId="16" applyNumberFormat="1" applyFont="1" applyFill="1" applyAlignment="1">
      <alignment horizontal="right" vertical="center"/>
    </xf>
    <xf numFmtId="173" fontId="4" fillId="0" borderId="0" xfId="16" applyNumberFormat="1" applyFont="1" applyAlignment="1">
      <alignment horizontal="right" vertical="center"/>
    </xf>
    <xf numFmtId="167" fontId="4" fillId="0" borderId="0" xfId="16" quotePrefix="1" applyNumberFormat="1" applyFont="1" applyAlignment="1">
      <alignment horizontal="left" vertical="center"/>
    </xf>
    <xf numFmtId="167" fontId="11" fillId="0" borderId="0" xfId="16" applyNumberFormat="1" applyFont="1" applyAlignment="1">
      <alignment horizontal="left" vertical="center"/>
    </xf>
    <xf numFmtId="172" fontId="4" fillId="0" borderId="0" xfId="16" applyNumberFormat="1" applyFont="1" applyAlignment="1">
      <alignment horizontal="center" vertical="center"/>
    </xf>
    <xf numFmtId="168" fontId="4" fillId="2" borderId="4" xfId="16" applyNumberFormat="1" applyFont="1" applyFill="1" applyBorder="1" applyAlignment="1">
      <alignment horizontal="right" vertical="center"/>
    </xf>
    <xf numFmtId="168" fontId="4" fillId="0" borderId="4" xfId="16" applyNumberFormat="1" applyFont="1" applyBorder="1" applyAlignment="1">
      <alignment horizontal="right" vertical="center"/>
    </xf>
    <xf numFmtId="167" fontId="4" fillId="2" borderId="0" xfId="16" applyNumberFormat="1" applyFont="1" applyFill="1" applyAlignment="1">
      <alignment vertical="center"/>
    </xf>
    <xf numFmtId="173" fontId="4" fillId="0" borderId="0" xfId="16" applyNumberFormat="1" applyFont="1" applyAlignment="1">
      <alignment horizontal="center" vertical="center"/>
    </xf>
    <xf numFmtId="168" fontId="4" fillId="2" borderId="0" xfId="9" applyNumberFormat="1" applyFont="1" applyFill="1" applyAlignment="1">
      <alignment horizontal="right" vertical="center"/>
    </xf>
    <xf numFmtId="168" fontId="4" fillId="0" borderId="0" xfId="9" applyNumberFormat="1" applyFont="1" applyAlignment="1">
      <alignment horizontal="right" vertical="center"/>
    </xf>
    <xf numFmtId="167" fontId="4" fillId="0" borderId="0" xfId="16" applyNumberFormat="1" applyFont="1" applyAlignment="1">
      <alignment horizontal="right" vertical="center"/>
    </xf>
    <xf numFmtId="168" fontId="4" fillId="2" borderId="4" xfId="9" applyNumberFormat="1" applyFont="1" applyFill="1" applyBorder="1" applyAlignment="1">
      <alignment horizontal="right" vertical="center"/>
    </xf>
    <xf numFmtId="168" fontId="4" fillId="0" borderId="4" xfId="9" applyNumberFormat="1" applyFont="1" applyBorder="1" applyAlignment="1">
      <alignment horizontal="right" vertical="center"/>
    </xf>
    <xf numFmtId="168" fontId="4" fillId="2" borderId="1" xfId="9" applyNumberFormat="1" applyFont="1" applyFill="1" applyBorder="1" applyAlignment="1">
      <alignment horizontal="right" vertical="center"/>
    </xf>
    <xf numFmtId="168" fontId="4" fillId="0" borderId="1" xfId="9" applyNumberFormat="1" applyFont="1" applyBorder="1" applyAlignment="1">
      <alignment horizontal="right" vertical="center"/>
    </xf>
    <xf numFmtId="167" fontId="4" fillId="0" borderId="4" xfId="16" applyNumberFormat="1" applyFont="1" applyBorder="1" applyAlignment="1">
      <alignment horizontal="left" vertical="center" shrinkToFit="1"/>
    </xf>
    <xf numFmtId="167" fontId="4" fillId="0" borderId="0" xfId="17" quotePrefix="1" applyNumberFormat="1" applyFont="1" applyAlignment="1">
      <alignment horizontal="left" vertical="center"/>
    </xf>
    <xf numFmtId="167" fontId="4" fillId="0" borderId="0" xfId="17" applyNumberFormat="1" applyFont="1" applyAlignment="1">
      <alignment horizontal="left" vertical="center"/>
    </xf>
    <xf numFmtId="167" fontId="4" fillId="0" borderId="0" xfId="17" applyNumberFormat="1" applyFont="1" applyAlignment="1">
      <alignment horizontal="right" vertical="center"/>
    </xf>
    <xf numFmtId="167" fontId="4" fillId="0" borderId="0" xfId="18" quotePrefix="1" applyNumberFormat="1" applyFont="1" applyAlignment="1">
      <alignment horizontal="left" vertical="center"/>
    </xf>
    <xf numFmtId="167" fontId="4" fillId="0" borderId="0" xfId="18" applyNumberFormat="1" applyFont="1" applyAlignment="1">
      <alignment horizontal="left" vertical="center"/>
    </xf>
    <xf numFmtId="167" fontId="4" fillId="0" borderId="4" xfId="16" applyNumberFormat="1" applyFont="1" applyBorder="1" applyAlignment="1">
      <alignment horizontal="left" vertical="center"/>
    </xf>
    <xf numFmtId="167" fontId="3" fillId="0" borderId="4" xfId="16" applyNumberFormat="1" applyFont="1" applyBorder="1" applyAlignment="1">
      <alignment horizontal="center" vertical="center"/>
    </xf>
    <xf numFmtId="167" fontId="3" fillId="0" borderId="4" xfId="16" applyNumberFormat="1" applyFont="1" applyBorder="1" applyAlignment="1">
      <alignment horizontal="left" vertical="center"/>
    </xf>
    <xf numFmtId="167" fontId="4" fillId="0" borderId="4" xfId="9" applyNumberFormat="1" applyFont="1" applyBorder="1" applyAlignment="1">
      <alignment horizontal="left" vertical="center"/>
    </xf>
    <xf numFmtId="168" fontId="4" fillId="2" borderId="3" xfId="9" applyNumberFormat="1" applyFont="1" applyFill="1" applyBorder="1" applyAlignment="1">
      <alignment horizontal="right" vertical="center"/>
    </xf>
    <xf numFmtId="168" fontId="4" fillId="0" borderId="3" xfId="9" applyNumberFormat="1" applyFont="1" applyBorder="1" applyAlignment="1">
      <alignment horizontal="right" vertical="center"/>
    </xf>
  </cellXfs>
  <cellStyles count="19">
    <cellStyle name="Comma 12 2 2 6 3" xfId="13" xr:uid="{3E45F9F0-805E-49A5-BF66-A62BA7FA03B9}"/>
    <cellStyle name="Comma 64" xfId="6" xr:uid="{496A84AB-E11D-4053-B6D6-1853EE6FB098}"/>
    <cellStyle name="Normal" xfId="0" builtinId="0"/>
    <cellStyle name="Normal 10" xfId="2" xr:uid="{24075596-B859-4E68-B937-FAC190D667CC}"/>
    <cellStyle name="Normal 10 4" xfId="11" xr:uid="{F5538B2E-A1C5-4D83-81C2-C5D76E67B740}"/>
    <cellStyle name="Normal 2" xfId="16" xr:uid="{3B2E37F2-D2FD-4BC6-80BB-EFD816226B33}"/>
    <cellStyle name="Normal 2 13" xfId="10" xr:uid="{B7E85EBD-2D7F-4B44-9F3A-839B2A828CAB}"/>
    <cellStyle name="Normal 2 13 3 2" xfId="15" xr:uid="{3FD9F39F-D3DB-4039-AA5E-A35DDFEBD951}"/>
    <cellStyle name="Normal 2 2" xfId="18" xr:uid="{FA9FC3E7-58DE-4991-A193-8AC8A5F9314F}"/>
    <cellStyle name="Normal 2 60" xfId="17" xr:uid="{FA3030E0-EA0D-4AD2-B3CA-F1686CF1D5C2}"/>
    <cellStyle name="Normal 3" xfId="9" xr:uid="{A818058F-FAA8-43A4-BED1-49AFB6B91D29}"/>
    <cellStyle name="Normal 3 5" xfId="7" xr:uid="{33E96404-1B07-49FB-9D60-4076B922115B}"/>
    <cellStyle name="Normal 68" xfId="8" xr:uid="{903717CD-C84B-41C9-8F8D-D808B88DDB85}"/>
    <cellStyle name="Normal 86" xfId="5" xr:uid="{87BAA0CC-F74C-4EF3-B7C7-A067459EB467}"/>
    <cellStyle name="Normal_Book4" xfId="1" xr:uid="{AC8A0720-EF57-43F9-8074-1C7B6A9EB4B0}"/>
    <cellStyle name="Normal_EGCO_June10 TE" xfId="3" xr:uid="{2C9EB628-6B6B-44F7-9E65-45D87CF363ED}"/>
    <cellStyle name="Normal_EGCO_June10 TE 2" xfId="4" xr:uid="{083F10A4-D06C-474E-B48B-52C76D067C8E}"/>
    <cellStyle name="Normal_KEGCO_2002" xfId="14" xr:uid="{834318C4-ABC3-4E8F-86B3-8C03EE97EB87}"/>
    <cellStyle name="Normal_Sheet7 2" xfId="12" xr:uid="{BFEFC9E2-D06B-4A30-A786-572D5A3BDF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Link_Telecom_Sep65-T2%20updated%2007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FNDWRR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  <sheetName val="목록박스"/>
      <sheetName val="SEG"/>
      <sheetName val="開発分類"/>
      <sheetName val="Parts code"/>
      <sheetName val="Utility"/>
      <sheetName val="List"/>
      <sheetName val="起案・ﾃﾞｰﾀ"/>
      <sheetName val="SEG0"/>
      <sheetName val="Def"/>
      <sheetName val="Histogram"/>
      <sheetName val="BT-Kitty"/>
      <sheetName val="RM_using"/>
      <sheetName val="品群一覧（拠点単位）"/>
      <sheetName val="Drop down List"/>
      <sheetName val="Budget"/>
      <sheetName val="PL"/>
      <sheetName val="DIVA"/>
      <sheetName val="ByCust&amp;Cat"/>
      <sheetName val="Cal"/>
      <sheetName val="Sales By Cust"/>
      <sheetName val="Allocation"/>
      <sheetName val="Sales By Cat"/>
      <sheetName val="M_Item"/>
      <sheetName val="M_BP"/>
      <sheetName val="M_Order DB"/>
      <sheetName val="Data-By Cust"/>
      <sheetName val="Data-ByCat"/>
      <sheetName val="DASHBOARD"/>
      <sheetName val="Analysis Data"/>
      <sheetName val="PivotCust"/>
      <sheetName val="PivotCat"/>
      <sheetName val="PivotSup"/>
      <sheetName val="【BT】Capacity utilization "/>
      <sheetName val="DATA"/>
      <sheetName val="メール配信条件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C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Table"/>
      <sheetName val="Booth"/>
      <sheetName val="PL Oracle"/>
      <sheetName val="Master"/>
      <sheetName val="Master (2)"/>
      <sheetName val="Ref"/>
      <sheetName val="Legend"/>
      <sheetName val="1999cf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 (2)"/>
      <sheetName val="5-6 (3M)"/>
      <sheetName val="7-8 (9M)"/>
      <sheetName val="9"/>
      <sheetName val="10"/>
      <sheetName val="11-1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누TB"/>
      <sheetName val="Stock Div Accural"/>
      <sheetName val="Groups"/>
      <sheetName val="A1"/>
      <sheetName val="Other_S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상품입고집계"/>
      <sheetName val="본사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수정시산표"/>
      <sheetName val="본사"/>
      <sheetName val="상품입고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675FA-6314-4895-AF7F-273230C45471}">
  <dimension ref="A1:O141"/>
  <sheetViews>
    <sheetView showWhiteSpace="0" topLeftCell="A104" zoomScale="90" zoomScaleNormal="90" zoomScaleSheetLayoutView="100" workbookViewId="0">
      <selection activeCell="F106" sqref="F106"/>
    </sheetView>
  </sheetViews>
  <sheetFormatPr defaultColWidth="9.140625" defaultRowHeight="21.75" customHeight="1" x14ac:dyDescent="0.5"/>
  <cols>
    <col min="1" max="5" width="1.42578125" style="13" customWidth="1"/>
    <col min="6" max="6" width="32.28515625" style="13" customWidth="1"/>
    <col min="7" max="7" width="7.42578125" style="14" customWidth="1"/>
    <col min="8" max="8" width="0.7109375" style="14" customWidth="1"/>
    <col min="9" max="9" width="13.85546875" style="14" customWidth="1"/>
    <col min="10" max="10" width="0.7109375" style="14" customWidth="1"/>
    <col min="11" max="11" width="12.7109375" style="12" customWidth="1"/>
    <col min="12" max="12" width="0.7109375" style="12" customWidth="1"/>
    <col min="13" max="13" width="13.85546875" style="12" customWidth="1"/>
    <col min="14" max="14" width="0.7109375" style="12" customWidth="1"/>
    <col min="15" max="15" width="12.7109375" style="12" customWidth="1"/>
    <col min="16" max="16" width="9.140625" style="13" customWidth="1"/>
    <col min="17" max="17" width="10.5703125" style="13" bestFit="1" customWidth="1"/>
    <col min="18" max="16384" width="9.140625" style="13"/>
  </cols>
  <sheetData>
    <row r="1" spans="1:15" s="1" customFormat="1" ht="21.75" customHeight="1" x14ac:dyDescent="0.5">
      <c r="A1" s="1" t="s">
        <v>0</v>
      </c>
      <c r="G1" s="2"/>
      <c r="H1" s="2"/>
      <c r="I1" s="2"/>
      <c r="J1" s="2"/>
      <c r="K1" s="3"/>
      <c r="L1" s="3"/>
      <c r="M1" s="3"/>
      <c r="N1" s="3"/>
      <c r="O1" s="3"/>
    </row>
    <row r="2" spans="1:15" s="1" customFormat="1" ht="21.75" customHeight="1" x14ac:dyDescent="0.5">
      <c r="A2" s="1" t="s">
        <v>1</v>
      </c>
      <c r="G2" s="2"/>
      <c r="H2" s="2"/>
      <c r="I2" s="2"/>
      <c r="J2" s="2"/>
      <c r="K2" s="3"/>
      <c r="L2" s="3"/>
      <c r="M2" s="3"/>
      <c r="N2" s="3"/>
      <c r="O2" s="3"/>
    </row>
    <row r="3" spans="1:15" s="1" customFormat="1" ht="21.75" customHeight="1" x14ac:dyDescent="0.5">
      <c r="A3" s="4" t="s">
        <v>2</v>
      </c>
      <c r="B3" s="4"/>
      <c r="C3" s="4"/>
      <c r="D3" s="4"/>
      <c r="E3" s="4"/>
      <c r="F3" s="4"/>
      <c r="G3" s="5"/>
      <c r="H3" s="5"/>
      <c r="I3" s="6"/>
      <c r="J3" s="6"/>
      <c r="K3" s="7"/>
      <c r="L3" s="7"/>
      <c r="M3" s="8"/>
      <c r="N3" s="8"/>
      <c r="O3" s="8"/>
    </row>
    <row r="4" spans="1:15" s="1" customFormat="1" ht="18.95" customHeight="1" x14ac:dyDescent="0.5">
      <c r="G4" s="2"/>
      <c r="H4" s="2"/>
      <c r="I4" s="2"/>
      <c r="J4" s="2"/>
      <c r="K4" s="3"/>
      <c r="L4" s="3"/>
      <c r="M4" s="3"/>
      <c r="N4" s="3"/>
      <c r="O4" s="3"/>
    </row>
    <row r="5" spans="1:15" s="1" customFormat="1" ht="18.95" customHeight="1" x14ac:dyDescent="0.5">
      <c r="G5" s="2"/>
      <c r="H5" s="2"/>
      <c r="I5" s="9" t="s">
        <v>3</v>
      </c>
      <c r="J5" s="9"/>
      <c r="K5" s="9"/>
      <c r="L5" s="3"/>
      <c r="M5" s="10" t="s">
        <v>4</v>
      </c>
      <c r="N5" s="10"/>
      <c r="O5" s="10"/>
    </row>
    <row r="6" spans="1:15" s="1" customFormat="1" ht="18.95" customHeight="1" x14ac:dyDescent="0.5">
      <c r="G6" s="2"/>
      <c r="H6" s="2"/>
      <c r="I6" s="3" t="s">
        <v>5</v>
      </c>
      <c r="K6" s="3" t="s">
        <v>6</v>
      </c>
      <c r="M6" s="3" t="s">
        <v>5</v>
      </c>
      <c r="N6" s="3"/>
      <c r="O6" s="3" t="s">
        <v>6</v>
      </c>
    </row>
    <row r="7" spans="1:15" s="1" customFormat="1" ht="18.95" customHeight="1" x14ac:dyDescent="0.5">
      <c r="G7" s="2"/>
      <c r="H7" s="2"/>
      <c r="I7" s="11" t="s">
        <v>7</v>
      </c>
      <c r="J7" s="3"/>
      <c r="K7" s="11" t="s">
        <v>8</v>
      </c>
      <c r="L7" s="3"/>
      <c r="M7" s="11" t="s">
        <v>7</v>
      </c>
      <c r="N7" s="3"/>
      <c r="O7" s="11" t="s">
        <v>8</v>
      </c>
    </row>
    <row r="8" spans="1:15" s="1" customFormat="1" ht="18.95" customHeight="1" x14ac:dyDescent="0.5">
      <c r="G8" s="2"/>
      <c r="H8" s="2"/>
      <c r="I8" s="3" t="s">
        <v>9</v>
      </c>
      <c r="J8" s="3"/>
      <c r="K8" s="3" t="s">
        <v>10</v>
      </c>
      <c r="L8" s="3"/>
      <c r="M8" s="3" t="s">
        <v>9</v>
      </c>
      <c r="N8" s="3"/>
      <c r="O8" s="3" t="s">
        <v>10</v>
      </c>
    </row>
    <row r="9" spans="1:15" s="1" customFormat="1" ht="18.95" customHeight="1" x14ac:dyDescent="0.5">
      <c r="G9" s="5" t="s">
        <v>11</v>
      </c>
      <c r="H9" s="2"/>
      <c r="I9" s="8" t="s">
        <v>12</v>
      </c>
      <c r="J9" s="3"/>
      <c r="K9" s="8" t="s">
        <v>12</v>
      </c>
      <c r="L9" s="12"/>
      <c r="M9" s="8" t="s">
        <v>12</v>
      </c>
      <c r="N9" s="3"/>
      <c r="O9" s="8" t="s">
        <v>12</v>
      </c>
    </row>
    <row r="10" spans="1:15" ht="18.95" customHeight="1" x14ac:dyDescent="0.5">
      <c r="A10" s="1" t="s">
        <v>13</v>
      </c>
      <c r="I10" s="15"/>
      <c r="M10" s="16"/>
    </row>
    <row r="11" spans="1:15" ht="3.95" customHeight="1" x14ac:dyDescent="0.5">
      <c r="A11" s="1"/>
      <c r="I11" s="15"/>
      <c r="M11" s="16"/>
    </row>
    <row r="12" spans="1:15" ht="18.95" customHeight="1" x14ac:dyDescent="0.5">
      <c r="A12" s="1" t="s">
        <v>14</v>
      </c>
      <c r="I12" s="15"/>
      <c r="L12" s="17"/>
      <c r="M12" s="16"/>
    </row>
    <row r="13" spans="1:15" ht="3.95" customHeight="1" x14ac:dyDescent="0.5">
      <c r="A13" s="1"/>
      <c r="I13" s="18"/>
      <c r="K13" s="17"/>
      <c r="L13" s="17"/>
      <c r="M13" s="16"/>
    </row>
    <row r="14" spans="1:15" ht="18.95" customHeight="1" x14ac:dyDescent="0.5">
      <c r="A14" s="13" t="s">
        <v>15</v>
      </c>
      <c r="I14" s="16">
        <v>97302143</v>
      </c>
      <c r="K14" s="12">
        <v>224507442</v>
      </c>
      <c r="L14" s="17"/>
      <c r="M14" s="16">
        <v>97086804</v>
      </c>
      <c r="N14" s="17"/>
      <c r="O14" s="12">
        <v>224507442</v>
      </c>
    </row>
    <row r="15" spans="1:15" ht="18.95" customHeight="1" x14ac:dyDescent="0.5">
      <c r="A15" s="13" t="s">
        <v>16</v>
      </c>
      <c r="G15" s="14">
        <v>7</v>
      </c>
      <c r="I15" s="16">
        <v>1947749997</v>
      </c>
      <c r="K15" s="12">
        <v>473937194</v>
      </c>
      <c r="L15" s="17"/>
      <c r="M15" s="16">
        <v>1931587690</v>
      </c>
      <c r="N15" s="17"/>
      <c r="O15" s="12">
        <v>473937194</v>
      </c>
    </row>
    <row r="16" spans="1:15" ht="18.95" customHeight="1" x14ac:dyDescent="0.5">
      <c r="A16" s="13" t="s">
        <v>17</v>
      </c>
      <c r="I16" s="16">
        <v>283070954</v>
      </c>
      <c r="K16" s="12">
        <v>248116369</v>
      </c>
      <c r="L16" s="17"/>
      <c r="M16" s="16">
        <v>154318132</v>
      </c>
      <c r="N16" s="17"/>
      <c r="O16" s="12">
        <v>248116369</v>
      </c>
    </row>
    <row r="17" spans="1:15" ht="18.95" customHeight="1" x14ac:dyDescent="0.5">
      <c r="A17" s="13" t="s">
        <v>18</v>
      </c>
      <c r="G17" s="14">
        <v>19.600000000000001</v>
      </c>
      <c r="I17" s="16">
        <v>58040000</v>
      </c>
      <c r="K17" s="12">
        <v>12000000</v>
      </c>
      <c r="L17" s="17"/>
      <c r="M17" s="16">
        <v>58040000</v>
      </c>
      <c r="N17" s="17"/>
      <c r="O17" s="12">
        <v>12000000</v>
      </c>
    </row>
    <row r="18" spans="1:15" ht="18.95" customHeight="1" x14ac:dyDescent="0.5">
      <c r="A18" s="13" t="s">
        <v>19</v>
      </c>
      <c r="I18" s="16"/>
      <c r="L18" s="17"/>
      <c r="M18" s="16"/>
      <c r="N18" s="17"/>
    </row>
    <row r="19" spans="1:15" ht="18.95" customHeight="1" x14ac:dyDescent="0.5">
      <c r="B19" s="13" t="s">
        <v>20</v>
      </c>
      <c r="G19" s="14">
        <v>6</v>
      </c>
      <c r="I19" s="16">
        <v>0</v>
      </c>
      <c r="K19" s="12">
        <v>6328171</v>
      </c>
      <c r="L19" s="17"/>
      <c r="M19" s="16">
        <v>0</v>
      </c>
      <c r="N19" s="17"/>
      <c r="O19" s="12">
        <v>6328171</v>
      </c>
    </row>
    <row r="20" spans="1:15" ht="18.95" customHeight="1" x14ac:dyDescent="0.5">
      <c r="A20" s="13" t="s">
        <v>21</v>
      </c>
      <c r="I20" s="16"/>
      <c r="L20" s="17"/>
      <c r="M20" s="16"/>
      <c r="N20" s="17"/>
    </row>
    <row r="21" spans="1:15" ht="18.95" customHeight="1" x14ac:dyDescent="0.5">
      <c r="B21" s="13" t="s">
        <v>22</v>
      </c>
      <c r="I21" s="16">
        <v>1277365262</v>
      </c>
      <c r="K21" s="12">
        <v>1717660618</v>
      </c>
      <c r="L21" s="17"/>
      <c r="M21" s="16">
        <v>1152702281</v>
      </c>
      <c r="N21" s="17"/>
      <c r="O21" s="12">
        <v>1717660618</v>
      </c>
    </row>
    <row r="22" spans="1:15" ht="18.95" customHeight="1" x14ac:dyDescent="0.5">
      <c r="A22" s="13" t="s">
        <v>23</v>
      </c>
      <c r="G22" s="19"/>
      <c r="H22" s="19"/>
      <c r="I22" s="16">
        <v>14054360</v>
      </c>
      <c r="J22" s="19"/>
      <c r="K22" s="12">
        <v>11859755</v>
      </c>
      <c r="L22" s="17"/>
      <c r="M22" s="16">
        <v>14054360</v>
      </c>
      <c r="N22" s="17"/>
      <c r="O22" s="12">
        <v>11859755</v>
      </c>
    </row>
    <row r="23" spans="1:15" ht="18.95" customHeight="1" x14ac:dyDescent="0.5">
      <c r="A23" s="13" t="s">
        <v>24</v>
      </c>
      <c r="G23" s="19"/>
      <c r="H23" s="19"/>
      <c r="I23" s="20">
        <v>96207874</v>
      </c>
      <c r="J23" s="17"/>
      <c r="K23" s="21">
        <v>129121749</v>
      </c>
      <c r="M23" s="20">
        <v>94947438</v>
      </c>
      <c r="N23" s="17"/>
      <c r="O23" s="21">
        <v>129121749</v>
      </c>
    </row>
    <row r="24" spans="1:15" ht="3.95" customHeight="1" x14ac:dyDescent="0.5">
      <c r="A24" s="1"/>
      <c r="I24" s="18"/>
      <c r="J24" s="12"/>
      <c r="L24" s="22"/>
      <c r="M24" s="16"/>
    </row>
    <row r="25" spans="1:15" ht="18.95" customHeight="1" x14ac:dyDescent="0.5">
      <c r="A25" s="1" t="s">
        <v>25</v>
      </c>
      <c r="G25" s="19"/>
      <c r="H25" s="19"/>
      <c r="I25" s="23">
        <f>SUM(I14:I24)</f>
        <v>3773790590</v>
      </c>
      <c r="J25" s="22"/>
      <c r="K25" s="24">
        <f>SUM(K14:K24)</f>
        <v>2823531298</v>
      </c>
      <c r="L25" s="22"/>
      <c r="M25" s="25">
        <f>SUM(M14:M24)</f>
        <v>3502736705</v>
      </c>
      <c r="N25" s="22"/>
      <c r="O25" s="24">
        <f>SUM(O14:O24)</f>
        <v>2823531298</v>
      </c>
    </row>
    <row r="26" spans="1:15" ht="9.9499999999999993" customHeight="1" x14ac:dyDescent="0.5">
      <c r="G26" s="19"/>
      <c r="H26" s="19"/>
      <c r="I26" s="26"/>
      <c r="J26" s="19"/>
      <c r="L26" s="22"/>
      <c r="M26" s="16"/>
      <c r="N26" s="22"/>
    </row>
    <row r="27" spans="1:15" ht="18.95" customHeight="1" x14ac:dyDescent="0.5">
      <c r="A27" s="1" t="s">
        <v>26</v>
      </c>
      <c r="I27" s="15"/>
      <c r="M27" s="16"/>
      <c r="N27" s="22"/>
    </row>
    <row r="28" spans="1:15" ht="3.95" customHeight="1" x14ac:dyDescent="0.5">
      <c r="A28" s="1"/>
      <c r="I28" s="15"/>
      <c r="L28" s="13"/>
      <c r="M28" s="16"/>
    </row>
    <row r="29" spans="1:15" ht="18.95" customHeight="1" x14ac:dyDescent="0.5">
      <c r="A29" s="13" t="s">
        <v>27</v>
      </c>
      <c r="I29" s="16">
        <v>54382875</v>
      </c>
      <c r="K29" s="12">
        <v>50962513</v>
      </c>
      <c r="L29" s="13"/>
      <c r="M29" s="16">
        <v>51132598</v>
      </c>
      <c r="O29" s="22">
        <v>50962513</v>
      </c>
    </row>
    <row r="30" spans="1:15" ht="18.95" customHeight="1" x14ac:dyDescent="0.5">
      <c r="A30" s="13" t="s">
        <v>28</v>
      </c>
      <c r="I30" s="16">
        <v>762366888</v>
      </c>
      <c r="K30" s="12">
        <v>961800256</v>
      </c>
      <c r="L30" s="13"/>
      <c r="M30" s="16">
        <v>762366888</v>
      </c>
      <c r="O30" s="22">
        <v>961800256</v>
      </c>
    </row>
    <row r="31" spans="1:15" ht="18.95" customHeight="1" x14ac:dyDescent="0.5">
      <c r="A31" s="13" t="s">
        <v>29</v>
      </c>
      <c r="I31" s="16"/>
      <c r="L31" s="13"/>
      <c r="M31" s="16"/>
      <c r="O31" s="22"/>
    </row>
    <row r="32" spans="1:15" ht="18.95" customHeight="1" x14ac:dyDescent="0.5">
      <c r="B32" s="13" t="s">
        <v>30</v>
      </c>
      <c r="G32" s="14">
        <v>6</v>
      </c>
      <c r="I32" s="16">
        <v>69465297</v>
      </c>
      <c r="K32" s="12">
        <v>0</v>
      </c>
      <c r="L32" s="13"/>
      <c r="M32" s="16">
        <v>69465297</v>
      </c>
      <c r="O32" s="22">
        <v>0</v>
      </c>
    </row>
    <row r="33" spans="1:15" ht="18.95" customHeight="1" x14ac:dyDescent="0.5">
      <c r="A33" s="13" t="s">
        <v>31</v>
      </c>
      <c r="G33" s="14">
        <v>8</v>
      </c>
      <c r="I33" s="16">
        <v>22128282</v>
      </c>
      <c r="K33" s="12">
        <v>24843646</v>
      </c>
      <c r="L33" s="13"/>
      <c r="M33" s="16">
        <v>69999900</v>
      </c>
      <c r="O33" s="22">
        <v>69999900</v>
      </c>
    </row>
    <row r="34" spans="1:15" ht="18.95" customHeight="1" x14ac:dyDescent="0.5">
      <c r="A34" s="13" t="s">
        <v>32</v>
      </c>
      <c r="G34" s="14">
        <v>9</v>
      </c>
      <c r="I34" s="16">
        <v>0</v>
      </c>
      <c r="K34" s="12">
        <v>0</v>
      </c>
      <c r="L34" s="13"/>
      <c r="M34" s="16">
        <v>153000000</v>
      </c>
      <c r="O34" s="22">
        <v>0</v>
      </c>
    </row>
    <row r="35" spans="1:15" ht="18.95" customHeight="1" x14ac:dyDescent="0.5">
      <c r="A35" s="13" t="s">
        <v>33</v>
      </c>
      <c r="G35" s="13"/>
      <c r="H35" s="13"/>
      <c r="I35" s="27"/>
      <c r="J35" s="13"/>
      <c r="K35" s="13"/>
      <c r="L35" s="13"/>
      <c r="M35" s="27"/>
      <c r="N35" s="13"/>
      <c r="O35" s="13"/>
    </row>
    <row r="36" spans="1:15" ht="18.95" customHeight="1" x14ac:dyDescent="0.5">
      <c r="B36" s="13" t="s">
        <v>34</v>
      </c>
      <c r="G36" s="14">
        <v>10</v>
      </c>
      <c r="I36" s="16">
        <v>3929699500</v>
      </c>
      <c r="J36" s="13"/>
      <c r="K36" s="12">
        <v>3877365113</v>
      </c>
      <c r="L36" s="13"/>
      <c r="M36" s="16">
        <v>3928477029</v>
      </c>
      <c r="N36" s="22"/>
      <c r="O36" s="12">
        <v>3877365113</v>
      </c>
    </row>
    <row r="37" spans="1:15" ht="18.95" customHeight="1" x14ac:dyDescent="0.5">
      <c r="A37" s="13" t="s">
        <v>35</v>
      </c>
      <c r="I37" s="16">
        <v>286675852</v>
      </c>
      <c r="J37" s="13"/>
      <c r="K37" s="12">
        <v>303884273</v>
      </c>
      <c r="L37" s="13"/>
      <c r="M37" s="16">
        <v>281923710</v>
      </c>
      <c r="N37" s="22"/>
      <c r="O37" s="12">
        <v>303884273</v>
      </c>
    </row>
    <row r="38" spans="1:15" ht="18.95" customHeight="1" x14ac:dyDescent="0.5">
      <c r="A38" s="13" t="s">
        <v>36</v>
      </c>
      <c r="I38" s="16">
        <v>82955046</v>
      </c>
      <c r="J38" s="13"/>
      <c r="K38" s="12">
        <v>0</v>
      </c>
      <c r="L38" s="13"/>
      <c r="M38" s="16">
        <v>82955046</v>
      </c>
      <c r="N38" s="22"/>
      <c r="O38" s="12">
        <v>0</v>
      </c>
    </row>
    <row r="39" spans="1:15" ht="18.95" customHeight="1" x14ac:dyDescent="0.5">
      <c r="A39" s="13" t="s">
        <v>37</v>
      </c>
      <c r="G39" s="14">
        <v>9</v>
      </c>
      <c r="I39" s="16">
        <v>88739906</v>
      </c>
      <c r="K39" s="12">
        <v>0</v>
      </c>
      <c r="L39" s="13"/>
      <c r="M39" s="16">
        <v>0</v>
      </c>
      <c r="O39" s="22">
        <v>0</v>
      </c>
    </row>
    <row r="40" spans="1:15" ht="18.95" customHeight="1" x14ac:dyDescent="0.5">
      <c r="A40" s="13" t="s">
        <v>38</v>
      </c>
      <c r="I40" s="16">
        <v>22711301</v>
      </c>
      <c r="J40" s="13"/>
      <c r="K40" s="12">
        <v>22585411</v>
      </c>
      <c r="L40" s="22"/>
      <c r="M40" s="16">
        <v>20558331</v>
      </c>
      <c r="N40" s="22"/>
      <c r="O40" s="12">
        <v>22585411</v>
      </c>
    </row>
    <row r="41" spans="1:15" ht="18.95" customHeight="1" x14ac:dyDescent="0.5">
      <c r="A41" s="13" t="s">
        <v>39</v>
      </c>
      <c r="G41" s="14">
        <v>17</v>
      </c>
      <c r="I41" s="16">
        <v>121092147</v>
      </c>
      <c r="J41" s="13"/>
      <c r="K41" s="12">
        <v>0</v>
      </c>
      <c r="L41" s="22"/>
      <c r="M41" s="16">
        <v>121092147</v>
      </c>
      <c r="N41" s="22"/>
      <c r="O41" s="12">
        <v>0</v>
      </c>
    </row>
    <row r="42" spans="1:15" ht="18.95" customHeight="1" x14ac:dyDescent="0.5">
      <c r="A42" s="13" t="s">
        <v>40</v>
      </c>
      <c r="G42" s="19"/>
      <c r="H42" s="19"/>
      <c r="I42" s="25">
        <v>30871320</v>
      </c>
      <c r="J42" s="22"/>
      <c r="K42" s="28">
        <v>19294861</v>
      </c>
      <c r="L42" s="22"/>
      <c r="M42" s="25">
        <v>30781320</v>
      </c>
      <c r="N42" s="22"/>
      <c r="O42" s="28">
        <v>19294861</v>
      </c>
    </row>
    <row r="43" spans="1:15" ht="3.95" customHeight="1" x14ac:dyDescent="0.5">
      <c r="A43" s="1"/>
      <c r="I43" s="18"/>
      <c r="J43" s="12"/>
      <c r="L43" s="22"/>
      <c r="M43" s="16"/>
    </row>
    <row r="44" spans="1:15" ht="18.95" customHeight="1" x14ac:dyDescent="0.5">
      <c r="A44" s="1" t="s">
        <v>41</v>
      </c>
      <c r="G44" s="19"/>
      <c r="H44" s="19"/>
      <c r="I44" s="23">
        <f>SUM(I29:I43)</f>
        <v>5471088414</v>
      </c>
      <c r="J44" s="22"/>
      <c r="K44" s="24">
        <f>SUM(K29:K43)</f>
        <v>5260736073</v>
      </c>
      <c r="M44" s="25">
        <f>SUM(M29:M43)</f>
        <v>5571752266</v>
      </c>
      <c r="N44" s="22"/>
      <c r="O44" s="24">
        <f>SUM(O29:O43)</f>
        <v>5305892327</v>
      </c>
    </row>
    <row r="45" spans="1:15" ht="3.95" customHeight="1" x14ac:dyDescent="0.5">
      <c r="A45" s="1"/>
      <c r="I45" s="18"/>
      <c r="J45" s="12"/>
      <c r="L45" s="22"/>
      <c r="M45" s="16"/>
    </row>
    <row r="46" spans="1:15" ht="18.95" customHeight="1" thickBot="1" x14ac:dyDescent="0.55000000000000004">
      <c r="A46" s="1" t="s">
        <v>42</v>
      </c>
      <c r="G46" s="19"/>
      <c r="H46" s="19"/>
      <c r="I46" s="29">
        <f>SUM(I25,I44)</f>
        <v>9244879004</v>
      </c>
      <c r="J46" s="22"/>
      <c r="K46" s="30">
        <f>SUM(K25,K44)</f>
        <v>8084267371</v>
      </c>
      <c r="M46" s="31">
        <f>SUM(M25,M44)</f>
        <v>9074488971</v>
      </c>
      <c r="N46" s="22"/>
      <c r="O46" s="30">
        <f>SUM(O25,O44)</f>
        <v>8129423625</v>
      </c>
    </row>
    <row r="47" spans="1:15" ht="18.95" customHeight="1" thickTop="1" x14ac:dyDescent="0.5">
      <c r="I47" s="12"/>
      <c r="L47" s="22"/>
      <c r="N47" s="22"/>
    </row>
    <row r="48" spans="1:15" ht="9.75" customHeight="1" x14ac:dyDescent="0.5">
      <c r="I48" s="12"/>
      <c r="L48" s="22"/>
      <c r="N48" s="22"/>
    </row>
    <row r="49" spans="1:15" ht="18.95" customHeight="1" x14ac:dyDescent="0.5">
      <c r="A49" s="13" t="s">
        <v>43</v>
      </c>
      <c r="I49" s="12"/>
      <c r="L49" s="22"/>
      <c r="N49" s="22"/>
    </row>
    <row r="50" spans="1:15" ht="5.25" customHeight="1" x14ac:dyDescent="0.5">
      <c r="G50" s="13"/>
      <c r="H50" s="13"/>
      <c r="I50" s="13"/>
      <c r="J50" s="13"/>
      <c r="K50" s="13"/>
      <c r="L50" s="13"/>
      <c r="M50" s="13"/>
      <c r="N50" s="13"/>
      <c r="O50" s="13"/>
    </row>
    <row r="51" spans="1:15" ht="21.95" customHeight="1" x14ac:dyDescent="0.5">
      <c r="A51" s="32" t="s">
        <v>44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</row>
    <row r="52" spans="1:15" s="1" customFormat="1" ht="21.75" customHeight="1" x14ac:dyDescent="0.5">
      <c r="A52" s="1" t="s">
        <v>0</v>
      </c>
      <c r="G52" s="2"/>
      <c r="H52" s="2"/>
      <c r="I52" s="33"/>
      <c r="J52" s="33"/>
      <c r="K52" s="33"/>
      <c r="L52" s="3"/>
      <c r="M52" s="3"/>
      <c r="N52" s="3"/>
      <c r="O52" s="3"/>
    </row>
    <row r="53" spans="1:15" s="1" customFormat="1" ht="21.75" customHeight="1" x14ac:dyDescent="0.5">
      <c r="A53" s="1" t="s">
        <v>1</v>
      </c>
      <c r="G53" s="2"/>
      <c r="H53" s="2"/>
      <c r="I53" s="34"/>
      <c r="J53" s="34"/>
      <c r="K53" s="34"/>
      <c r="L53" s="3"/>
      <c r="M53" s="3"/>
      <c r="N53" s="3"/>
      <c r="O53" s="3"/>
    </row>
    <row r="54" spans="1:15" s="1" customFormat="1" ht="21.75" customHeight="1" x14ac:dyDescent="0.5">
      <c r="A54" s="4" t="s">
        <v>2</v>
      </c>
      <c r="B54" s="4"/>
      <c r="C54" s="4"/>
      <c r="D54" s="4"/>
      <c r="E54" s="4"/>
      <c r="F54" s="4"/>
      <c r="G54" s="5"/>
      <c r="H54" s="5"/>
      <c r="I54" s="35"/>
      <c r="J54" s="35"/>
      <c r="K54" s="35"/>
      <c r="L54" s="8"/>
      <c r="M54" s="8"/>
      <c r="N54" s="8"/>
      <c r="O54" s="8"/>
    </row>
    <row r="55" spans="1:15" s="1" customFormat="1" ht="21.75" customHeight="1" x14ac:dyDescent="0.5">
      <c r="G55" s="2"/>
      <c r="H55" s="2"/>
      <c r="I55" s="3"/>
      <c r="J55" s="2"/>
      <c r="K55" s="3"/>
      <c r="L55" s="3"/>
      <c r="M55" s="3"/>
      <c r="N55" s="3"/>
      <c r="O55" s="3"/>
    </row>
    <row r="56" spans="1:15" s="1" customFormat="1" ht="20.85" customHeight="1" x14ac:dyDescent="0.5">
      <c r="G56" s="2"/>
      <c r="H56" s="2"/>
      <c r="I56" s="9" t="s">
        <v>3</v>
      </c>
      <c r="J56" s="9"/>
      <c r="K56" s="9"/>
      <c r="L56" s="3"/>
      <c r="M56" s="10" t="s">
        <v>4</v>
      </c>
      <c r="N56" s="10"/>
      <c r="O56" s="10"/>
    </row>
    <row r="57" spans="1:15" s="1" customFormat="1" ht="20.85" customHeight="1" x14ac:dyDescent="0.5">
      <c r="G57" s="2"/>
      <c r="H57" s="2"/>
      <c r="I57" s="3" t="s">
        <v>5</v>
      </c>
      <c r="K57" s="3" t="s">
        <v>6</v>
      </c>
      <c r="M57" s="3" t="s">
        <v>5</v>
      </c>
      <c r="N57" s="3"/>
      <c r="O57" s="3" t="s">
        <v>6</v>
      </c>
    </row>
    <row r="58" spans="1:15" s="1" customFormat="1" ht="20.85" customHeight="1" x14ac:dyDescent="0.5">
      <c r="G58" s="2"/>
      <c r="H58" s="2"/>
      <c r="I58" s="11" t="s">
        <v>7</v>
      </c>
      <c r="J58" s="3"/>
      <c r="K58" s="11" t="s">
        <v>8</v>
      </c>
      <c r="L58" s="3"/>
      <c r="M58" s="11" t="s">
        <v>7</v>
      </c>
      <c r="N58" s="3"/>
      <c r="O58" s="11" t="s">
        <v>8</v>
      </c>
    </row>
    <row r="59" spans="1:15" s="1" customFormat="1" ht="20.85" customHeight="1" x14ac:dyDescent="0.5">
      <c r="G59" s="2"/>
      <c r="H59" s="2"/>
      <c r="I59" s="3" t="s">
        <v>9</v>
      </c>
      <c r="J59" s="3"/>
      <c r="K59" s="3" t="s">
        <v>10</v>
      </c>
      <c r="L59" s="3"/>
      <c r="M59" s="3" t="s">
        <v>9</v>
      </c>
      <c r="N59" s="3"/>
      <c r="O59" s="3" t="s">
        <v>10</v>
      </c>
    </row>
    <row r="60" spans="1:15" s="1" customFormat="1" ht="20.85" customHeight="1" x14ac:dyDescent="0.5">
      <c r="G60" s="5" t="s">
        <v>11</v>
      </c>
      <c r="H60" s="2"/>
      <c r="I60" s="8" t="s">
        <v>12</v>
      </c>
      <c r="J60" s="3"/>
      <c r="K60" s="8" t="s">
        <v>12</v>
      </c>
      <c r="L60" s="12"/>
      <c r="M60" s="8" t="s">
        <v>12</v>
      </c>
      <c r="N60" s="3"/>
      <c r="O60" s="8" t="s">
        <v>12</v>
      </c>
    </row>
    <row r="61" spans="1:15" ht="20.85" customHeight="1" x14ac:dyDescent="0.5">
      <c r="A61" s="1" t="s">
        <v>45</v>
      </c>
      <c r="I61" s="36"/>
      <c r="M61" s="16"/>
    </row>
    <row r="62" spans="1:15" ht="6" customHeight="1" x14ac:dyDescent="0.5">
      <c r="A62" s="1"/>
      <c r="I62" s="36"/>
      <c r="M62" s="16"/>
    </row>
    <row r="63" spans="1:15" ht="20.85" customHeight="1" x14ac:dyDescent="0.5">
      <c r="A63" s="1" t="s">
        <v>46</v>
      </c>
      <c r="I63" s="16"/>
      <c r="J63" s="19"/>
      <c r="M63" s="16"/>
    </row>
    <row r="64" spans="1:15" ht="6" customHeight="1" x14ac:dyDescent="0.5">
      <c r="A64" s="1"/>
      <c r="I64" s="16"/>
      <c r="J64" s="19"/>
      <c r="M64" s="16"/>
    </row>
    <row r="65" spans="1:15" ht="20.85" customHeight="1" x14ac:dyDescent="0.5">
      <c r="A65" s="13" t="s">
        <v>47</v>
      </c>
      <c r="I65" s="16">
        <v>771632</v>
      </c>
      <c r="J65" s="19"/>
      <c r="K65" s="12">
        <v>0</v>
      </c>
      <c r="M65" s="16">
        <v>0</v>
      </c>
      <c r="O65" s="12">
        <v>0</v>
      </c>
    </row>
    <row r="66" spans="1:15" ht="20.85" customHeight="1" x14ac:dyDescent="0.5">
      <c r="A66" s="13" t="s">
        <v>48</v>
      </c>
      <c r="G66" s="14">
        <v>11</v>
      </c>
      <c r="I66" s="16">
        <v>2160864998</v>
      </c>
      <c r="J66" s="19"/>
      <c r="K66" s="12">
        <v>2248340920</v>
      </c>
      <c r="M66" s="16">
        <v>2140777413</v>
      </c>
      <c r="O66" s="12">
        <v>2248340920</v>
      </c>
    </row>
    <row r="67" spans="1:15" ht="20.85" customHeight="1" x14ac:dyDescent="0.5">
      <c r="A67" s="13" t="s">
        <v>49</v>
      </c>
      <c r="G67" s="14">
        <v>12</v>
      </c>
      <c r="I67" s="16">
        <v>977013763</v>
      </c>
      <c r="J67" s="19"/>
      <c r="K67" s="12">
        <v>815514255</v>
      </c>
      <c r="M67" s="16">
        <v>898003073</v>
      </c>
      <c r="O67" s="12">
        <v>815514255</v>
      </c>
    </row>
    <row r="68" spans="1:15" ht="20.85" customHeight="1" x14ac:dyDescent="0.5">
      <c r="A68" s="13" t="s">
        <v>50</v>
      </c>
      <c r="G68" s="13"/>
      <c r="H68" s="13"/>
      <c r="I68" s="27"/>
      <c r="J68" s="13"/>
      <c r="K68" s="13"/>
      <c r="L68" s="13"/>
      <c r="M68" s="27"/>
      <c r="N68" s="13"/>
      <c r="O68" s="13"/>
    </row>
    <row r="69" spans="1:15" ht="20.85" customHeight="1" x14ac:dyDescent="0.5">
      <c r="B69" s="13" t="s">
        <v>51</v>
      </c>
      <c r="G69" s="19">
        <v>13</v>
      </c>
      <c r="H69" s="19"/>
      <c r="I69" s="16">
        <v>74174469</v>
      </c>
      <c r="J69" s="19"/>
      <c r="K69" s="12">
        <v>80521879</v>
      </c>
      <c r="M69" s="16">
        <v>72447745</v>
      </c>
      <c r="O69" s="12">
        <v>80521879</v>
      </c>
    </row>
    <row r="70" spans="1:15" ht="20.85" customHeight="1" x14ac:dyDescent="0.5">
      <c r="A70" s="13" t="s">
        <v>52</v>
      </c>
      <c r="G70" s="19"/>
      <c r="H70" s="19"/>
      <c r="I70" s="16"/>
      <c r="J70" s="19"/>
      <c r="M70" s="16"/>
    </row>
    <row r="71" spans="1:15" ht="20.85" customHeight="1" x14ac:dyDescent="0.5">
      <c r="B71" s="13" t="s">
        <v>51</v>
      </c>
      <c r="G71" s="19">
        <v>15</v>
      </c>
      <c r="H71" s="19"/>
      <c r="I71" s="16">
        <v>499311696</v>
      </c>
      <c r="J71" s="19"/>
      <c r="K71" s="12">
        <v>515807973</v>
      </c>
      <c r="M71" s="16">
        <v>499311696</v>
      </c>
      <c r="O71" s="12">
        <v>515807973</v>
      </c>
    </row>
    <row r="72" spans="1:15" ht="20.85" customHeight="1" x14ac:dyDescent="0.5">
      <c r="A72" s="13" t="s">
        <v>53</v>
      </c>
      <c r="G72" s="19"/>
      <c r="H72" s="19"/>
      <c r="I72" s="16">
        <v>64890147</v>
      </c>
      <c r="J72" s="19"/>
      <c r="K72" s="12">
        <v>36060790</v>
      </c>
      <c r="M72" s="16">
        <v>37758516</v>
      </c>
      <c r="O72" s="12">
        <v>36060790</v>
      </c>
    </row>
    <row r="73" spans="1:15" ht="20.85" customHeight="1" x14ac:dyDescent="0.5">
      <c r="A73" s="13" t="s">
        <v>54</v>
      </c>
      <c r="G73" s="19"/>
      <c r="H73" s="19"/>
      <c r="I73" s="16">
        <v>9675181</v>
      </c>
      <c r="J73" s="19"/>
      <c r="K73" s="12">
        <v>9222674</v>
      </c>
      <c r="L73" s="22"/>
      <c r="M73" s="16">
        <v>9675181</v>
      </c>
      <c r="O73" s="12">
        <v>9222674</v>
      </c>
    </row>
    <row r="74" spans="1:15" ht="20.85" customHeight="1" x14ac:dyDescent="0.5">
      <c r="A74" s="13" t="s">
        <v>55</v>
      </c>
      <c r="G74" s="19"/>
      <c r="H74" s="19"/>
      <c r="I74" s="25">
        <v>60080786</v>
      </c>
      <c r="J74" s="22"/>
      <c r="K74" s="28">
        <v>19533127</v>
      </c>
      <c r="M74" s="25">
        <v>58983576</v>
      </c>
      <c r="N74" s="22"/>
      <c r="O74" s="28">
        <v>19533127</v>
      </c>
    </row>
    <row r="75" spans="1:15" ht="6" customHeight="1" x14ac:dyDescent="0.5">
      <c r="A75" s="1"/>
      <c r="I75" s="16"/>
      <c r="J75" s="12"/>
      <c r="M75" s="16"/>
    </row>
    <row r="76" spans="1:15" ht="20.85" customHeight="1" x14ac:dyDescent="0.5">
      <c r="A76" s="1" t="s">
        <v>56</v>
      </c>
      <c r="G76" s="19"/>
      <c r="H76" s="19"/>
      <c r="I76" s="25">
        <f>SUM(I63:I74)</f>
        <v>3846782672</v>
      </c>
      <c r="J76" s="12"/>
      <c r="K76" s="24">
        <f>SUM(K63:K74)</f>
        <v>3725001618</v>
      </c>
      <c r="M76" s="25">
        <f>SUM(M63:M74)</f>
        <v>3716957200</v>
      </c>
      <c r="O76" s="24">
        <f>SUM(O63:O74)</f>
        <v>3725001618</v>
      </c>
    </row>
    <row r="77" spans="1:15" ht="20.85" customHeight="1" x14ac:dyDescent="0.5">
      <c r="G77" s="19"/>
      <c r="H77" s="19"/>
      <c r="I77" s="16"/>
      <c r="J77" s="12"/>
      <c r="M77" s="16"/>
    </row>
    <row r="78" spans="1:15" ht="20.85" customHeight="1" x14ac:dyDescent="0.5">
      <c r="A78" s="1" t="s">
        <v>57</v>
      </c>
      <c r="I78" s="16"/>
      <c r="M78" s="16"/>
    </row>
    <row r="79" spans="1:15" ht="6" customHeight="1" x14ac:dyDescent="0.5">
      <c r="A79" s="1"/>
      <c r="I79" s="16"/>
      <c r="L79" s="22"/>
      <c r="M79" s="16"/>
    </row>
    <row r="80" spans="1:15" ht="20.85" customHeight="1" x14ac:dyDescent="0.5">
      <c r="A80" s="13" t="s">
        <v>58</v>
      </c>
      <c r="G80" s="14">
        <v>13</v>
      </c>
      <c r="I80" s="16">
        <v>169270601</v>
      </c>
      <c r="K80" s="12">
        <v>160802146</v>
      </c>
      <c r="L80" s="22"/>
      <c r="M80" s="16">
        <v>166531950</v>
      </c>
      <c r="N80" s="22"/>
      <c r="O80" s="12">
        <v>160802146</v>
      </c>
    </row>
    <row r="81" spans="1:15" ht="20.85" customHeight="1" x14ac:dyDescent="0.5">
      <c r="A81" s="13" t="s">
        <v>59</v>
      </c>
      <c r="G81" s="14">
        <v>14</v>
      </c>
      <c r="I81" s="16">
        <v>688233174</v>
      </c>
      <c r="K81" s="12">
        <v>0</v>
      </c>
      <c r="L81" s="22"/>
      <c r="M81" s="16">
        <v>688233174</v>
      </c>
      <c r="N81" s="22"/>
      <c r="O81" s="12">
        <v>0</v>
      </c>
    </row>
    <row r="82" spans="1:15" ht="20.85" customHeight="1" x14ac:dyDescent="0.5">
      <c r="A82" s="13" t="s">
        <v>60</v>
      </c>
      <c r="G82" s="14">
        <v>15</v>
      </c>
      <c r="I82" s="16">
        <v>1093729485</v>
      </c>
      <c r="K82" s="12">
        <v>1244488069</v>
      </c>
      <c r="L82" s="22"/>
      <c r="M82" s="16">
        <v>1093729485</v>
      </c>
      <c r="N82" s="22"/>
      <c r="O82" s="12">
        <v>1244488069</v>
      </c>
    </row>
    <row r="83" spans="1:15" ht="20.85" customHeight="1" x14ac:dyDescent="0.5">
      <c r="A83" s="13" t="s">
        <v>61</v>
      </c>
      <c r="G83" s="14">
        <v>17</v>
      </c>
      <c r="I83" s="16">
        <v>0</v>
      </c>
      <c r="K83" s="12">
        <v>26834936</v>
      </c>
      <c r="L83" s="22"/>
      <c r="M83" s="16">
        <v>0</v>
      </c>
      <c r="N83" s="22"/>
      <c r="O83" s="12">
        <v>26834936</v>
      </c>
    </row>
    <row r="84" spans="1:15" ht="20.85" customHeight="1" x14ac:dyDescent="0.5">
      <c r="A84" s="13" t="s">
        <v>62</v>
      </c>
      <c r="I84" s="16">
        <v>0</v>
      </c>
      <c r="J84" s="22"/>
      <c r="K84" s="12">
        <v>109322</v>
      </c>
      <c r="L84" s="22"/>
      <c r="M84" s="16">
        <v>0</v>
      </c>
      <c r="N84" s="22"/>
      <c r="O84" s="12">
        <v>109322</v>
      </c>
    </row>
    <row r="85" spans="1:15" ht="20.85" customHeight="1" x14ac:dyDescent="0.5">
      <c r="A85" s="13" t="s">
        <v>63</v>
      </c>
      <c r="I85" s="37">
        <v>22982390</v>
      </c>
      <c r="K85" s="38">
        <v>18195151</v>
      </c>
      <c r="L85" s="22"/>
      <c r="M85" s="37">
        <v>20716647</v>
      </c>
      <c r="N85" s="22"/>
      <c r="O85" s="38">
        <v>18195151</v>
      </c>
    </row>
    <row r="86" spans="1:15" ht="6" customHeight="1" x14ac:dyDescent="0.5">
      <c r="A86" s="1"/>
      <c r="I86" s="16"/>
      <c r="J86" s="12"/>
      <c r="M86" s="16"/>
    </row>
    <row r="87" spans="1:15" ht="20.85" customHeight="1" x14ac:dyDescent="0.5">
      <c r="A87" s="1" t="s">
        <v>64</v>
      </c>
      <c r="G87" s="19"/>
      <c r="H87" s="19"/>
      <c r="I87" s="37">
        <f>SUM(I80:I86)</f>
        <v>1974215650</v>
      </c>
      <c r="J87" s="12"/>
      <c r="K87" s="24">
        <f>SUM(K80:K86)</f>
        <v>1450429624</v>
      </c>
      <c r="M87" s="37">
        <f>SUM(M80:M86)</f>
        <v>1969211256</v>
      </c>
      <c r="O87" s="24">
        <f>SUM(O80:O86)</f>
        <v>1450429624</v>
      </c>
    </row>
    <row r="88" spans="1:15" ht="6" customHeight="1" x14ac:dyDescent="0.5">
      <c r="A88" s="1"/>
      <c r="I88" s="16"/>
      <c r="J88" s="12"/>
      <c r="M88" s="16"/>
    </row>
    <row r="89" spans="1:15" ht="20.85" customHeight="1" x14ac:dyDescent="0.5">
      <c r="A89" s="1" t="s">
        <v>65</v>
      </c>
      <c r="G89" s="19"/>
      <c r="H89" s="19"/>
      <c r="I89" s="37">
        <f>I87+I76</f>
        <v>5820998322</v>
      </c>
      <c r="J89" s="12"/>
      <c r="K89" s="39">
        <f>K87+K76</f>
        <v>5175431242</v>
      </c>
      <c r="M89" s="37">
        <f>M87+M76</f>
        <v>5686168456</v>
      </c>
      <c r="O89" s="39">
        <f>O87+O76</f>
        <v>5175431242</v>
      </c>
    </row>
    <row r="90" spans="1:15" ht="20.85" customHeight="1" x14ac:dyDescent="0.5">
      <c r="A90" s="1"/>
      <c r="G90" s="19"/>
      <c r="H90" s="19"/>
      <c r="I90" s="22"/>
      <c r="J90" s="12"/>
      <c r="K90" s="22"/>
      <c r="M90" s="22"/>
      <c r="O90" s="22"/>
    </row>
    <row r="91" spans="1:15" ht="20.85" customHeight="1" x14ac:dyDescent="0.5">
      <c r="A91" s="1"/>
      <c r="G91" s="19"/>
      <c r="H91" s="19"/>
      <c r="I91" s="22"/>
      <c r="J91" s="12"/>
      <c r="K91" s="22"/>
      <c r="M91" s="22"/>
      <c r="O91" s="22"/>
    </row>
    <row r="92" spans="1:15" ht="20.85" customHeight="1" x14ac:dyDescent="0.5">
      <c r="A92" s="1"/>
      <c r="G92" s="19"/>
      <c r="H92" s="19"/>
      <c r="I92" s="22"/>
      <c r="J92" s="12"/>
      <c r="K92" s="22"/>
      <c r="M92" s="22"/>
      <c r="O92" s="22"/>
    </row>
    <row r="93" spans="1:15" ht="20.85" customHeight="1" x14ac:dyDescent="0.5">
      <c r="A93" s="1"/>
      <c r="G93" s="19"/>
      <c r="H93" s="19"/>
      <c r="I93" s="22"/>
      <c r="J93" s="12"/>
      <c r="K93" s="22"/>
      <c r="M93" s="22"/>
      <c r="O93" s="22"/>
    </row>
    <row r="94" spans="1:15" ht="20.85" customHeight="1" x14ac:dyDescent="0.5">
      <c r="A94" s="1"/>
      <c r="G94" s="19"/>
      <c r="H94" s="19"/>
      <c r="I94" s="22"/>
      <c r="J94" s="12"/>
      <c r="K94" s="22"/>
      <c r="M94" s="22"/>
      <c r="O94" s="22"/>
    </row>
    <row r="95" spans="1:15" ht="20.85" customHeight="1" x14ac:dyDescent="0.5">
      <c r="A95" s="1"/>
      <c r="G95" s="19"/>
      <c r="H95" s="19"/>
      <c r="I95" s="22"/>
      <c r="J95" s="12"/>
      <c r="K95" s="22"/>
      <c r="M95" s="22"/>
      <c r="O95" s="22"/>
    </row>
    <row r="96" spans="1:15" ht="2.25" customHeight="1" x14ac:dyDescent="0.5">
      <c r="A96" s="1"/>
      <c r="G96" s="19"/>
      <c r="H96" s="19"/>
      <c r="I96" s="22"/>
      <c r="J96" s="12"/>
      <c r="K96" s="22"/>
      <c r="M96" s="22"/>
      <c r="O96" s="22"/>
    </row>
    <row r="97" spans="1:15" ht="21.95" customHeight="1" x14ac:dyDescent="0.5">
      <c r="A97" s="40" t="str">
        <f>+A51</f>
        <v>หมายเหตุประกอบข้อมูลทางการเงินระหว่างกาลแบบย่อในหน้า 14 ถึง 39 เป็นส่วนหนึ่งของข้อมูลทางการเงินระหว่างกาลนี้</v>
      </c>
      <c r="B97" s="40"/>
      <c r="C97" s="40"/>
      <c r="D97" s="40"/>
      <c r="E97" s="40"/>
      <c r="F97" s="40"/>
      <c r="G97" s="41"/>
      <c r="H97" s="41"/>
      <c r="I97" s="24"/>
      <c r="J97" s="24"/>
      <c r="K97" s="24"/>
      <c r="L97" s="24"/>
      <c r="M97" s="24"/>
      <c r="N97" s="24"/>
      <c r="O97" s="24"/>
    </row>
    <row r="98" spans="1:15" s="1" customFormat="1" ht="21.75" customHeight="1" x14ac:dyDescent="0.5">
      <c r="A98" s="1" t="s">
        <v>0</v>
      </c>
      <c r="G98" s="2"/>
      <c r="H98" s="2"/>
      <c r="I98" s="33"/>
      <c r="J98" s="33"/>
      <c r="K98" s="33"/>
      <c r="L98" s="3"/>
      <c r="M98" s="3"/>
      <c r="N98" s="3"/>
      <c r="O98" s="3"/>
    </row>
    <row r="99" spans="1:15" s="1" customFormat="1" ht="21.75" customHeight="1" x14ac:dyDescent="0.5">
      <c r="A99" s="1" t="s">
        <v>1</v>
      </c>
      <c r="G99" s="2"/>
      <c r="H99" s="2"/>
      <c r="I99" s="34"/>
      <c r="J99" s="34"/>
      <c r="K99" s="34"/>
      <c r="L99" s="3"/>
      <c r="M99" s="3"/>
      <c r="N99" s="3"/>
      <c r="O99" s="3"/>
    </row>
    <row r="100" spans="1:15" s="1" customFormat="1" ht="21.75" customHeight="1" x14ac:dyDescent="0.5">
      <c r="A100" s="4" t="s">
        <v>2</v>
      </c>
      <c r="B100" s="4"/>
      <c r="C100" s="4"/>
      <c r="D100" s="4"/>
      <c r="E100" s="4"/>
      <c r="F100" s="4"/>
      <c r="G100" s="5"/>
      <c r="H100" s="5"/>
      <c r="I100" s="35"/>
      <c r="J100" s="35"/>
      <c r="K100" s="35"/>
      <c r="L100" s="8"/>
      <c r="M100" s="8"/>
      <c r="N100" s="8"/>
      <c r="O100" s="8"/>
    </row>
    <row r="101" spans="1:15" s="1" customFormat="1" ht="21.75" customHeight="1" x14ac:dyDescent="0.5">
      <c r="G101" s="2"/>
      <c r="H101" s="2"/>
      <c r="I101" s="3"/>
      <c r="J101" s="2"/>
      <c r="K101" s="3"/>
      <c r="L101" s="3"/>
      <c r="M101" s="3"/>
      <c r="N101" s="3"/>
      <c r="O101" s="3"/>
    </row>
    <row r="102" spans="1:15" s="1" customFormat="1" ht="21.75" customHeight="1" x14ac:dyDescent="0.5">
      <c r="G102" s="2"/>
      <c r="H102" s="2"/>
      <c r="I102" s="9" t="s">
        <v>3</v>
      </c>
      <c r="J102" s="9"/>
      <c r="K102" s="9"/>
      <c r="L102" s="3"/>
      <c r="M102" s="10" t="s">
        <v>4</v>
      </c>
      <c r="N102" s="10"/>
      <c r="O102" s="10"/>
    </row>
    <row r="103" spans="1:15" s="1" customFormat="1" ht="21.75" customHeight="1" x14ac:dyDescent="0.5">
      <c r="G103" s="2"/>
      <c r="H103" s="2"/>
      <c r="I103" s="3" t="s">
        <v>5</v>
      </c>
      <c r="K103" s="3" t="s">
        <v>6</v>
      </c>
      <c r="M103" s="3" t="s">
        <v>5</v>
      </c>
      <c r="N103" s="3"/>
      <c r="O103" s="3" t="s">
        <v>6</v>
      </c>
    </row>
    <row r="104" spans="1:15" s="1" customFormat="1" ht="21.75" customHeight="1" x14ac:dyDescent="0.5">
      <c r="G104" s="2"/>
      <c r="H104" s="2"/>
      <c r="I104" s="11" t="s">
        <v>7</v>
      </c>
      <c r="J104" s="3"/>
      <c r="K104" s="11" t="s">
        <v>8</v>
      </c>
      <c r="L104" s="3"/>
      <c r="M104" s="11" t="s">
        <v>7</v>
      </c>
      <c r="N104" s="3"/>
      <c r="O104" s="11" t="s">
        <v>8</v>
      </c>
    </row>
    <row r="105" spans="1:15" s="1" customFormat="1" ht="21.75" customHeight="1" x14ac:dyDescent="0.5">
      <c r="G105" s="2"/>
      <c r="H105" s="2"/>
      <c r="I105" s="3" t="s">
        <v>9</v>
      </c>
      <c r="J105" s="3"/>
      <c r="K105" s="3" t="s">
        <v>10</v>
      </c>
      <c r="L105" s="3"/>
      <c r="M105" s="3" t="s">
        <v>9</v>
      </c>
      <c r="N105" s="3"/>
      <c r="O105" s="3" t="s">
        <v>10</v>
      </c>
    </row>
    <row r="106" spans="1:15" s="1" customFormat="1" ht="21.75" customHeight="1" x14ac:dyDescent="0.5">
      <c r="G106" s="5" t="s">
        <v>11</v>
      </c>
      <c r="H106" s="2"/>
      <c r="I106" s="8" t="s">
        <v>12</v>
      </c>
      <c r="J106" s="3"/>
      <c r="K106" s="8" t="s">
        <v>12</v>
      </c>
      <c r="L106" s="12"/>
      <c r="M106" s="8" t="s">
        <v>12</v>
      </c>
      <c r="N106" s="3"/>
      <c r="O106" s="8" t="s">
        <v>12</v>
      </c>
    </row>
    <row r="107" spans="1:15" ht="21.75" customHeight="1" x14ac:dyDescent="0.5">
      <c r="A107" s="1" t="s">
        <v>66</v>
      </c>
      <c r="I107" s="36"/>
      <c r="M107" s="16"/>
    </row>
    <row r="108" spans="1:15" ht="6" customHeight="1" x14ac:dyDescent="0.5">
      <c r="A108" s="1"/>
      <c r="I108" s="36"/>
      <c r="M108" s="16"/>
    </row>
    <row r="109" spans="1:15" ht="21.75" customHeight="1" x14ac:dyDescent="0.5">
      <c r="A109" s="1" t="s">
        <v>67</v>
      </c>
      <c r="I109" s="42"/>
      <c r="J109" s="19"/>
      <c r="M109" s="16"/>
      <c r="N109" s="22"/>
    </row>
    <row r="110" spans="1:15" ht="6" customHeight="1" x14ac:dyDescent="0.5">
      <c r="A110" s="1"/>
      <c r="I110" s="16"/>
      <c r="J110" s="22"/>
      <c r="M110" s="16"/>
      <c r="N110" s="22"/>
    </row>
    <row r="111" spans="1:15" ht="21.75" customHeight="1" x14ac:dyDescent="0.5">
      <c r="A111" s="13" t="s">
        <v>68</v>
      </c>
      <c r="I111" s="16"/>
      <c r="J111" s="22"/>
      <c r="M111" s="16"/>
      <c r="N111" s="22"/>
    </row>
    <row r="112" spans="1:15" ht="21.75" customHeight="1" x14ac:dyDescent="0.5">
      <c r="B112" s="13" t="s">
        <v>69</v>
      </c>
      <c r="I112" s="27"/>
      <c r="J112" s="13"/>
      <c r="K112" s="13"/>
      <c r="M112" s="27"/>
      <c r="N112" s="13"/>
      <c r="O112" s="13"/>
    </row>
    <row r="113" spans="1:15" ht="21.75" customHeight="1" x14ac:dyDescent="0.5">
      <c r="C113" s="13" t="s">
        <v>70</v>
      </c>
      <c r="I113" s="27"/>
      <c r="J113" s="13"/>
      <c r="K113" s="13"/>
      <c r="M113" s="27"/>
      <c r="N113" s="13"/>
      <c r="O113" s="13"/>
    </row>
    <row r="114" spans="1:15" ht="21.75" customHeight="1" x14ac:dyDescent="0.5">
      <c r="C114" s="13" t="s">
        <v>71</v>
      </c>
      <c r="D114" s="13" t="s">
        <v>72</v>
      </c>
      <c r="I114" s="27"/>
      <c r="J114" s="13"/>
      <c r="K114" s="13"/>
      <c r="M114" s="27"/>
      <c r="N114" s="13"/>
      <c r="O114" s="13"/>
    </row>
    <row r="115" spans="1:15" ht="21.75" customHeight="1" x14ac:dyDescent="0.5">
      <c r="D115" s="13" t="s">
        <v>73</v>
      </c>
      <c r="I115" s="27"/>
      <c r="J115" s="13"/>
      <c r="K115" s="13"/>
      <c r="M115" s="27"/>
      <c r="N115" s="13"/>
      <c r="O115" s="13"/>
    </row>
    <row r="116" spans="1:15" ht="21.75" customHeight="1" thickBot="1" x14ac:dyDescent="0.55000000000000004">
      <c r="C116" s="13" t="s">
        <v>71</v>
      </c>
      <c r="D116" s="13" t="s">
        <v>74</v>
      </c>
      <c r="G116" s="14">
        <v>16.100000000000001</v>
      </c>
      <c r="I116" s="31">
        <v>972796349</v>
      </c>
      <c r="J116" s="22"/>
      <c r="K116" s="43">
        <v>906250000</v>
      </c>
      <c r="M116" s="31">
        <v>972796349</v>
      </c>
      <c r="N116" s="22"/>
      <c r="O116" s="43">
        <v>906250000</v>
      </c>
    </row>
    <row r="117" spans="1:15" ht="6" customHeight="1" thickTop="1" x14ac:dyDescent="0.5">
      <c r="A117" s="1"/>
      <c r="I117" s="16"/>
      <c r="J117" s="12"/>
      <c r="M117" s="16"/>
    </row>
    <row r="118" spans="1:15" ht="21.75" customHeight="1" x14ac:dyDescent="0.5">
      <c r="B118" s="13" t="s">
        <v>75</v>
      </c>
      <c r="I118" s="16"/>
      <c r="J118" s="22"/>
      <c r="L118" s="3"/>
      <c r="M118" s="16"/>
      <c r="N118" s="22"/>
    </row>
    <row r="119" spans="1:15" ht="21.75" customHeight="1" x14ac:dyDescent="0.5">
      <c r="C119" s="13" t="s">
        <v>76</v>
      </c>
      <c r="I119" s="16"/>
      <c r="J119" s="22"/>
      <c r="L119" s="3"/>
      <c r="M119" s="16"/>
      <c r="N119" s="22"/>
    </row>
    <row r="120" spans="1:15" ht="21.75" customHeight="1" x14ac:dyDescent="0.5">
      <c r="C120" s="13" t="s">
        <v>71</v>
      </c>
      <c r="D120" s="13" t="s">
        <v>77</v>
      </c>
      <c r="I120" s="16"/>
      <c r="J120" s="22"/>
      <c r="L120" s="3"/>
      <c r="M120" s="16"/>
      <c r="N120" s="22"/>
    </row>
    <row r="121" spans="1:15" ht="21.75" customHeight="1" x14ac:dyDescent="0.5">
      <c r="D121" s="13" t="s">
        <v>78</v>
      </c>
      <c r="I121" s="16"/>
      <c r="J121" s="22"/>
      <c r="L121" s="3"/>
      <c r="M121" s="16"/>
      <c r="N121" s="22"/>
    </row>
    <row r="122" spans="1:15" ht="21.75" customHeight="1" x14ac:dyDescent="0.5">
      <c r="C122" s="13" t="s">
        <v>71</v>
      </c>
      <c r="D122" s="13" t="s">
        <v>79</v>
      </c>
      <c r="G122" s="14">
        <v>16.100000000000001</v>
      </c>
      <c r="I122" s="16">
        <v>657174253</v>
      </c>
      <c r="J122" s="22"/>
      <c r="K122" s="12">
        <v>623582597</v>
      </c>
      <c r="L122" s="3"/>
      <c r="M122" s="16">
        <v>657174253</v>
      </c>
      <c r="N122" s="22"/>
      <c r="O122" s="12">
        <v>623582597</v>
      </c>
    </row>
    <row r="123" spans="1:15" ht="21.75" customHeight="1" x14ac:dyDescent="0.5">
      <c r="A123" s="13" t="s">
        <v>80</v>
      </c>
      <c r="G123" s="14">
        <v>16.100000000000001</v>
      </c>
      <c r="I123" s="16">
        <v>1692665227</v>
      </c>
      <c r="J123" s="22"/>
      <c r="K123" s="12">
        <v>1432856304</v>
      </c>
      <c r="L123" s="3"/>
      <c r="M123" s="16">
        <v>1692665227</v>
      </c>
      <c r="N123" s="22"/>
      <c r="O123" s="12">
        <v>1432856304</v>
      </c>
    </row>
    <row r="124" spans="1:15" ht="21.75" customHeight="1" x14ac:dyDescent="0.5">
      <c r="A124" s="13" t="s">
        <v>81</v>
      </c>
      <c r="G124" s="14">
        <v>16.3</v>
      </c>
      <c r="I124" s="16">
        <v>1251254</v>
      </c>
      <c r="J124" s="22"/>
      <c r="K124" s="12">
        <v>23827290</v>
      </c>
      <c r="L124" s="3"/>
      <c r="M124" s="16">
        <v>1251254</v>
      </c>
      <c r="N124" s="22"/>
      <c r="O124" s="12">
        <v>23827290</v>
      </c>
    </row>
    <row r="125" spans="1:15" ht="21.75" customHeight="1" x14ac:dyDescent="0.5">
      <c r="A125" s="13" t="s">
        <v>82</v>
      </c>
      <c r="G125" s="19"/>
      <c r="H125" s="19"/>
      <c r="I125" s="27"/>
      <c r="J125" s="13"/>
      <c r="K125" s="13"/>
      <c r="L125" s="13"/>
      <c r="M125" s="27"/>
      <c r="N125" s="13"/>
      <c r="O125" s="13"/>
    </row>
    <row r="126" spans="1:15" ht="21.75" customHeight="1" x14ac:dyDescent="0.5">
      <c r="B126" s="13" t="s">
        <v>83</v>
      </c>
      <c r="G126" s="19"/>
      <c r="H126" s="19"/>
      <c r="I126" s="44">
        <v>48510000</v>
      </c>
      <c r="J126" s="12"/>
      <c r="K126" s="12">
        <v>48510000</v>
      </c>
      <c r="L126" s="3"/>
      <c r="M126" s="44">
        <v>48510000</v>
      </c>
      <c r="O126" s="12">
        <v>48510000</v>
      </c>
    </row>
    <row r="127" spans="1:15" ht="21.75" customHeight="1" x14ac:dyDescent="0.5">
      <c r="B127" s="13" t="s">
        <v>84</v>
      </c>
      <c r="G127" s="19"/>
      <c r="H127" s="19"/>
      <c r="I127" s="16">
        <v>954811582</v>
      </c>
      <c r="J127" s="12"/>
      <c r="K127" s="17">
        <v>780059938</v>
      </c>
      <c r="L127" s="3"/>
      <c r="M127" s="16">
        <v>991620435</v>
      </c>
      <c r="O127" s="17">
        <v>825216192</v>
      </c>
    </row>
    <row r="128" spans="1:15" ht="21.75" customHeight="1" x14ac:dyDescent="0.5">
      <c r="A128" s="13" t="s">
        <v>85</v>
      </c>
      <c r="G128" s="19"/>
      <c r="H128" s="19"/>
      <c r="I128" s="45">
        <v>-2900654</v>
      </c>
      <c r="J128" s="12"/>
      <c r="K128" s="46">
        <v>0</v>
      </c>
      <c r="L128" s="3"/>
      <c r="M128" s="45">
        <v>-2900654</v>
      </c>
      <c r="O128" s="46">
        <v>0</v>
      </c>
    </row>
    <row r="129" spans="1:15" ht="6" customHeight="1" x14ac:dyDescent="0.5">
      <c r="A129" s="1"/>
      <c r="I129" s="16"/>
      <c r="J129" s="12"/>
      <c r="L129" s="3"/>
      <c r="M129" s="16"/>
    </row>
    <row r="130" spans="1:15" ht="21.75" customHeight="1" x14ac:dyDescent="0.5">
      <c r="A130" s="1" t="s">
        <v>86</v>
      </c>
      <c r="I130" s="16">
        <f>SUM(I122:I128)</f>
        <v>3351511662</v>
      </c>
      <c r="J130" s="22"/>
      <c r="K130" s="12">
        <f>SUM(K122:K128)</f>
        <v>2908836129</v>
      </c>
      <c r="L130" s="3"/>
      <c r="M130" s="16">
        <f>SUM(M122:M128)</f>
        <v>3388320515</v>
      </c>
      <c r="N130" s="22"/>
      <c r="O130" s="12">
        <f>SUM(O122:O128)</f>
        <v>2953992383</v>
      </c>
    </row>
    <row r="131" spans="1:15" ht="21.75" customHeight="1" x14ac:dyDescent="0.5">
      <c r="A131" s="13" t="s">
        <v>87</v>
      </c>
      <c r="I131" s="37">
        <v>72369020</v>
      </c>
      <c r="J131" s="22"/>
      <c r="K131" s="38">
        <v>0</v>
      </c>
      <c r="L131" s="3"/>
      <c r="M131" s="37">
        <v>0</v>
      </c>
      <c r="N131" s="22"/>
      <c r="O131" s="38">
        <v>0</v>
      </c>
    </row>
    <row r="132" spans="1:15" ht="6" customHeight="1" x14ac:dyDescent="0.5">
      <c r="A132" s="1"/>
      <c r="I132" s="16"/>
      <c r="J132" s="12"/>
      <c r="L132" s="3"/>
      <c r="M132" s="16"/>
    </row>
    <row r="133" spans="1:15" ht="21.75" customHeight="1" x14ac:dyDescent="0.5">
      <c r="A133" s="1" t="s">
        <v>88</v>
      </c>
      <c r="G133" s="19"/>
      <c r="H133" s="19"/>
      <c r="I133" s="37">
        <f>I130+I131</f>
        <v>3423880682</v>
      </c>
      <c r="J133" s="22"/>
      <c r="K133" s="39">
        <f>K130+K131</f>
        <v>2908836129</v>
      </c>
      <c r="L133" s="3"/>
      <c r="M133" s="37">
        <f>M130+M131</f>
        <v>3388320515</v>
      </c>
      <c r="N133" s="22"/>
      <c r="O133" s="39">
        <f>O130+O131</f>
        <v>2953992383</v>
      </c>
    </row>
    <row r="134" spans="1:15" ht="6" customHeight="1" x14ac:dyDescent="0.5">
      <c r="A134" s="1"/>
      <c r="I134" s="16"/>
      <c r="J134" s="12"/>
      <c r="L134" s="3"/>
      <c r="M134" s="16"/>
    </row>
    <row r="135" spans="1:15" ht="21.75" customHeight="1" thickBot="1" x14ac:dyDescent="0.55000000000000004">
      <c r="A135" s="1" t="s">
        <v>89</v>
      </c>
      <c r="I135" s="31">
        <f>I133+I89</f>
        <v>9244879004</v>
      </c>
      <c r="J135" s="22"/>
      <c r="K135" s="30">
        <f>K133+K89</f>
        <v>8084267371</v>
      </c>
      <c r="L135" s="3"/>
      <c r="M135" s="31">
        <f>M133+M89</f>
        <v>9074488971</v>
      </c>
      <c r="N135" s="22"/>
      <c r="O135" s="30">
        <f>O133+O89</f>
        <v>8129423625</v>
      </c>
    </row>
    <row r="136" spans="1:15" ht="21.75" customHeight="1" thickTop="1" x14ac:dyDescent="0.5">
      <c r="A136" s="1"/>
      <c r="I136" s="12"/>
      <c r="J136" s="12"/>
    </row>
    <row r="137" spans="1:15" ht="21.75" customHeight="1" x14ac:dyDescent="0.5">
      <c r="A137" s="1"/>
      <c r="I137" s="47"/>
      <c r="J137" s="22"/>
      <c r="M137" s="47"/>
      <c r="N137" s="22"/>
    </row>
    <row r="138" spans="1:15" ht="21.75" customHeight="1" x14ac:dyDescent="0.5">
      <c r="A138" s="1"/>
      <c r="I138" s="12"/>
      <c r="J138" s="22"/>
      <c r="N138" s="22"/>
    </row>
    <row r="139" spans="1:15" ht="21.75" customHeight="1" x14ac:dyDescent="0.5">
      <c r="A139" s="1"/>
      <c r="I139" s="12"/>
      <c r="J139" s="22"/>
      <c r="N139" s="22"/>
    </row>
    <row r="140" spans="1:15" ht="13.5" customHeight="1" x14ac:dyDescent="0.5">
      <c r="A140" s="1"/>
      <c r="I140" s="12"/>
      <c r="J140" s="22"/>
      <c r="N140" s="22"/>
    </row>
    <row r="141" spans="1:15" ht="21.95" customHeight="1" x14ac:dyDescent="0.5">
      <c r="A141" s="32" t="str">
        <f>A51</f>
        <v>หมายเหตุประกอบข้อมูลทางการเงินระหว่างกาลแบบย่อในหน้า 14 ถึง 39 เป็นส่วนหนึ่งของข้อมูลทางการเงินระหว่างกาลนี้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</row>
  </sheetData>
  <mergeCells count="10">
    <mergeCell ref="I99:K99"/>
    <mergeCell ref="I100:K100"/>
    <mergeCell ref="I102:K102"/>
    <mergeCell ref="M102:O102"/>
    <mergeCell ref="I5:K5"/>
    <mergeCell ref="M5:O5"/>
    <mergeCell ref="I53:K53"/>
    <mergeCell ref="I54:K54"/>
    <mergeCell ref="I56:K56"/>
    <mergeCell ref="M56:O5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405F-2520-4E80-A21E-BD0466187C6B}">
  <dimension ref="A1:O86"/>
  <sheetViews>
    <sheetView zoomScaleNormal="100" zoomScaleSheetLayoutView="100" workbookViewId="0"/>
  </sheetViews>
  <sheetFormatPr defaultColWidth="9.140625" defaultRowHeight="21.75" customHeight="1" x14ac:dyDescent="0.5"/>
  <cols>
    <col min="1" max="4" width="1.7109375" style="13" customWidth="1"/>
    <col min="5" max="5" width="3.5703125" style="13" customWidth="1"/>
    <col min="6" max="6" width="23" style="13" customWidth="1"/>
    <col min="7" max="7" width="8" style="14" customWidth="1"/>
    <col min="8" max="8" width="1" style="14" customWidth="1"/>
    <col min="9" max="9" width="13.140625" style="12" customWidth="1"/>
    <col min="10" max="10" width="1" style="12" customWidth="1"/>
    <col min="11" max="11" width="13.140625" style="12" customWidth="1"/>
    <col min="12" max="12" width="1" style="12" customWidth="1"/>
    <col min="13" max="13" width="13.140625" style="12" customWidth="1"/>
    <col min="14" max="14" width="1" style="12" customWidth="1"/>
    <col min="15" max="15" width="13.140625" style="12" customWidth="1"/>
    <col min="16" max="16384" width="9.140625" style="13"/>
  </cols>
  <sheetData>
    <row r="1" spans="1:15" s="1" customFormat="1" ht="21.75" customHeight="1" x14ac:dyDescent="0.5">
      <c r="A1" s="1" t="s">
        <v>0</v>
      </c>
      <c r="G1" s="2"/>
      <c r="H1" s="2"/>
      <c r="I1" s="3"/>
      <c r="J1" s="3"/>
      <c r="K1" s="3"/>
      <c r="L1" s="3"/>
      <c r="M1" s="3"/>
      <c r="N1" s="3"/>
      <c r="O1" s="3" t="s">
        <v>5</v>
      </c>
    </row>
    <row r="2" spans="1:15" s="1" customFormat="1" ht="21.75" customHeight="1" x14ac:dyDescent="0.5">
      <c r="A2" s="1" t="s">
        <v>90</v>
      </c>
      <c r="G2" s="2"/>
      <c r="H2" s="2"/>
      <c r="I2" s="3"/>
      <c r="J2" s="3"/>
      <c r="K2" s="3"/>
      <c r="L2" s="3"/>
      <c r="M2" s="3"/>
      <c r="N2" s="3"/>
      <c r="O2" s="3"/>
    </row>
    <row r="3" spans="1:15" s="1" customFormat="1" ht="21.75" customHeight="1" x14ac:dyDescent="0.5">
      <c r="A3" s="4" t="s">
        <v>91</v>
      </c>
      <c r="B3" s="4"/>
      <c r="C3" s="4"/>
      <c r="D3" s="4"/>
      <c r="E3" s="4"/>
      <c r="F3" s="4"/>
      <c r="G3" s="5"/>
      <c r="H3" s="5"/>
      <c r="I3" s="8"/>
      <c r="J3" s="8"/>
      <c r="K3" s="8"/>
      <c r="L3" s="8"/>
      <c r="M3" s="8"/>
      <c r="N3" s="8"/>
      <c r="O3" s="8"/>
    </row>
    <row r="4" spans="1:15" s="1" customFormat="1" ht="21" customHeight="1" x14ac:dyDescent="0.5">
      <c r="G4" s="2"/>
      <c r="H4" s="2"/>
      <c r="I4" s="3"/>
      <c r="J4" s="3"/>
      <c r="K4" s="3"/>
      <c r="L4" s="3"/>
      <c r="M4" s="3"/>
      <c r="N4" s="3"/>
      <c r="O4" s="3"/>
    </row>
    <row r="5" spans="1:15" s="1" customFormat="1" ht="21" customHeight="1" x14ac:dyDescent="0.5">
      <c r="G5" s="2"/>
      <c r="H5" s="2"/>
      <c r="I5" s="9" t="s">
        <v>3</v>
      </c>
      <c r="J5" s="9"/>
      <c r="K5" s="9"/>
      <c r="L5" s="3"/>
      <c r="M5" s="10" t="s">
        <v>4</v>
      </c>
      <c r="N5" s="10"/>
      <c r="O5" s="10"/>
    </row>
    <row r="6" spans="1:15" s="1" customFormat="1" ht="21" customHeight="1" x14ac:dyDescent="0.5">
      <c r="G6" s="2"/>
      <c r="H6" s="2"/>
      <c r="I6" s="3" t="s">
        <v>9</v>
      </c>
      <c r="J6" s="3"/>
      <c r="K6" s="3" t="s">
        <v>10</v>
      </c>
      <c r="L6" s="3"/>
      <c r="M6" s="3" t="s">
        <v>9</v>
      </c>
      <c r="N6" s="3"/>
      <c r="O6" s="3" t="s">
        <v>10</v>
      </c>
    </row>
    <row r="7" spans="1:15" s="1" customFormat="1" ht="21" customHeight="1" x14ac:dyDescent="0.5">
      <c r="G7" s="2"/>
      <c r="H7" s="2"/>
      <c r="I7" s="8" t="s">
        <v>12</v>
      </c>
      <c r="J7" s="3"/>
      <c r="K7" s="8" t="s">
        <v>12</v>
      </c>
      <c r="L7" s="12"/>
      <c r="M7" s="8" t="s">
        <v>12</v>
      </c>
      <c r="N7" s="3"/>
      <c r="O7" s="8" t="s">
        <v>12</v>
      </c>
    </row>
    <row r="8" spans="1:15" s="1" customFormat="1" ht="6" customHeight="1" x14ac:dyDescent="0.5">
      <c r="A8" s="13"/>
      <c r="G8" s="14"/>
      <c r="H8" s="2"/>
      <c r="I8" s="48"/>
      <c r="J8" s="3"/>
      <c r="K8" s="3"/>
      <c r="L8" s="3"/>
      <c r="M8" s="48"/>
      <c r="N8" s="3"/>
      <c r="O8" s="3"/>
    </row>
    <row r="9" spans="1:15" ht="21" customHeight="1" x14ac:dyDescent="0.5">
      <c r="A9" s="13" t="s">
        <v>92</v>
      </c>
      <c r="I9" s="16">
        <v>332834695</v>
      </c>
      <c r="K9" s="12">
        <v>328765138</v>
      </c>
      <c r="M9" s="16">
        <v>332834695</v>
      </c>
      <c r="O9" s="12">
        <v>328765138</v>
      </c>
    </row>
    <row r="10" spans="1:15" ht="21" customHeight="1" x14ac:dyDescent="0.5">
      <c r="A10" s="13" t="s">
        <v>93</v>
      </c>
      <c r="I10" s="16">
        <v>401298117</v>
      </c>
      <c r="K10" s="12">
        <v>170261018</v>
      </c>
      <c r="M10" s="16">
        <v>357378915</v>
      </c>
      <c r="O10" s="12">
        <v>170261018</v>
      </c>
    </row>
    <row r="11" spans="1:15" ht="21" customHeight="1" x14ac:dyDescent="0.5">
      <c r="A11" s="13" t="s">
        <v>94</v>
      </c>
      <c r="I11" s="16">
        <v>22101325</v>
      </c>
      <c r="K11" s="12">
        <v>19985661</v>
      </c>
      <c r="M11" s="16">
        <v>22101325</v>
      </c>
      <c r="O11" s="12">
        <v>19985661</v>
      </c>
    </row>
    <row r="12" spans="1:15" ht="21" customHeight="1" x14ac:dyDescent="0.5">
      <c r="A12" s="13" t="s">
        <v>95</v>
      </c>
      <c r="I12" s="37">
        <v>15522309</v>
      </c>
      <c r="J12" s="17"/>
      <c r="K12" s="49">
        <v>11209338</v>
      </c>
      <c r="L12" s="50"/>
      <c r="M12" s="51">
        <v>15499861</v>
      </c>
      <c r="N12" s="50"/>
      <c r="O12" s="49">
        <v>11209338</v>
      </c>
    </row>
    <row r="13" spans="1:15" ht="6" customHeight="1" x14ac:dyDescent="0.5">
      <c r="G13" s="19"/>
      <c r="H13" s="19"/>
      <c r="I13" s="16"/>
      <c r="M13" s="16"/>
    </row>
    <row r="14" spans="1:15" ht="21" customHeight="1" x14ac:dyDescent="0.5">
      <c r="A14" s="1" t="s">
        <v>96</v>
      </c>
      <c r="I14" s="25">
        <f>SUM(I9:I13)</f>
        <v>771756446</v>
      </c>
      <c r="K14" s="24">
        <f>SUM(K9:K13)</f>
        <v>530221155</v>
      </c>
      <c r="M14" s="25">
        <f>SUM(M9:M13)</f>
        <v>727814796</v>
      </c>
      <c r="O14" s="24">
        <f>SUM(O9:O13)</f>
        <v>530221155</v>
      </c>
    </row>
    <row r="15" spans="1:15" ht="11.1" customHeight="1" x14ac:dyDescent="0.5">
      <c r="A15" s="1"/>
      <c r="I15" s="16"/>
      <c r="M15" s="16"/>
    </row>
    <row r="16" spans="1:15" ht="21" customHeight="1" x14ac:dyDescent="0.5">
      <c r="A16" s="13" t="s">
        <v>97</v>
      </c>
      <c r="G16" s="19"/>
      <c r="H16" s="19"/>
      <c r="I16" s="52">
        <v>-257332706</v>
      </c>
      <c r="J16" s="17"/>
      <c r="K16" s="50">
        <v>-250800842</v>
      </c>
      <c r="M16" s="52">
        <v>-257332706</v>
      </c>
      <c r="O16" s="50">
        <v>-250800842</v>
      </c>
    </row>
    <row r="17" spans="1:15" ht="21" customHeight="1" x14ac:dyDescent="0.5">
      <c r="A17" s="13" t="s">
        <v>98</v>
      </c>
      <c r="G17" s="19"/>
      <c r="H17" s="19"/>
      <c r="I17" s="52">
        <v>-347593495</v>
      </c>
      <c r="J17" s="17"/>
      <c r="K17" s="50">
        <v>-121718928</v>
      </c>
      <c r="M17" s="52">
        <v>-312261267</v>
      </c>
      <c r="O17" s="50">
        <v>-121718928</v>
      </c>
    </row>
    <row r="18" spans="1:15" ht="21" customHeight="1" x14ac:dyDescent="0.5">
      <c r="A18" s="13" t="s">
        <v>99</v>
      </c>
      <c r="G18" s="19"/>
      <c r="H18" s="19"/>
      <c r="I18" s="52">
        <v>-15607904</v>
      </c>
      <c r="K18" s="50">
        <v>-14166709</v>
      </c>
      <c r="M18" s="52">
        <v>-15607904</v>
      </c>
      <c r="O18" s="50">
        <v>-14166709</v>
      </c>
    </row>
    <row r="19" spans="1:15" ht="21" customHeight="1" x14ac:dyDescent="0.5">
      <c r="A19" s="13" t="s">
        <v>100</v>
      </c>
      <c r="G19" s="19"/>
      <c r="H19" s="19"/>
      <c r="I19" s="52">
        <v>-11108159</v>
      </c>
      <c r="K19" s="50">
        <v>-10638619</v>
      </c>
      <c r="M19" s="52">
        <v>-10765471</v>
      </c>
      <c r="N19" s="50"/>
      <c r="O19" s="50">
        <v>-10638619</v>
      </c>
    </row>
    <row r="20" spans="1:15" ht="21" customHeight="1" x14ac:dyDescent="0.5">
      <c r="A20" s="13" t="s">
        <v>101</v>
      </c>
      <c r="G20" s="19"/>
      <c r="H20" s="19"/>
      <c r="I20" s="52">
        <v>-28387231</v>
      </c>
      <c r="J20" s="13"/>
      <c r="K20" s="50">
        <v>-17322828</v>
      </c>
      <c r="L20" s="13"/>
      <c r="M20" s="52">
        <v>-21789651</v>
      </c>
      <c r="N20" s="13"/>
      <c r="O20" s="50">
        <v>-17322828</v>
      </c>
    </row>
    <row r="21" spans="1:15" ht="21" customHeight="1" x14ac:dyDescent="0.5">
      <c r="A21" s="53" t="s">
        <v>102</v>
      </c>
      <c r="G21" s="19"/>
      <c r="H21" s="19"/>
      <c r="I21" s="51">
        <v>-45990080</v>
      </c>
      <c r="J21" s="13"/>
      <c r="K21" s="38">
        <v>-36531141</v>
      </c>
      <c r="L21" s="13"/>
      <c r="M21" s="51">
        <v>-45002952</v>
      </c>
      <c r="N21" s="13"/>
      <c r="O21" s="38">
        <v>-36531141</v>
      </c>
    </row>
    <row r="22" spans="1:15" ht="6" customHeight="1" x14ac:dyDescent="0.5">
      <c r="G22" s="19"/>
      <c r="H22" s="19"/>
      <c r="I22" s="16"/>
      <c r="M22" s="16"/>
    </row>
    <row r="23" spans="1:15" ht="21" customHeight="1" x14ac:dyDescent="0.5">
      <c r="A23" s="1" t="s">
        <v>103</v>
      </c>
      <c r="I23" s="25">
        <f>SUM(I16:I22)</f>
        <v>-706019575</v>
      </c>
      <c r="K23" s="24">
        <f>SUM(K16:K22)</f>
        <v>-451179067</v>
      </c>
      <c r="M23" s="25">
        <f>SUM(M16:M22)</f>
        <v>-662759951</v>
      </c>
      <c r="O23" s="24">
        <f>SUM(O16:O22)</f>
        <v>-451179067</v>
      </c>
    </row>
    <row r="24" spans="1:15" ht="11.1" customHeight="1" x14ac:dyDescent="0.5">
      <c r="A24" s="1"/>
      <c r="I24" s="16"/>
      <c r="M24" s="16"/>
    </row>
    <row r="25" spans="1:15" ht="21" customHeight="1" x14ac:dyDescent="0.5">
      <c r="A25" s="1" t="s">
        <v>104</v>
      </c>
      <c r="B25" s="1"/>
      <c r="I25" s="16"/>
      <c r="J25" s="13"/>
      <c r="L25" s="13"/>
      <c r="M25" s="16"/>
      <c r="N25" s="13"/>
    </row>
    <row r="26" spans="1:15" ht="21" customHeight="1" x14ac:dyDescent="0.5">
      <c r="A26" s="1"/>
      <c r="B26" s="1" t="s">
        <v>105</v>
      </c>
      <c r="I26" s="16">
        <f>I14+I23</f>
        <v>65736871</v>
      </c>
      <c r="K26" s="12">
        <f>K14+K23</f>
        <v>79042088</v>
      </c>
      <c r="M26" s="16">
        <f>M14+M23</f>
        <v>65054845</v>
      </c>
      <c r="O26" s="12">
        <f>O14+O23</f>
        <v>79042088</v>
      </c>
    </row>
    <row r="27" spans="1:15" ht="21" customHeight="1" x14ac:dyDescent="0.5">
      <c r="A27" s="54" t="s">
        <v>106</v>
      </c>
      <c r="G27" s="19"/>
      <c r="I27" s="25">
        <v>1761436</v>
      </c>
      <c r="K27" s="24">
        <v>-1447295</v>
      </c>
      <c r="M27" s="55">
        <v>0</v>
      </c>
      <c r="O27" s="56">
        <v>0</v>
      </c>
    </row>
    <row r="28" spans="1:15" ht="11.1" customHeight="1" x14ac:dyDescent="0.5">
      <c r="A28" s="1"/>
      <c r="I28" s="16"/>
      <c r="M28" s="16"/>
    </row>
    <row r="29" spans="1:15" ht="21" customHeight="1" x14ac:dyDescent="0.5">
      <c r="A29" s="57" t="s">
        <v>107</v>
      </c>
      <c r="I29" s="16">
        <f>I26+I27</f>
        <v>67498307</v>
      </c>
      <c r="K29" s="12">
        <f>K26+K27</f>
        <v>77594793</v>
      </c>
      <c r="M29" s="16">
        <f>M26+M27</f>
        <v>65054845</v>
      </c>
      <c r="O29" s="12">
        <f>O26+O27</f>
        <v>79042088</v>
      </c>
    </row>
    <row r="30" spans="1:15" ht="21" customHeight="1" x14ac:dyDescent="0.5">
      <c r="A30" s="13" t="s">
        <v>108</v>
      </c>
      <c r="I30" s="37">
        <v>-12837822</v>
      </c>
      <c r="J30" s="22"/>
      <c r="K30" s="39">
        <v>-13864355</v>
      </c>
      <c r="L30" s="22"/>
      <c r="M30" s="37">
        <v>-13747931</v>
      </c>
      <c r="N30" s="22"/>
      <c r="O30" s="39">
        <v>-13864355</v>
      </c>
    </row>
    <row r="31" spans="1:15" ht="6" customHeight="1" x14ac:dyDescent="0.5">
      <c r="A31" s="1"/>
      <c r="I31" s="16"/>
      <c r="M31" s="16"/>
    </row>
    <row r="32" spans="1:15" ht="21" customHeight="1" x14ac:dyDescent="0.5">
      <c r="A32" s="1" t="s">
        <v>109</v>
      </c>
      <c r="I32" s="58">
        <f>I29+I30</f>
        <v>54660485</v>
      </c>
      <c r="K32" s="39">
        <f>K29+K30</f>
        <v>63730438</v>
      </c>
      <c r="M32" s="58">
        <f>M29+M30</f>
        <v>51306914</v>
      </c>
      <c r="O32" s="39">
        <f>O29+O30</f>
        <v>65177733</v>
      </c>
    </row>
    <row r="33" spans="1:15" ht="6" customHeight="1" x14ac:dyDescent="0.5">
      <c r="I33" s="16"/>
      <c r="M33" s="16"/>
    </row>
    <row r="34" spans="1:15" s="1" customFormat="1" ht="21" customHeight="1" x14ac:dyDescent="0.5">
      <c r="A34" s="59" t="s">
        <v>110</v>
      </c>
      <c r="G34" s="14"/>
      <c r="H34" s="2"/>
      <c r="I34" s="60"/>
      <c r="J34" s="22"/>
      <c r="K34" s="22"/>
      <c r="L34" s="22"/>
      <c r="M34" s="60"/>
      <c r="N34" s="22"/>
      <c r="O34" s="22"/>
    </row>
    <row r="35" spans="1:15" ht="6" customHeight="1" x14ac:dyDescent="0.5">
      <c r="G35" s="19"/>
      <c r="H35" s="19"/>
      <c r="I35" s="16"/>
      <c r="M35" s="16"/>
    </row>
    <row r="36" spans="1:15" ht="21" customHeight="1" x14ac:dyDescent="0.5">
      <c r="A36" s="13" t="s">
        <v>111</v>
      </c>
      <c r="G36" s="19"/>
      <c r="H36" s="19"/>
      <c r="I36" s="52"/>
      <c r="J36" s="17"/>
      <c r="K36" s="50"/>
      <c r="L36" s="17"/>
      <c r="M36" s="52"/>
      <c r="O36" s="50"/>
    </row>
    <row r="37" spans="1:15" ht="21" customHeight="1" x14ac:dyDescent="0.5">
      <c r="B37" s="13" t="s">
        <v>112</v>
      </c>
      <c r="G37" s="19"/>
      <c r="H37" s="19"/>
      <c r="I37" s="52"/>
      <c r="J37" s="17"/>
      <c r="K37" s="50"/>
      <c r="L37" s="17"/>
      <c r="M37" s="52"/>
      <c r="O37" s="50"/>
    </row>
    <row r="38" spans="1:15" ht="21" customHeight="1" x14ac:dyDescent="0.5">
      <c r="A38" s="13" t="s">
        <v>113</v>
      </c>
      <c r="G38" s="19"/>
      <c r="H38" s="19"/>
      <c r="I38" s="52"/>
      <c r="J38" s="17"/>
      <c r="K38" s="50"/>
      <c r="L38" s="17"/>
      <c r="M38" s="52"/>
      <c r="O38" s="50"/>
    </row>
    <row r="39" spans="1:15" ht="21" customHeight="1" x14ac:dyDescent="0.5">
      <c r="B39" s="13" t="s">
        <v>29</v>
      </c>
      <c r="G39" s="19"/>
      <c r="H39" s="19"/>
      <c r="I39" s="52"/>
      <c r="J39" s="17"/>
      <c r="K39" s="50"/>
      <c r="L39" s="17"/>
      <c r="M39" s="52"/>
      <c r="O39" s="50"/>
    </row>
    <row r="40" spans="1:15" ht="21" customHeight="1" x14ac:dyDescent="0.5">
      <c r="C40" s="13" t="s">
        <v>30</v>
      </c>
      <c r="G40" s="19"/>
      <c r="H40" s="19"/>
      <c r="I40" s="52"/>
      <c r="J40" s="17"/>
      <c r="K40" s="50"/>
      <c r="L40" s="17"/>
      <c r="M40" s="52"/>
      <c r="O40" s="50"/>
    </row>
    <row r="41" spans="1:15" ht="21" customHeight="1" x14ac:dyDescent="0.5">
      <c r="D41" s="61" t="s">
        <v>114</v>
      </c>
      <c r="G41" s="19"/>
      <c r="H41" s="19"/>
      <c r="I41" s="51">
        <v>-879552</v>
      </c>
      <c r="J41" s="17"/>
      <c r="K41" s="49">
        <v>0</v>
      </c>
      <c r="L41" s="17"/>
      <c r="M41" s="51">
        <v>-879552</v>
      </c>
      <c r="O41" s="49">
        <v>0</v>
      </c>
    </row>
    <row r="42" spans="1:15" ht="6" customHeight="1" x14ac:dyDescent="0.5">
      <c r="G42" s="19"/>
      <c r="H42" s="19"/>
      <c r="I42" s="16"/>
      <c r="M42" s="16"/>
    </row>
    <row r="43" spans="1:15" ht="21" customHeight="1" thickBot="1" x14ac:dyDescent="0.55000000000000004">
      <c r="A43" s="1" t="s">
        <v>115</v>
      </c>
      <c r="I43" s="31">
        <f>SUM(I32,I41)</f>
        <v>53780933</v>
      </c>
      <c r="J43" s="22"/>
      <c r="K43" s="30">
        <f>SUM(K32,K41)</f>
        <v>63730438</v>
      </c>
      <c r="L43" s="22"/>
      <c r="M43" s="31">
        <f>SUM(M32,M41)</f>
        <v>50427362</v>
      </c>
      <c r="N43" s="22"/>
      <c r="O43" s="30">
        <f>SUM(O32,O41)</f>
        <v>65177733</v>
      </c>
    </row>
    <row r="44" spans="1:15" ht="19.350000000000001" customHeight="1" thickTop="1" x14ac:dyDescent="0.5"/>
    <row r="45" spans="1:15" ht="21.95" customHeight="1" x14ac:dyDescent="0.5">
      <c r="A45" s="62" t="str">
        <f>'2-4 (2)'!A141</f>
        <v>หมายเหตุประกอบข้อมูลทางการเงินระหว่างกาลแบบย่อในหน้า 14 ถึง 39 เป็นส่วนหนึ่งของข้อมูลทางการเงินระหว่างกาลนี้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</row>
    <row r="46" spans="1:15" ht="21.75" customHeight="1" x14ac:dyDescent="0.5">
      <c r="A46" s="1" t="s">
        <v>0</v>
      </c>
      <c r="B46" s="1"/>
      <c r="C46" s="1"/>
      <c r="D46" s="1"/>
      <c r="E46" s="1"/>
      <c r="F46" s="1"/>
      <c r="G46" s="2"/>
      <c r="H46" s="2"/>
      <c r="I46" s="3"/>
      <c r="J46" s="3"/>
      <c r="K46" s="3"/>
      <c r="L46" s="3"/>
      <c r="M46" s="3"/>
      <c r="N46" s="3"/>
      <c r="O46" s="3" t="s">
        <v>5</v>
      </c>
    </row>
    <row r="47" spans="1:15" ht="21.75" customHeight="1" x14ac:dyDescent="0.5">
      <c r="A47" s="1" t="s">
        <v>90</v>
      </c>
      <c r="B47" s="1"/>
      <c r="C47" s="1"/>
      <c r="D47" s="1"/>
      <c r="E47" s="1"/>
      <c r="F47" s="1"/>
      <c r="G47" s="2"/>
      <c r="H47" s="2"/>
      <c r="I47" s="3"/>
      <c r="J47" s="3"/>
      <c r="K47" s="3"/>
      <c r="L47" s="3"/>
      <c r="M47" s="3"/>
      <c r="N47" s="3"/>
      <c r="O47" s="3"/>
    </row>
    <row r="48" spans="1:15" ht="21.75" customHeight="1" x14ac:dyDescent="0.5">
      <c r="A48" s="4" t="s">
        <v>91</v>
      </c>
      <c r="B48" s="4"/>
      <c r="C48" s="4"/>
      <c r="D48" s="4"/>
      <c r="E48" s="4"/>
      <c r="F48" s="4"/>
      <c r="G48" s="5"/>
      <c r="H48" s="5"/>
      <c r="I48" s="8"/>
      <c r="J48" s="8"/>
      <c r="K48" s="8"/>
      <c r="L48" s="8"/>
      <c r="M48" s="8"/>
      <c r="N48" s="8"/>
      <c r="O48" s="8"/>
    </row>
    <row r="49" spans="1:15" ht="21.75" customHeight="1" x14ac:dyDescent="0.5">
      <c r="A49" s="1"/>
      <c r="B49" s="1"/>
      <c r="C49" s="1"/>
      <c r="D49" s="1"/>
      <c r="E49" s="1"/>
      <c r="F49" s="1"/>
      <c r="G49" s="2"/>
      <c r="H49" s="2"/>
      <c r="I49" s="3"/>
      <c r="J49" s="3"/>
      <c r="K49" s="3"/>
      <c r="L49" s="3"/>
      <c r="M49" s="3"/>
      <c r="N49" s="3"/>
      <c r="O49" s="3"/>
    </row>
    <row r="50" spans="1:15" ht="21.75" customHeight="1" x14ac:dyDescent="0.5">
      <c r="A50" s="1"/>
      <c r="B50" s="1"/>
      <c r="C50" s="1"/>
      <c r="D50" s="1"/>
      <c r="E50" s="1"/>
      <c r="F50" s="1"/>
      <c r="G50" s="2"/>
      <c r="H50" s="2"/>
      <c r="I50" s="10" t="s">
        <v>3</v>
      </c>
      <c r="J50" s="10"/>
      <c r="K50" s="10"/>
      <c r="L50" s="3"/>
      <c r="M50" s="10" t="s">
        <v>4</v>
      </c>
      <c r="N50" s="10"/>
      <c r="O50" s="10"/>
    </row>
    <row r="51" spans="1:15" ht="21.75" customHeight="1" x14ac:dyDescent="0.5">
      <c r="A51" s="1"/>
      <c r="B51" s="1"/>
      <c r="C51" s="1"/>
      <c r="D51" s="1"/>
      <c r="E51" s="1"/>
      <c r="F51" s="1"/>
      <c r="G51" s="2"/>
      <c r="H51" s="2"/>
      <c r="I51" s="3" t="s">
        <v>9</v>
      </c>
      <c r="J51" s="3"/>
      <c r="K51" s="3" t="s">
        <v>10</v>
      </c>
      <c r="L51" s="3"/>
      <c r="M51" s="3" t="s">
        <v>9</v>
      </c>
      <c r="N51" s="3"/>
      <c r="O51" s="3" t="s">
        <v>10</v>
      </c>
    </row>
    <row r="52" spans="1:15" ht="21.75" customHeight="1" x14ac:dyDescent="0.5">
      <c r="A52" s="1"/>
      <c r="B52" s="1"/>
      <c r="C52" s="1"/>
      <c r="D52" s="1"/>
      <c r="E52" s="1"/>
      <c r="F52" s="1"/>
      <c r="G52" s="2"/>
      <c r="H52" s="2"/>
      <c r="I52" s="8" t="s">
        <v>12</v>
      </c>
      <c r="J52" s="3"/>
      <c r="K52" s="8" t="s">
        <v>12</v>
      </c>
      <c r="M52" s="8" t="s">
        <v>12</v>
      </c>
      <c r="N52" s="3"/>
      <c r="O52" s="8" t="s">
        <v>12</v>
      </c>
    </row>
    <row r="53" spans="1:15" ht="6" customHeight="1" x14ac:dyDescent="0.5">
      <c r="I53" s="16"/>
      <c r="M53" s="16"/>
    </row>
    <row r="54" spans="1:15" ht="21.75" customHeight="1" x14ac:dyDescent="0.4">
      <c r="A54" s="63" t="s">
        <v>116</v>
      </c>
      <c r="B54" s="64"/>
      <c r="C54" s="64"/>
      <c r="D54" s="64"/>
      <c r="E54" s="64"/>
      <c r="F54" s="64"/>
      <c r="G54" s="13"/>
      <c r="H54" s="13"/>
      <c r="I54" s="65"/>
      <c r="J54" s="64"/>
      <c r="K54" s="66"/>
      <c r="L54" s="64"/>
      <c r="M54" s="67"/>
      <c r="N54" s="64"/>
      <c r="O54" s="64"/>
    </row>
    <row r="55" spans="1:15" ht="21.75" customHeight="1" x14ac:dyDescent="0.4">
      <c r="A55" s="68"/>
      <c r="B55" s="69" t="s">
        <v>117</v>
      </c>
      <c r="C55" s="69"/>
      <c r="D55" s="64"/>
      <c r="E55" s="64"/>
      <c r="F55" s="64"/>
      <c r="G55" s="13"/>
      <c r="H55" s="13"/>
      <c r="I55" s="16">
        <v>53880340</v>
      </c>
      <c r="J55" s="70"/>
      <c r="K55" s="70">
        <v>63730438</v>
      </c>
      <c r="L55" s="70"/>
      <c r="M55" s="16">
        <v>51306914</v>
      </c>
      <c r="N55" s="70"/>
      <c r="O55" s="70">
        <v>65177733</v>
      </c>
    </row>
    <row r="56" spans="1:15" ht="21.75" customHeight="1" x14ac:dyDescent="0.4">
      <c r="A56" s="68"/>
      <c r="B56" s="71" t="s">
        <v>118</v>
      </c>
      <c r="C56" s="71"/>
      <c r="D56" s="64"/>
      <c r="E56" s="64"/>
      <c r="F56" s="64"/>
      <c r="G56" s="13"/>
      <c r="H56" s="13"/>
      <c r="I56" s="72">
        <v>780145</v>
      </c>
      <c r="J56" s="70"/>
      <c r="K56" s="73">
        <v>0</v>
      </c>
      <c r="L56" s="70"/>
      <c r="M56" s="72">
        <v>0</v>
      </c>
      <c r="N56" s="70"/>
      <c r="O56" s="73">
        <v>0</v>
      </c>
    </row>
    <row r="57" spans="1:15" ht="6" customHeight="1" x14ac:dyDescent="0.4">
      <c r="A57" s="74"/>
      <c r="B57" s="64"/>
      <c r="C57" s="64"/>
      <c r="D57" s="64"/>
      <c r="E57" s="64"/>
      <c r="F57" s="64"/>
      <c r="G57" s="13"/>
      <c r="H57" s="13"/>
      <c r="I57" s="67"/>
      <c r="J57" s="70"/>
      <c r="K57" s="64"/>
      <c r="L57" s="70"/>
      <c r="M57" s="67"/>
      <c r="N57" s="70"/>
      <c r="O57" s="64"/>
    </row>
    <row r="58" spans="1:15" ht="21.75" customHeight="1" thickBot="1" x14ac:dyDescent="0.45">
      <c r="A58" s="74"/>
      <c r="B58" s="64"/>
      <c r="C58" s="64"/>
      <c r="D58" s="64"/>
      <c r="E58" s="64"/>
      <c r="F58" s="64"/>
      <c r="G58" s="13"/>
      <c r="H58" s="13"/>
      <c r="I58" s="75">
        <f>SUM(I55:I56)</f>
        <v>54660485</v>
      </c>
      <c r="J58" s="70"/>
      <c r="K58" s="76">
        <f>SUM(K55:K56)</f>
        <v>63730438</v>
      </c>
      <c r="L58" s="70"/>
      <c r="M58" s="75">
        <f>SUM(M55:M56)</f>
        <v>51306914</v>
      </c>
      <c r="N58" s="70"/>
      <c r="O58" s="76">
        <f>SUM(O55:O56)</f>
        <v>65177733</v>
      </c>
    </row>
    <row r="59" spans="1:15" ht="21.75" customHeight="1" thickTop="1" x14ac:dyDescent="0.4">
      <c r="A59" s="64"/>
      <c r="B59" s="64"/>
      <c r="C59" s="64"/>
      <c r="D59" s="64"/>
      <c r="E59" s="77"/>
      <c r="F59" s="63"/>
      <c r="G59" s="13"/>
      <c r="H59" s="13"/>
      <c r="I59" s="78"/>
      <c r="J59" s="79"/>
      <c r="K59" s="80"/>
      <c r="L59" s="79"/>
      <c r="M59" s="78"/>
      <c r="N59" s="81"/>
      <c r="O59" s="80"/>
    </row>
    <row r="60" spans="1:15" ht="21.75" customHeight="1" x14ac:dyDescent="0.4">
      <c r="A60" s="82" t="s">
        <v>119</v>
      </c>
      <c r="B60" s="64"/>
      <c r="C60" s="64"/>
      <c r="D60" s="64"/>
      <c r="E60" s="64"/>
      <c r="F60" s="64"/>
      <c r="G60" s="13"/>
      <c r="H60" s="13"/>
      <c r="I60" s="67"/>
      <c r="J60" s="70"/>
      <c r="K60" s="64"/>
      <c r="L60" s="70"/>
      <c r="M60" s="67"/>
      <c r="N60" s="70"/>
      <c r="O60" s="64"/>
    </row>
    <row r="61" spans="1:15" ht="21.75" customHeight="1" x14ac:dyDescent="0.4">
      <c r="A61" s="68"/>
      <c r="B61" s="71" t="s">
        <v>117</v>
      </c>
      <c r="C61" s="71"/>
      <c r="D61" s="64"/>
      <c r="E61" s="64"/>
      <c r="F61" s="64"/>
      <c r="G61" s="13"/>
      <c r="H61" s="13"/>
      <c r="I61" s="16">
        <v>53000788</v>
      </c>
      <c r="J61" s="70"/>
      <c r="K61" s="70">
        <v>63730438</v>
      </c>
      <c r="L61" s="70"/>
      <c r="M61" s="16">
        <v>50427362</v>
      </c>
      <c r="N61" s="70"/>
      <c r="O61" s="70">
        <v>65177733</v>
      </c>
    </row>
    <row r="62" spans="1:15" ht="21.75" customHeight="1" x14ac:dyDescent="0.4">
      <c r="A62" s="68"/>
      <c r="B62" s="71" t="s">
        <v>118</v>
      </c>
      <c r="C62" s="71"/>
      <c r="D62" s="64"/>
      <c r="E62" s="64"/>
      <c r="F62" s="64"/>
      <c r="G62" s="13"/>
      <c r="H62" s="13"/>
      <c r="I62" s="83">
        <v>780145</v>
      </c>
      <c r="J62" s="70"/>
      <c r="K62" s="73">
        <v>0</v>
      </c>
      <c r="L62" s="70"/>
      <c r="M62" s="72">
        <v>0</v>
      </c>
      <c r="N62" s="70"/>
      <c r="O62" s="73">
        <v>0</v>
      </c>
    </row>
    <row r="63" spans="1:15" ht="6" customHeight="1" x14ac:dyDescent="0.4">
      <c r="A63" s="74"/>
      <c r="B63" s="64"/>
      <c r="C63" s="64"/>
      <c r="D63" s="64"/>
      <c r="E63" s="64"/>
      <c r="F63" s="64"/>
      <c r="G63" s="13"/>
      <c r="H63" s="13"/>
      <c r="I63" s="67"/>
      <c r="J63" s="70"/>
      <c r="K63" s="64"/>
      <c r="L63" s="70"/>
      <c r="M63" s="67"/>
      <c r="N63" s="70"/>
      <c r="O63" s="64"/>
    </row>
    <row r="64" spans="1:15" ht="21.75" customHeight="1" thickBot="1" x14ac:dyDescent="0.45">
      <c r="A64" s="74"/>
      <c r="B64" s="64"/>
      <c r="C64" s="64"/>
      <c r="D64" s="64"/>
      <c r="E64" s="64"/>
      <c r="F64" s="64"/>
      <c r="G64" s="13"/>
      <c r="H64" s="13"/>
      <c r="I64" s="75">
        <f>SUM(I61:I62)</f>
        <v>53780933</v>
      </c>
      <c r="J64" s="70"/>
      <c r="K64" s="76">
        <f>SUM(K61:K62)</f>
        <v>63730438</v>
      </c>
      <c r="L64" s="70"/>
      <c r="M64" s="75">
        <f>SUM(M61:M62)</f>
        <v>50427362</v>
      </c>
      <c r="N64" s="70"/>
      <c r="O64" s="76">
        <f>SUM(O61:O62)</f>
        <v>65177733</v>
      </c>
    </row>
    <row r="65" spans="1:15" ht="21.75" customHeight="1" thickTop="1" x14ac:dyDescent="0.5">
      <c r="A65" s="74"/>
      <c r="C65" s="74"/>
      <c r="G65" s="19"/>
      <c r="H65" s="19"/>
      <c r="I65" s="84"/>
      <c r="J65" s="22"/>
      <c r="K65" s="85"/>
      <c r="L65" s="22"/>
      <c r="M65" s="84"/>
      <c r="N65" s="22"/>
      <c r="O65" s="85"/>
    </row>
    <row r="66" spans="1:15" ht="21.75" customHeight="1" x14ac:dyDescent="0.5">
      <c r="A66" s="82" t="s">
        <v>120</v>
      </c>
      <c r="B66" s="74"/>
      <c r="C66" s="74"/>
      <c r="G66" s="19"/>
      <c r="H66" s="19"/>
      <c r="I66" s="86"/>
      <c r="K66" s="87"/>
      <c r="M66" s="86"/>
      <c r="O66" s="87"/>
    </row>
    <row r="67" spans="1:15" ht="6" customHeight="1" x14ac:dyDescent="0.5">
      <c r="A67" s="82"/>
      <c r="B67" s="74"/>
      <c r="C67" s="74"/>
      <c r="G67" s="19"/>
      <c r="H67" s="19"/>
      <c r="I67" s="86"/>
      <c r="K67" s="87"/>
      <c r="M67" s="86"/>
      <c r="O67" s="87"/>
    </row>
    <row r="68" spans="1:15" ht="21.75" customHeight="1" x14ac:dyDescent="0.5">
      <c r="A68" s="74" t="s">
        <v>121</v>
      </c>
      <c r="C68" s="74"/>
      <c r="G68" s="19"/>
      <c r="H68" s="19"/>
      <c r="I68" s="84">
        <v>0.04</v>
      </c>
      <c r="J68" s="22"/>
      <c r="K68" s="85">
        <v>0.06</v>
      </c>
      <c r="L68" s="22"/>
      <c r="M68" s="88">
        <v>0.04</v>
      </c>
      <c r="N68" s="22"/>
      <c r="O68" s="85">
        <v>0.06</v>
      </c>
    </row>
    <row r="69" spans="1:15" ht="21.75" customHeight="1" x14ac:dyDescent="0.5">
      <c r="A69" s="89" t="s">
        <v>122</v>
      </c>
      <c r="I69" s="84">
        <v>0.04</v>
      </c>
      <c r="J69" s="22"/>
      <c r="K69" s="85">
        <v>6.2017226575357375E-2</v>
      </c>
      <c r="L69" s="85"/>
      <c r="M69" s="88">
        <v>0.04</v>
      </c>
      <c r="N69" s="85"/>
      <c r="O69" s="85">
        <v>0.06</v>
      </c>
    </row>
    <row r="84" spans="1:15" ht="20.25" customHeight="1" x14ac:dyDescent="0.5"/>
    <row r="85" spans="1:15" ht="4.5" customHeight="1" x14ac:dyDescent="0.5"/>
    <row r="86" spans="1:15" ht="21.95" customHeight="1" x14ac:dyDescent="0.5">
      <c r="A86" s="62" t="str">
        <f>A45</f>
        <v>หมายเหตุประกอบข้อมูลทางการเงินระหว่างกาลแบบย่อในหน้า 14 ถึง 39 เป็นส่วนหนึ่งของข้อมูลทางการเงินระหว่างกาลนี้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</row>
  </sheetData>
  <mergeCells count="6">
    <mergeCell ref="I5:K5"/>
    <mergeCell ref="M5:O5"/>
    <mergeCell ref="A45:O45"/>
    <mergeCell ref="I50:K50"/>
    <mergeCell ref="M50:O50"/>
    <mergeCell ref="A86:O8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19FBB-EC0B-42A2-88EA-54CA930E3C02}">
  <dimension ref="A1:O90"/>
  <sheetViews>
    <sheetView zoomScaleNormal="100" zoomScaleSheetLayoutView="100" workbookViewId="0"/>
  </sheetViews>
  <sheetFormatPr defaultColWidth="9.140625" defaultRowHeight="21.75" customHeight="1" x14ac:dyDescent="0.5"/>
  <cols>
    <col min="1" max="4" width="1.7109375" style="13" customWidth="1"/>
    <col min="5" max="5" width="3.5703125" style="13" customWidth="1"/>
    <col min="6" max="6" width="23.5703125" style="13" customWidth="1"/>
    <col min="7" max="7" width="7.42578125" style="14" customWidth="1"/>
    <col min="8" max="8" width="1" style="14" customWidth="1"/>
    <col min="9" max="9" width="13.7109375" style="12" bestFit="1" customWidth="1"/>
    <col min="10" max="10" width="1" style="12" customWidth="1"/>
    <col min="11" max="11" width="13.85546875" style="12" customWidth="1"/>
    <col min="12" max="12" width="1" style="12" customWidth="1"/>
    <col min="13" max="13" width="13.7109375" style="12" bestFit="1" customWidth="1"/>
    <col min="14" max="14" width="1" style="12" customWidth="1"/>
    <col min="15" max="15" width="13.7109375" style="12" customWidth="1"/>
    <col min="16" max="16384" width="9.140625" style="13"/>
  </cols>
  <sheetData>
    <row r="1" spans="1:15" s="1" customFormat="1" ht="21.75" customHeight="1" x14ac:dyDescent="0.5">
      <c r="A1" s="1" t="s">
        <v>0</v>
      </c>
      <c r="G1" s="2"/>
      <c r="H1" s="2"/>
      <c r="I1" s="3"/>
      <c r="J1" s="3"/>
      <c r="K1" s="3"/>
      <c r="L1" s="3"/>
      <c r="M1" s="3"/>
      <c r="N1" s="3"/>
      <c r="O1" s="3" t="s">
        <v>5</v>
      </c>
    </row>
    <row r="2" spans="1:15" s="1" customFormat="1" ht="21.75" customHeight="1" x14ac:dyDescent="0.5">
      <c r="A2" s="1" t="s">
        <v>90</v>
      </c>
      <c r="G2" s="2"/>
      <c r="H2" s="2"/>
      <c r="I2" s="3"/>
      <c r="J2" s="3"/>
      <c r="K2" s="3"/>
      <c r="L2" s="3"/>
      <c r="M2" s="3"/>
      <c r="N2" s="3"/>
      <c r="O2" s="3"/>
    </row>
    <row r="3" spans="1:15" s="1" customFormat="1" ht="21.75" customHeight="1" x14ac:dyDescent="0.5">
      <c r="A3" s="4" t="s">
        <v>123</v>
      </c>
      <c r="B3" s="4"/>
      <c r="C3" s="4"/>
      <c r="D3" s="4"/>
      <c r="E3" s="4"/>
      <c r="F3" s="4"/>
      <c r="G3" s="5"/>
      <c r="H3" s="5"/>
      <c r="I3" s="8"/>
      <c r="J3" s="8"/>
      <c r="K3" s="8"/>
      <c r="L3" s="8"/>
      <c r="M3" s="8"/>
      <c r="N3" s="8"/>
      <c r="O3" s="8"/>
    </row>
    <row r="4" spans="1:15" s="1" customFormat="1" ht="21" customHeight="1" x14ac:dyDescent="0.5">
      <c r="G4" s="2"/>
      <c r="H4" s="2"/>
      <c r="I4" s="3"/>
      <c r="J4" s="3"/>
      <c r="K4" s="3"/>
      <c r="L4" s="3"/>
      <c r="M4" s="3"/>
      <c r="N4" s="3"/>
      <c r="O4" s="3"/>
    </row>
    <row r="5" spans="1:15" s="1" customFormat="1" ht="21" customHeight="1" x14ac:dyDescent="0.5">
      <c r="G5" s="2"/>
      <c r="H5" s="2"/>
      <c r="I5" s="9" t="s">
        <v>3</v>
      </c>
      <c r="J5" s="9"/>
      <c r="K5" s="9"/>
      <c r="L5" s="3"/>
      <c r="M5" s="10" t="s">
        <v>4</v>
      </c>
      <c r="N5" s="10"/>
      <c r="O5" s="10"/>
    </row>
    <row r="6" spans="1:15" s="1" customFormat="1" ht="21" customHeight="1" x14ac:dyDescent="0.5">
      <c r="G6" s="2"/>
      <c r="H6" s="2"/>
      <c r="I6" s="3" t="s">
        <v>9</v>
      </c>
      <c r="J6" s="3"/>
      <c r="K6" s="3" t="s">
        <v>10</v>
      </c>
      <c r="L6" s="3"/>
      <c r="M6" s="3" t="s">
        <v>9</v>
      </c>
      <c r="N6" s="3"/>
      <c r="O6" s="3" t="s">
        <v>10</v>
      </c>
    </row>
    <row r="7" spans="1:15" s="1" customFormat="1" ht="21" customHeight="1" x14ac:dyDescent="0.5">
      <c r="G7" s="5" t="s">
        <v>11</v>
      </c>
      <c r="H7" s="2"/>
      <c r="I7" s="8" t="s">
        <v>12</v>
      </c>
      <c r="J7" s="3"/>
      <c r="K7" s="8" t="s">
        <v>12</v>
      </c>
      <c r="L7" s="12"/>
      <c r="M7" s="8" t="s">
        <v>12</v>
      </c>
      <c r="N7" s="3"/>
      <c r="O7" s="8" t="s">
        <v>12</v>
      </c>
    </row>
    <row r="8" spans="1:15" s="1" customFormat="1" ht="6" customHeight="1" x14ac:dyDescent="0.5">
      <c r="A8" s="13"/>
      <c r="G8" s="14"/>
      <c r="H8" s="2"/>
      <c r="I8" s="48"/>
      <c r="J8" s="3"/>
      <c r="K8" s="3"/>
      <c r="L8" s="3"/>
      <c r="M8" s="48"/>
      <c r="N8" s="3"/>
      <c r="O8" s="3"/>
    </row>
    <row r="9" spans="1:15" ht="21" customHeight="1" x14ac:dyDescent="0.5">
      <c r="A9" s="13" t="s">
        <v>92</v>
      </c>
      <c r="I9" s="16">
        <v>1008401188</v>
      </c>
      <c r="K9" s="12">
        <v>950181584</v>
      </c>
      <c r="M9" s="16">
        <v>1008401188</v>
      </c>
      <c r="O9" s="12">
        <v>950181584</v>
      </c>
    </row>
    <row r="10" spans="1:15" ht="21" customHeight="1" x14ac:dyDescent="0.5">
      <c r="A10" s="13" t="s">
        <v>93</v>
      </c>
      <c r="I10" s="16">
        <v>1110828351</v>
      </c>
      <c r="K10" s="12">
        <v>494435092</v>
      </c>
      <c r="M10" s="16">
        <v>909667437</v>
      </c>
      <c r="O10" s="12">
        <v>494435092</v>
      </c>
    </row>
    <row r="11" spans="1:15" ht="21" customHeight="1" x14ac:dyDescent="0.5">
      <c r="A11" s="13" t="s">
        <v>94</v>
      </c>
      <c r="I11" s="16">
        <v>63532840</v>
      </c>
      <c r="K11" s="12">
        <v>61030486</v>
      </c>
      <c r="M11" s="16">
        <v>63532840</v>
      </c>
      <c r="O11" s="12">
        <v>61030486</v>
      </c>
    </row>
    <row r="12" spans="1:15" ht="21" customHeight="1" x14ac:dyDescent="0.5">
      <c r="A12" s="13" t="s">
        <v>95</v>
      </c>
      <c r="I12" s="51">
        <v>36790470</v>
      </c>
      <c r="J12" s="17"/>
      <c r="K12" s="49">
        <v>33812632</v>
      </c>
      <c r="L12" s="50"/>
      <c r="M12" s="51">
        <v>36743067</v>
      </c>
      <c r="N12" s="50"/>
      <c r="O12" s="49">
        <v>33812632</v>
      </c>
    </row>
    <row r="13" spans="1:15" ht="6" customHeight="1" x14ac:dyDescent="0.5">
      <c r="G13" s="19"/>
      <c r="H13" s="19"/>
      <c r="I13" s="16"/>
      <c r="M13" s="16"/>
    </row>
    <row r="14" spans="1:15" ht="21" customHeight="1" x14ac:dyDescent="0.5">
      <c r="A14" s="1" t="s">
        <v>96</v>
      </c>
      <c r="I14" s="25">
        <f>SUM(I9:I13)</f>
        <v>2219552849</v>
      </c>
      <c r="K14" s="24">
        <f>SUM(K9:K13)</f>
        <v>1539459794</v>
      </c>
      <c r="M14" s="25">
        <f>SUM(M9:M13)</f>
        <v>2018344532</v>
      </c>
      <c r="O14" s="24">
        <f>SUM(O9:O13)</f>
        <v>1539459794</v>
      </c>
    </row>
    <row r="15" spans="1:15" ht="11.1" customHeight="1" x14ac:dyDescent="0.5">
      <c r="A15" s="1"/>
      <c r="I15" s="16"/>
      <c r="M15" s="16"/>
    </row>
    <row r="16" spans="1:15" ht="21" customHeight="1" x14ac:dyDescent="0.5">
      <c r="A16" s="13" t="s">
        <v>97</v>
      </c>
      <c r="G16" s="19"/>
      <c r="H16" s="19"/>
      <c r="I16" s="52">
        <v>-762382532</v>
      </c>
      <c r="J16" s="17"/>
      <c r="K16" s="50">
        <v>-706906762</v>
      </c>
      <c r="M16" s="52">
        <v>-762382532</v>
      </c>
      <c r="O16" s="50">
        <v>-706906762</v>
      </c>
    </row>
    <row r="17" spans="1:15" ht="21" customHeight="1" x14ac:dyDescent="0.5">
      <c r="A17" s="13" t="s">
        <v>98</v>
      </c>
      <c r="G17" s="19"/>
      <c r="H17" s="19"/>
      <c r="I17" s="52">
        <v>-949704300</v>
      </c>
      <c r="J17" s="17"/>
      <c r="K17" s="50">
        <v>-393292795</v>
      </c>
      <c r="M17" s="52">
        <v>-793461881</v>
      </c>
      <c r="O17" s="50">
        <v>-393292795</v>
      </c>
    </row>
    <row r="18" spans="1:15" ht="21" customHeight="1" x14ac:dyDescent="0.5">
      <c r="A18" s="13" t="s">
        <v>99</v>
      </c>
      <c r="G18" s="19"/>
      <c r="H18" s="19"/>
      <c r="I18" s="52">
        <v>-44829643</v>
      </c>
      <c r="K18" s="50">
        <v>-39786276</v>
      </c>
      <c r="M18" s="52">
        <v>-44829643</v>
      </c>
      <c r="O18" s="50">
        <v>-39786276</v>
      </c>
    </row>
    <row r="19" spans="1:15" ht="21" customHeight="1" x14ac:dyDescent="0.5">
      <c r="A19" s="13" t="s">
        <v>100</v>
      </c>
      <c r="G19" s="19"/>
      <c r="H19" s="19"/>
      <c r="I19" s="52">
        <v>-32037560</v>
      </c>
      <c r="K19" s="50">
        <v>-29206401</v>
      </c>
      <c r="M19" s="52">
        <v>-31170794</v>
      </c>
      <c r="N19" s="50"/>
      <c r="O19" s="50">
        <v>-29206401</v>
      </c>
    </row>
    <row r="20" spans="1:15" ht="21" customHeight="1" x14ac:dyDescent="0.5">
      <c r="A20" s="13" t="s">
        <v>101</v>
      </c>
      <c r="G20" s="19"/>
      <c r="H20" s="19"/>
      <c r="I20" s="52">
        <v>-72554672</v>
      </c>
      <c r="J20" s="13"/>
      <c r="K20" s="50">
        <v>-55527950</v>
      </c>
      <c r="L20" s="13"/>
      <c r="M20" s="52">
        <v>-57471593</v>
      </c>
      <c r="N20" s="13"/>
      <c r="O20" s="50">
        <v>-55527950</v>
      </c>
    </row>
    <row r="21" spans="1:15" ht="21" customHeight="1" x14ac:dyDescent="0.5">
      <c r="A21" s="53" t="s">
        <v>102</v>
      </c>
      <c r="G21" s="19"/>
      <c r="H21" s="19"/>
      <c r="I21" s="51">
        <v>-122511260</v>
      </c>
      <c r="J21" s="13"/>
      <c r="K21" s="38">
        <v>-113297272</v>
      </c>
      <c r="L21" s="13"/>
      <c r="M21" s="51">
        <v>-120364540</v>
      </c>
      <c r="N21" s="13"/>
      <c r="O21" s="38">
        <v>-113297272</v>
      </c>
    </row>
    <row r="22" spans="1:15" ht="6" customHeight="1" x14ac:dyDescent="0.5">
      <c r="G22" s="19"/>
      <c r="H22" s="19"/>
      <c r="I22" s="16"/>
      <c r="M22" s="16"/>
    </row>
    <row r="23" spans="1:15" ht="21" customHeight="1" x14ac:dyDescent="0.5">
      <c r="A23" s="1" t="s">
        <v>103</v>
      </c>
      <c r="I23" s="25">
        <f>SUM(I16:I22)</f>
        <v>-1984019967</v>
      </c>
      <c r="K23" s="24">
        <f>SUM(K16:K22)</f>
        <v>-1338017456</v>
      </c>
      <c r="M23" s="25">
        <f>SUM(M16:M22)</f>
        <v>-1809680983</v>
      </c>
      <c r="O23" s="24">
        <f>SUM(O16:O22)</f>
        <v>-1338017456</v>
      </c>
    </row>
    <row r="24" spans="1:15" ht="11.1" customHeight="1" x14ac:dyDescent="0.5">
      <c r="A24" s="1"/>
      <c r="I24" s="16"/>
      <c r="M24" s="16"/>
    </row>
    <row r="25" spans="1:15" ht="21" customHeight="1" x14ac:dyDescent="0.5">
      <c r="A25" s="1" t="s">
        <v>104</v>
      </c>
      <c r="B25" s="1"/>
      <c r="I25" s="16"/>
      <c r="J25" s="13"/>
      <c r="L25" s="13"/>
      <c r="M25" s="16"/>
      <c r="N25" s="13"/>
    </row>
    <row r="26" spans="1:15" ht="21" customHeight="1" x14ac:dyDescent="0.5">
      <c r="A26" s="1"/>
      <c r="B26" s="1" t="s">
        <v>105</v>
      </c>
      <c r="I26" s="16">
        <f>I14+I23</f>
        <v>235532882</v>
      </c>
      <c r="K26" s="12">
        <f>K14+K23</f>
        <v>201442338</v>
      </c>
      <c r="M26" s="16">
        <f>M14+M23</f>
        <v>208663549</v>
      </c>
      <c r="O26" s="12">
        <f>O14+O23</f>
        <v>201442338</v>
      </c>
    </row>
    <row r="27" spans="1:15" ht="21" customHeight="1" x14ac:dyDescent="0.5">
      <c r="A27" s="13" t="s">
        <v>124</v>
      </c>
      <c r="G27" s="19">
        <v>8</v>
      </c>
      <c r="I27" s="55">
        <v>-2715364</v>
      </c>
      <c r="K27" s="56">
        <v>-4546252</v>
      </c>
      <c r="M27" s="55">
        <v>0</v>
      </c>
      <c r="O27" s="56">
        <v>0</v>
      </c>
    </row>
    <row r="28" spans="1:15" ht="11.1" customHeight="1" x14ac:dyDescent="0.5">
      <c r="A28" s="1"/>
      <c r="I28" s="16"/>
      <c r="M28" s="16"/>
    </row>
    <row r="29" spans="1:15" ht="21" customHeight="1" x14ac:dyDescent="0.5">
      <c r="A29" s="57" t="s">
        <v>107</v>
      </c>
      <c r="I29" s="16">
        <f>I26+I27</f>
        <v>232817518</v>
      </c>
      <c r="K29" s="12">
        <f>K26+K27</f>
        <v>196896086</v>
      </c>
      <c r="M29" s="16">
        <f>M26+M27</f>
        <v>208663549</v>
      </c>
      <c r="O29" s="12">
        <f>O26+O27</f>
        <v>201442338</v>
      </c>
    </row>
    <row r="30" spans="1:15" ht="21" customHeight="1" x14ac:dyDescent="0.5">
      <c r="A30" s="13" t="s">
        <v>108</v>
      </c>
      <c r="G30" s="14">
        <v>18</v>
      </c>
      <c r="I30" s="37">
        <v>-47436945</v>
      </c>
      <c r="J30" s="22"/>
      <c r="K30" s="39">
        <v>-40132675</v>
      </c>
      <c r="L30" s="22"/>
      <c r="M30" s="37">
        <v>-42259306</v>
      </c>
      <c r="N30" s="22"/>
      <c r="O30" s="39">
        <v>-40132675</v>
      </c>
    </row>
    <row r="31" spans="1:15" ht="6" customHeight="1" x14ac:dyDescent="0.5">
      <c r="A31" s="1"/>
      <c r="I31" s="16"/>
      <c r="M31" s="16"/>
    </row>
    <row r="32" spans="1:15" ht="21" customHeight="1" x14ac:dyDescent="0.5">
      <c r="A32" s="1" t="s">
        <v>109</v>
      </c>
      <c r="I32" s="58">
        <f>I29+I30</f>
        <v>185380573</v>
      </c>
      <c r="K32" s="39">
        <f>K29+K30</f>
        <v>156763411</v>
      </c>
      <c r="M32" s="58">
        <f>M29+M30</f>
        <v>166404243</v>
      </c>
      <c r="O32" s="39">
        <f>O29+O30</f>
        <v>161309663</v>
      </c>
    </row>
    <row r="33" spans="1:15" ht="6" customHeight="1" x14ac:dyDescent="0.5">
      <c r="I33" s="16"/>
      <c r="M33" s="16"/>
    </row>
    <row r="34" spans="1:15" s="1" customFormat="1" ht="21" customHeight="1" x14ac:dyDescent="0.5">
      <c r="A34" s="59" t="s">
        <v>110</v>
      </c>
      <c r="G34" s="14"/>
      <c r="H34" s="2"/>
      <c r="I34" s="52"/>
      <c r="J34" s="17"/>
      <c r="K34" s="50"/>
      <c r="L34" s="17"/>
      <c r="M34" s="52"/>
      <c r="N34" s="12"/>
      <c r="O34" s="50"/>
    </row>
    <row r="35" spans="1:15" ht="6" customHeight="1" x14ac:dyDescent="0.5">
      <c r="G35" s="19"/>
      <c r="H35" s="19"/>
      <c r="I35" s="16"/>
      <c r="M35" s="16"/>
    </row>
    <row r="36" spans="1:15" ht="21" customHeight="1" x14ac:dyDescent="0.5">
      <c r="A36" s="13" t="s">
        <v>111</v>
      </c>
      <c r="G36" s="19"/>
      <c r="H36" s="19"/>
      <c r="I36" s="52"/>
      <c r="J36" s="17"/>
      <c r="K36" s="50"/>
      <c r="L36" s="17"/>
      <c r="M36" s="52"/>
      <c r="O36" s="50"/>
    </row>
    <row r="37" spans="1:15" ht="21" customHeight="1" x14ac:dyDescent="0.5">
      <c r="B37" s="13" t="s">
        <v>112</v>
      </c>
      <c r="G37" s="19"/>
      <c r="H37" s="19"/>
      <c r="I37" s="52"/>
      <c r="J37" s="17"/>
      <c r="K37" s="50"/>
      <c r="L37" s="17"/>
      <c r="M37" s="52"/>
      <c r="O37" s="50"/>
    </row>
    <row r="38" spans="1:15" ht="21" customHeight="1" x14ac:dyDescent="0.5">
      <c r="A38" s="13" t="s">
        <v>113</v>
      </c>
      <c r="G38" s="19"/>
      <c r="H38" s="19"/>
      <c r="I38" s="52"/>
      <c r="J38" s="17"/>
      <c r="K38" s="50"/>
      <c r="L38" s="17"/>
      <c r="M38" s="52"/>
      <c r="O38" s="50"/>
    </row>
    <row r="39" spans="1:15" ht="21" customHeight="1" x14ac:dyDescent="0.5">
      <c r="B39" s="13" t="s">
        <v>29</v>
      </c>
      <c r="G39" s="19"/>
      <c r="H39" s="19"/>
      <c r="I39" s="52"/>
      <c r="J39" s="17"/>
      <c r="K39" s="50"/>
      <c r="L39" s="17"/>
      <c r="M39" s="52"/>
      <c r="O39" s="50"/>
    </row>
    <row r="40" spans="1:15" ht="21" customHeight="1" x14ac:dyDescent="0.5">
      <c r="C40" s="13" t="s">
        <v>30</v>
      </c>
      <c r="G40" s="19"/>
      <c r="H40" s="19"/>
      <c r="I40" s="52"/>
      <c r="J40" s="17"/>
      <c r="K40" s="50"/>
      <c r="L40" s="17"/>
      <c r="M40" s="52"/>
      <c r="O40" s="50"/>
    </row>
    <row r="41" spans="1:15" ht="21" customHeight="1" x14ac:dyDescent="0.5">
      <c r="D41" s="13" t="s">
        <v>114</v>
      </c>
      <c r="G41" s="19"/>
      <c r="H41" s="19"/>
      <c r="I41" s="51">
        <v>-2900654</v>
      </c>
      <c r="J41" s="17"/>
      <c r="K41" s="49">
        <v>0</v>
      </c>
      <c r="L41" s="17"/>
      <c r="M41" s="51">
        <v>-2900654</v>
      </c>
      <c r="O41" s="49">
        <v>0</v>
      </c>
    </row>
    <row r="42" spans="1:15" ht="6" customHeight="1" x14ac:dyDescent="0.5">
      <c r="G42" s="19"/>
      <c r="H42" s="19"/>
      <c r="I42" s="16"/>
      <c r="M42" s="16"/>
    </row>
    <row r="43" spans="1:15" ht="21" customHeight="1" thickBot="1" x14ac:dyDescent="0.55000000000000004">
      <c r="A43" s="1" t="s">
        <v>115</v>
      </c>
      <c r="I43" s="31">
        <f>SUM(I32,I41)</f>
        <v>182479919</v>
      </c>
      <c r="J43" s="22"/>
      <c r="K43" s="76">
        <f>SUM(K32,K41)</f>
        <v>156763411</v>
      </c>
      <c r="L43" s="22"/>
      <c r="M43" s="31">
        <f>SUM(M32,M41)</f>
        <v>163503589</v>
      </c>
      <c r="N43" s="22"/>
      <c r="O43" s="76">
        <f>SUM(O32,O41)</f>
        <v>161309663</v>
      </c>
    </row>
    <row r="44" spans="1:15" ht="21" customHeight="1" thickTop="1" x14ac:dyDescent="0.5"/>
    <row r="45" spans="1:15" ht="11.25" customHeight="1" x14ac:dyDescent="0.5"/>
    <row r="46" spans="1:15" ht="21.95" customHeight="1" x14ac:dyDescent="0.5">
      <c r="A46" s="62" t="str">
        <f>'2-4 (2)'!A141</f>
        <v>หมายเหตุประกอบข้อมูลทางการเงินระหว่างกาลแบบย่อในหน้า 14 ถึง 39 เป็นส่วนหนึ่งของข้อมูลทางการเงินระหว่างกาลนี้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</row>
    <row r="47" spans="1:15" ht="21.75" customHeight="1" x14ac:dyDescent="0.5">
      <c r="A47" s="1" t="s">
        <v>0</v>
      </c>
      <c r="B47" s="1"/>
      <c r="C47" s="1"/>
      <c r="D47" s="1"/>
      <c r="E47" s="1"/>
      <c r="F47" s="1"/>
      <c r="G47" s="2"/>
      <c r="H47" s="2"/>
      <c r="I47" s="3"/>
      <c r="J47" s="3"/>
      <c r="K47" s="3"/>
      <c r="L47" s="3"/>
      <c r="M47" s="3"/>
      <c r="N47" s="3"/>
      <c r="O47" s="3" t="s">
        <v>5</v>
      </c>
    </row>
    <row r="48" spans="1:15" ht="21.75" customHeight="1" x14ac:dyDescent="0.5">
      <c r="A48" s="1" t="s">
        <v>90</v>
      </c>
      <c r="B48" s="1"/>
      <c r="C48" s="1"/>
      <c r="D48" s="1"/>
      <c r="E48" s="1"/>
      <c r="F48" s="1"/>
      <c r="G48" s="2"/>
      <c r="H48" s="2"/>
      <c r="I48" s="3"/>
      <c r="J48" s="3"/>
      <c r="K48" s="3"/>
      <c r="L48" s="3"/>
      <c r="M48" s="3"/>
      <c r="N48" s="3"/>
      <c r="O48" s="3"/>
    </row>
    <row r="49" spans="1:15" ht="21.75" customHeight="1" x14ac:dyDescent="0.5">
      <c r="A49" s="4" t="s">
        <v>123</v>
      </c>
      <c r="B49" s="4"/>
      <c r="C49" s="4"/>
      <c r="D49" s="4"/>
      <c r="E49" s="4"/>
      <c r="F49" s="4"/>
      <c r="G49" s="5"/>
      <c r="H49" s="5"/>
      <c r="I49" s="8"/>
      <c r="J49" s="8"/>
      <c r="K49" s="8"/>
      <c r="L49" s="8"/>
      <c r="M49" s="8"/>
      <c r="N49" s="8"/>
      <c r="O49" s="8"/>
    </row>
    <row r="50" spans="1:15" ht="21.75" customHeight="1" x14ac:dyDescent="0.5">
      <c r="A50" s="1"/>
      <c r="B50" s="1"/>
      <c r="C50" s="1"/>
      <c r="D50" s="1"/>
      <c r="E50" s="1"/>
      <c r="F50" s="1"/>
      <c r="G50" s="2"/>
      <c r="H50" s="2"/>
      <c r="I50" s="3"/>
      <c r="J50" s="3"/>
      <c r="K50" s="3"/>
      <c r="L50" s="3"/>
      <c r="M50" s="3"/>
      <c r="N50" s="3"/>
      <c r="O50" s="3"/>
    </row>
    <row r="51" spans="1:15" ht="21.75" customHeight="1" x14ac:dyDescent="0.5">
      <c r="A51" s="1"/>
      <c r="B51" s="1"/>
      <c r="C51" s="1"/>
      <c r="D51" s="1"/>
      <c r="E51" s="1"/>
      <c r="F51" s="1"/>
      <c r="G51" s="2"/>
      <c r="H51" s="2"/>
      <c r="I51" s="10" t="s">
        <v>3</v>
      </c>
      <c r="J51" s="10"/>
      <c r="K51" s="10"/>
      <c r="L51" s="3"/>
      <c r="M51" s="10" t="s">
        <v>4</v>
      </c>
      <c r="N51" s="10"/>
      <c r="O51" s="10"/>
    </row>
    <row r="52" spans="1:15" ht="21.75" customHeight="1" x14ac:dyDescent="0.5">
      <c r="A52" s="1"/>
      <c r="B52" s="1"/>
      <c r="C52" s="1"/>
      <c r="D52" s="1"/>
      <c r="E52" s="1"/>
      <c r="F52" s="1"/>
      <c r="G52" s="2"/>
      <c r="H52" s="2"/>
      <c r="I52" s="3" t="s">
        <v>9</v>
      </c>
      <c r="J52" s="3"/>
      <c r="K52" s="3" t="s">
        <v>10</v>
      </c>
      <c r="L52" s="3"/>
      <c r="M52" s="3" t="s">
        <v>9</v>
      </c>
      <c r="N52" s="3"/>
      <c r="O52" s="3" t="s">
        <v>10</v>
      </c>
    </row>
    <row r="53" spans="1:15" ht="21.75" customHeight="1" x14ac:dyDescent="0.5">
      <c r="A53" s="1"/>
      <c r="B53" s="1"/>
      <c r="C53" s="1"/>
      <c r="D53" s="1"/>
      <c r="E53" s="1"/>
      <c r="F53" s="1"/>
      <c r="G53" s="2"/>
      <c r="H53" s="2"/>
      <c r="I53" s="8" t="s">
        <v>12</v>
      </c>
      <c r="J53" s="3"/>
      <c r="K53" s="8" t="s">
        <v>12</v>
      </c>
      <c r="M53" s="8" t="s">
        <v>12</v>
      </c>
      <c r="N53" s="3"/>
      <c r="O53" s="8" t="s">
        <v>12</v>
      </c>
    </row>
    <row r="54" spans="1:15" ht="6" customHeight="1" x14ac:dyDescent="0.5">
      <c r="G54" s="2"/>
      <c r="I54" s="16"/>
      <c r="M54" s="16"/>
    </row>
    <row r="55" spans="1:15" ht="21.75" customHeight="1" x14ac:dyDescent="0.4">
      <c r="A55" s="63" t="s">
        <v>116</v>
      </c>
      <c r="B55" s="64"/>
      <c r="C55" s="64"/>
      <c r="D55" s="64"/>
      <c r="E55" s="64"/>
      <c r="F55" s="64"/>
      <c r="G55" s="13"/>
      <c r="H55" s="13"/>
      <c r="I55" s="65"/>
      <c r="J55" s="64"/>
      <c r="K55" s="66"/>
      <c r="L55" s="64"/>
      <c r="M55" s="67"/>
      <c r="N55" s="64"/>
      <c r="O55" s="64"/>
    </row>
    <row r="56" spans="1:15" ht="21.75" customHeight="1" x14ac:dyDescent="0.4">
      <c r="A56" s="68"/>
      <c r="B56" s="69" t="s">
        <v>117</v>
      </c>
      <c r="C56" s="69"/>
      <c r="D56" s="64"/>
      <c r="E56" s="64"/>
      <c r="F56" s="64"/>
      <c r="G56" s="13"/>
      <c r="H56" s="13"/>
      <c r="I56" s="16">
        <v>174751644</v>
      </c>
      <c r="J56" s="70"/>
      <c r="K56" s="70">
        <v>156763411</v>
      </c>
      <c r="L56" s="70"/>
      <c r="M56" s="16">
        <v>166404243</v>
      </c>
      <c r="N56" s="70"/>
      <c r="O56" s="70">
        <v>161309663</v>
      </c>
    </row>
    <row r="57" spans="1:15" ht="21.75" customHeight="1" x14ac:dyDescent="0.4">
      <c r="A57" s="68"/>
      <c r="B57" s="71" t="s">
        <v>118</v>
      </c>
      <c r="C57" s="71"/>
      <c r="D57" s="64"/>
      <c r="E57" s="64"/>
      <c r="F57" s="64"/>
      <c r="G57" s="13"/>
      <c r="H57" s="13"/>
      <c r="I57" s="72">
        <v>10628929</v>
      </c>
      <c r="J57" s="70"/>
      <c r="K57" s="73">
        <v>0</v>
      </c>
      <c r="L57" s="70"/>
      <c r="M57" s="72">
        <v>0</v>
      </c>
      <c r="N57" s="70"/>
      <c r="O57" s="73">
        <v>0</v>
      </c>
    </row>
    <row r="58" spans="1:15" ht="6" customHeight="1" x14ac:dyDescent="0.4">
      <c r="A58" s="74"/>
      <c r="B58" s="64"/>
      <c r="C58" s="64"/>
      <c r="D58" s="64"/>
      <c r="E58" s="64"/>
      <c r="F58" s="64"/>
      <c r="G58" s="13"/>
      <c r="H58" s="13"/>
      <c r="I58" s="67"/>
      <c r="J58" s="70"/>
      <c r="K58" s="64"/>
      <c r="L58" s="70"/>
      <c r="M58" s="67"/>
      <c r="N58" s="70"/>
      <c r="O58" s="64"/>
    </row>
    <row r="59" spans="1:15" ht="21.75" customHeight="1" thickBot="1" x14ac:dyDescent="0.45">
      <c r="A59" s="74"/>
      <c r="B59" s="64"/>
      <c r="C59" s="64"/>
      <c r="D59" s="64"/>
      <c r="E59" s="64"/>
      <c r="F59" s="64"/>
      <c r="G59" s="13"/>
      <c r="H59" s="13"/>
      <c r="I59" s="75">
        <f>SUM(I56:I57)</f>
        <v>185380573</v>
      </c>
      <c r="J59" s="70"/>
      <c r="K59" s="76">
        <f>SUM(K56:K57)</f>
        <v>156763411</v>
      </c>
      <c r="L59" s="70"/>
      <c r="M59" s="75">
        <f>SUM(M56:M57)</f>
        <v>166404243</v>
      </c>
      <c r="N59" s="70"/>
      <c r="O59" s="76">
        <f>SUM(O56:O57)</f>
        <v>161309663</v>
      </c>
    </row>
    <row r="60" spans="1:15" ht="21.75" customHeight="1" thickTop="1" x14ac:dyDescent="0.4">
      <c r="A60" s="64"/>
      <c r="B60" s="64"/>
      <c r="C60" s="64"/>
      <c r="D60" s="64"/>
      <c r="E60" s="77"/>
      <c r="F60" s="63"/>
      <c r="G60" s="13"/>
      <c r="H60" s="13"/>
      <c r="I60" s="78"/>
      <c r="J60" s="79"/>
      <c r="K60" s="80"/>
      <c r="L60" s="79"/>
      <c r="M60" s="78"/>
      <c r="N60" s="81"/>
      <c r="O60" s="80"/>
    </row>
    <row r="61" spans="1:15" ht="21.75" customHeight="1" x14ac:dyDescent="0.4">
      <c r="A61" s="82" t="s">
        <v>119</v>
      </c>
      <c r="B61" s="64"/>
      <c r="C61" s="64"/>
      <c r="D61" s="64"/>
      <c r="E61" s="64"/>
      <c r="F61" s="64"/>
      <c r="G61" s="13"/>
      <c r="H61" s="13"/>
      <c r="I61" s="67"/>
      <c r="J61" s="70"/>
      <c r="K61" s="64"/>
      <c r="L61" s="70"/>
      <c r="M61" s="67"/>
      <c r="N61" s="70"/>
      <c r="O61" s="64"/>
    </row>
    <row r="62" spans="1:15" ht="21.75" customHeight="1" x14ac:dyDescent="0.4">
      <c r="A62" s="68"/>
      <c r="B62" s="71" t="s">
        <v>117</v>
      </c>
      <c r="C62" s="71"/>
      <c r="D62" s="64"/>
      <c r="E62" s="64"/>
      <c r="F62" s="64"/>
      <c r="G62" s="13"/>
      <c r="H62" s="13"/>
      <c r="I62" s="16">
        <v>171850990</v>
      </c>
      <c r="J62" s="70"/>
      <c r="K62" s="70">
        <v>156763411</v>
      </c>
      <c r="L62" s="70"/>
      <c r="M62" s="16">
        <v>163503589</v>
      </c>
      <c r="N62" s="70"/>
      <c r="O62" s="70">
        <v>161309663</v>
      </c>
    </row>
    <row r="63" spans="1:15" ht="21.75" customHeight="1" x14ac:dyDescent="0.4">
      <c r="A63" s="68"/>
      <c r="B63" s="71" t="s">
        <v>118</v>
      </c>
      <c r="C63" s="71"/>
      <c r="D63" s="64"/>
      <c r="E63" s="64"/>
      <c r="F63" s="64"/>
      <c r="G63" s="13"/>
      <c r="H63" s="13"/>
      <c r="I63" s="72">
        <v>10628929</v>
      </c>
      <c r="J63" s="70"/>
      <c r="K63" s="73">
        <v>0</v>
      </c>
      <c r="L63" s="70"/>
      <c r="M63" s="72">
        <v>0</v>
      </c>
      <c r="N63" s="70"/>
      <c r="O63" s="73">
        <v>0</v>
      </c>
    </row>
    <row r="64" spans="1:15" ht="6" customHeight="1" x14ac:dyDescent="0.4">
      <c r="A64" s="74"/>
      <c r="B64" s="64"/>
      <c r="C64" s="64"/>
      <c r="D64" s="64"/>
      <c r="E64" s="64"/>
      <c r="F64" s="64"/>
      <c r="G64" s="13"/>
      <c r="H64" s="13"/>
      <c r="I64" s="67"/>
      <c r="J64" s="70"/>
      <c r="K64" s="64"/>
      <c r="L64" s="70"/>
      <c r="M64" s="67"/>
      <c r="N64" s="70"/>
      <c r="O64" s="64"/>
    </row>
    <row r="65" spans="1:15" ht="21.75" customHeight="1" thickBot="1" x14ac:dyDescent="0.45">
      <c r="A65" s="74"/>
      <c r="B65" s="64"/>
      <c r="C65" s="64"/>
      <c r="D65" s="64"/>
      <c r="E65" s="64"/>
      <c r="F65" s="64"/>
      <c r="G65" s="13"/>
      <c r="H65" s="13"/>
      <c r="I65" s="75">
        <f>SUM(I62:I63)</f>
        <v>182479919</v>
      </c>
      <c r="J65" s="70"/>
      <c r="K65" s="76">
        <f>SUM(K62:K63)</f>
        <v>156763411</v>
      </c>
      <c r="L65" s="70"/>
      <c r="M65" s="75">
        <f>SUM(M62:M63)</f>
        <v>163503589</v>
      </c>
      <c r="N65" s="70"/>
      <c r="O65" s="76">
        <f>SUM(O62:O63)</f>
        <v>161309663</v>
      </c>
    </row>
    <row r="66" spans="1:15" ht="21.75" customHeight="1" thickTop="1" x14ac:dyDescent="0.5">
      <c r="A66" s="74"/>
      <c r="C66" s="74"/>
      <c r="G66" s="19"/>
      <c r="H66" s="19"/>
      <c r="I66" s="84"/>
      <c r="J66" s="22"/>
      <c r="K66" s="85"/>
      <c r="L66" s="22"/>
      <c r="M66" s="84"/>
      <c r="N66" s="22"/>
      <c r="O66" s="85"/>
    </row>
    <row r="67" spans="1:15" ht="21" customHeight="1" x14ac:dyDescent="0.5">
      <c r="A67" s="90" t="s">
        <v>120</v>
      </c>
      <c r="B67" s="91"/>
      <c r="C67" s="91"/>
      <c r="G67" s="19"/>
      <c r="H67" s="19"/>
      <c r="I67" s="44"/>
      <c r="K67" s="17"/>
      <c r="M67" s="44"/>
      <c r="O67" s="17"/>
    </row>
    <row r="68" spans="1:15" ht="6" customHeight="1" x14ac:dyDescent="0.5">
      <c r="A68" s="90"/>
      <c r="B68" s="91"/>
      <c r="C68" s="91"/>
      <c r="G68" s="19"/>
      <c r="H68" s="19"/>
      <c r="I68" s="44"/>
      <c r="K68" s="17"/>
      <c r="M68" s="44"/>
      <c r="O68" s="17"/>
    </row>
    <row r="69" spans="1:15" ht="21" customHeight="1" x14ac:dyDescent="0.5">
      <c r="A69" s="91" t="s">
        <v>121</v>
      </c>
      <c r="C69" s="91"/>
      <c r="G69" s="19"/>
      <c r="H69" s="19"/>
      <c r="I69" s="84">
        <v>0.14000000000000001</v>
      </c>
      <c r="J69" s="22"/>
      <c r="K69" s="85">
        <v>0.15</v>
      </c>
      <c r="L69" s="22"/>
      <c r="M69" s="84">
        <v>0.13</v>
      </c>
      <c r="N69" s="22"/>
      <c r="O69" s="85">
        <v>0.16446553804485955</v>
      </c>
    </row>
    <row r="70" spans="1:15" ht="21" customHeight="1" x14ac:dyDescent="0.5">
      <c r="A70" s="92" t="s">
        <v>122</v>
      </c>
      <c r="I70" s="84">
        <v>0.13</v>
      </c>
      <c r="J70" s="22"/>
      <c r="K70" s="85">
        <v>0.15132930524761418</v>
      </c>
      <c r="L70" s="85"/>
      <c r="M70" s="84">
        <v>0.12</v>
      </c>
      <c r="N70" s="85"/>
      <c r="O70" s="85">
        <v>0.15</v>
      </c>
    </row>
    <row r="71" spans="1:15" ht="18" customHeight="1" x14ac:dyDescent="0.5">
      <c r="A71" s="92"/>
      <c r="I71" s="85"/>
      <c r="J71" s="22"/>
      <c r="K71" s="85"/>
      <c r="L71" s="85"/>
      <c r="M71" s="85"/>
      <c r="N71" s="85"/>
      <c r="O71" s="85"/>
    </row>
    <row r="72" spans="1:15" ht="18" customHeight="1" x14ac:dyDescent="0.5">
      <c r="A72" s="92"/>
      <c r="I72" s="85"/>
      <c r="J72" s="22"/>
      <c r="K72" s="85"/>
      <c r="L72" s="85"/>
      <c r="M72" s="85"/>
      <c r="N72" s="85"/>
      <c r="O72" s="85"/>
    </row>
    <row r="73" spans="1:15" ht="18" customHeight="1" x14ac:dyDescent="0.5">
      <c r="A73" s="92"/>
      <c r="I73" s="85"/>
      <c r="J73" s="22"/>
      <c r="K73" s="85"/>
      <c r="L73" s="85"/>
      <c r="M73" s="85"/>
      <c r="N73" s="85"/>
      <c r="O73" s="85"/>
    </row>
    <row r="74" spans="1:15" ht="18" customHeight="1" x14ac:dyDescent="0.5">
      <c r="A74" s="92"/>
      <c r="I74" s="85"/>
      <c r="J74" s="22"/>
      <c r="K74" s="85"/>
      <c r="L74" s="85"/>
      <c r="M74" s="85"/>
      <c r="N74" s="85"/>
      <c r="O74" s="85"/>
    </row>
    <row r="75" spans="1:15" ht="18" customHeight="1" x14ac:dyDescent="0.5">
      <c r="A75" s="92"/>
      <c r="I75" s="85"/>
      <c r="J75" s="22"/>
      <c r="K75" s="85"/>
      <c r="L75" s="85"/>
      <c r="M75" s="85"/>
      <c r="N75" s="85"/>
      <c r="O75" s="85"/>
    </row>
    <row r="76" spans="1:15" ht="18" customHeight="1" x14ac:dyDescent="0.5">
      <c r="A76" s="92"/>
      <c r="I76" s="85"/>
      <c r="J76" s="22"/>
      <c r="K76" s="85"/>
      <c r="L76" s="85"/>
      <c r="M76" s="85"/>
      <c r="N76" s="85"/>
      <c r="O76" s="85"/>
    </row>
    <row r="77" spans="1:15" ht="18" customHeight="1" x14ac:dyDescent="0.5">
      <c r="A77" s="92"/>
      <c r="I77" s="85"/>
      <c r="J77" s="22"/>
      <c r="K77" s="85"/>
      <c r="L77" s="85"/>
      <c r="M77" s="85"/>
      <c r="N77" s="85"/>
      <c r="O77" s="85"/>
    </row>
    <row r="78" spans="1:15" ht="18" customHeight="1" x14ac:dyDescent="0.5">
      <c r="A78" s="92"/>
      <c r="I78" s="85"/>
      <c r="J78" s="22"/>
      <c r="K78" s="85"/>
      <c r="L78" s="85"/>
      <c r="M78" s="85"/>
      <c r="N78" s="85"/>
      <c r="O78" s="85"/>
    </row>
    <row r="79" spans="1:15" ht="18" customHeight="1" x14ac:dyDescent="0.5">
      <c r="A79" s="92"/>
      <c r="I79" s="85"/>
      <c r="J79" s="22"/>
      <c r="K79" s="85"/>
      <c r="L79" s="85"/>
      <c r="M79" s="85"/>
      <c r="N79" s="85"/>
      <c r="O79" s="85"/>
    </row>
    <row r="80" spans="1:15" ht="18" customHeight="1" x14ac:dyDescent="0.5">
      <c r="A80" s="92"/>
      <c r="I80" s="85"/>
      <c r="J80" s="22"/>
      <c r="K80" s="85"/>
      <c r="L80" s="85"/>
      <c r="M80" s="85"/>
      <c r="N80" s="85"/>
      <c r="O80" s="85"/>
    </row>
    <row r="81" spans="1:15" ht="18" customHeight="1" x14ac:dyDescent="0.5">
      <c r="A81" s="92"/>
      <c r="I81" s="85"/>
      <c r="J81" s="22"/>
      <c r="K81" s="85"/>
      <c r="L81" s="85"/>
      <c r="M81" s="85"/>
      <c r="N81" s="85"/>
      <c r="O81" s="85"/>
    </row>
    <row r="82" spans="1:15" ht="18" customHeight="1" x14ac:dyDescent="0.5">
      <c r="A82" s="92"/>
      <c r="I82" s="85"/>
      <c r="J82" s="22"/>
      <c r="K82" s="85"/>
      <c r="L82" s="85"/>
      <c r="M82" s="85"/>
      <c r="N82" s="85"/>
      <c r="O82" s="85"/>
    </row>
    <row r="83" spans="1:15" ht="18" customHeight="1" x14ac:dyDescent="0.5">
      <c r="A83" s="92"/>
      <c r="I83" s="85"/>
      <c r="J83" s="22"/>
      <c r="K83" s="85"/>
      <c r="L83" s="85"/>
      <c r="M83" s="85"/>
      <c r="N83" s="85"/>
      <c r="O83" s="85"/>
    </row>
    <row r="84" spans="1:15" ht="18" customHeight="1" x14ac:dyDescent="0.5">
      <c r="A84" s="92"/>
      <c r="I84" s="85"/>
      <c r="J84" s="22"/>
      <c r="K84" s="85"/>
      <c r="L84" s="85"/>
      <c r="M84" s="85"/>
      <c r="N84" s="85"/>
      <c r="O84" s="85"/>
    </row>
    <row r="85" spans="1:15" ht="18" customHeight="1" x14ac:dyDescent="0.5">
      <c r="A85" s="92"/>
      <c r="I85" s="85"/>
      <c r="J85" s="22"/>
      <c r="K85" s="85"/>
      <c r="L85" s="85"/>
      <c r="M85" s="85"/>
      <c r="N85" s="85"/>
      <c r="O85" s="85"/>
    </row>
    <row r="86" spans="1:15" ht="18" customHeight="1" x14ac:dyDescent="0.5">
      <c r="A86" s="92"/>
      <c r="I86" s="85"/>
      <c r="J86" s="22"/>
      <c r="K86" s="85"/>
      <c r="L86" s="85"/>
      <c r="M86" s="85"/>
      <c r="N86" s="85"/>
      <c r="O86" s="85"/>
    </row>
    <row r="87" spans="1:15" ht="18" customHeight="1" x14ac:dyDescent="0.5">
      <c r="A87" s="92"/>
      <c r="I87" s="85"/>
      <c r="J87" s="22"/>
      <c r="K87" s="85"/>
      <c r="L87" s="85"/>
      <c r="M87" s="85"/>
      <c r="N87" s="85"/>
      <c r="O87" s="85"/>
    </row>
    <row r="88" spans="1:15" ht="18" customHeight="1" x14ac:dyDescent="0.5">
      <c r="A88" s="92"/>
      <c r="I88" s="85"/>
      <c r="J88" s="22"/>
      <c r="K88" s="85"/>
      <c r="L88" s="85"/>
      <c r="M88" s="85"/>
      <c r="N88" s="85"/>
      <c r="O88" s="85"/>
    </row>
    <row r="89" spans="1:15" ht="21.75" customHeight="1" x14ac:dyDescent="0.5">
      <c r="A89" s="92"/>
      <c r="I89" s="85"/>
      <c r="J89" s="22"/>
      <c r="K89" s="85"/>
      <c r="L89" s="85"/>
      <c r="M89" s="85"/>
      <c r="N89" s="85"/>
      <c r="O89" s="85"/>
    </row>
    <row r="90" spans="1:15" ht="21.95" customHeight="1" x14ac:dyDescent="0.5">
      <c r="A90" s="62" t="str">
        <f>'2-4 (2)'!A141</f>
        <v>หมายเหตุประกอบข้อมูลทางการเงินระหว่างกาลแบบย่อในหน้า 14 ถึง 39 เป็นส่วนหนึ่งของข้อมูลทางการเงินระหว่างกาลนี้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</row>
  </sheetData>
  <mergeCells count="6">
    <mergeCell ref="I5:K5"/>
    <mergeCell ref="M5:O5"/>
    <mergeCell ref="A46:O46"/>
    <mergeCell ref="I51:K51"/>
    <mergeCell ref="M51:O51"/>
    <mergeCell ref="A90:O90"/>
  </mergeCells>
  <pageMargins left="0.8" right="0.5" top="0.5" bottom="0.6" header="0.49" footer="0.4"/>
  <pageSetup paperSize="9" scale="98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40C2B-384D-4A7A-814C-0AA58A1BBB43}">
  <dimension ref="A1:V34"/>
  <sheetViews>
    <sheetView zoomScaleNormal="100" zoomScaleSheetLayoutView="90" workbookViewId="0"/>
  </sheetViews>
  <sheetFormatPr defaultColWidth="9.140625" defaultRowHeight="21.75" customHeight="1" x14ac:dyDescent="0.5"/>
  <cols>
    <col min="1" max="2" width="1.7109375" style="96" customWidth="1"/>
    <col min="3" max="3" width="33.5703125" style="96" customWidth="1"/>
    <col min="4" max="4" width="7.85546875" style="94" customWidth="1"/>
    <col min="5" max="5" width="0.7109375" style="95" customWidth="1"/>
    <col min="6" max="6" width="10.7109375" style="94" customWidth="1"/>
    <col min="7" max="7" width="0.7109375" style="94" customWidth="1"/>
    <col min="8" max="8" width="12.28515625" style="94" customWidth="1"/>
    <col min="9" max="9" width="0.7109375" style="94" customWidth="1"/>
    <col min="10" max="10" width="12" style="94" customWidth="1"/>
    <col min="11" max="11" width="0.7109375" style="94" customWidth="1"/>
    <col min="12" max="12" width="18" style="94" customWidth="1"/>
    <col min="13" max="13" width="0.7109375" style="95" customWidth="1"/>
    <col min="14" max="14" width="10.85546875" style="95" customWidth="1"/>
    <col min="15" max="15" width="0.7109375" style="95" customWidth="1"/>
    <col min="16" max="16" width="12.5703125" style="95" customWidth="1"/>
    <col min="17" max="17" width="0.7109375" style="95" customWidth="1"/>
    <col min="18" max="18" width="12.140625" style="95" customWidth="1"/>
    <col min="19" max="19" width="0.7109375" style="95" customWidth="1"/>
    <col min="20" max="20" width="13.5703125" style="95" customWidth="1"/>
    <col min="21" max="21" width="0.7109375" style="95" customWidth="1"/>
    <col min="22" max="22" width="13" style="98" customWidth="1"/>
    <col min="23" max="16384" width="9.140625" style="98"/>
  </cols>
  <sheetData>
    <row r="1" spans="1:22" ht="21.75" customHeight="1" x14ac:dyDescent="0.5">
      <c r="A1" s="93" t="s">
        <v>0</v>
      </c>
      <c r="B1" s="93"/>
      <c r="C1" s="93"/>
      <c r="N1" s="96"/>
      <c r="P1" s="96"/>
      <c r="Q1" s="96"/>
      <c r="R1" s="96"/>
      <c r="S1" s="96"/>
      <c r="T1" s="96"/>
      <c r="V1" s="97" t="s">
        <v>125</v>
      </c>
    </row>
    <row r="2" spans="1:22" ht="21.75" customHeight="1" x14ac:dyDescent="0.5">
      <c r="A2" s="93" t="s">
        <v>126</v>
      </c>
      <c r="B2" s="93"/>
      <c r="C2" s="93"/>
      <c r="N2" s="96"/>
      <c r="P2" s="96"/>
      <c r="Q2" s="96"/>
      <c r="R2" s="96"/>
      <c r="S2" s="96"/>
      <c r="T2" s="96"/>
      <c r="V2" s="93"/>
    </row>
    <row r="3" spans="1:22" ht="21.75" customHeight="1" x14ac:dyDescent="0.5">
      <c r="A3" s="99" t="s">
        <v>123</v>
      </c>
      <c r="B3" s="100"/>
      <c r="C3" s="100"/>
      <c r="D3" s="101"/>
      <c r="E3" s="102"/>
      <c r="F3" s="101"/>
      <c r="G3" s="101"/>
      <c r="H3" s="101"/>
      <c r="I3" s="101"/>
      <c r="J3" s="101"/>
      <c r="K3" s="101"/>
      <c r="L3" s="101"/>
      <c r="M3" s="102"/>
      <c r="N3" s="103"/>
      <c r="O3" s="102"/>
      <c r="P3" s="103"/>
      <c r="Q3" s="103"/>
      <c r="R3" s="103"/>
      <c r="S3" s="103"/>
      <c r="T3" s="103"/>
      <c r="U3" s="102"/>
      <c r="V3" s="100"/>
    </row>
    <row r="4" spans="1:22" ht="20.100000000000001" customHeight="1" x14ac:dyDescent="0.5">
      <c r="A4" s="93"/>
      <c r="D4" s="104"/>
      <c r="E4" s="105"/>
      <c r="F4" s="106"/>
      <c r="G4" s="106"/>
      <c r="H4" s="106"/>
      <c r="I4" s="106"/>
      <c r="J4" s="106"/>
      <c r="K4" s="106"/>
      <c r="L4" s="106"/>
      <c r="M4" s="105"/>
      <c r="N4" s="106"/>
      <c r="P4" s="106"/>
      <c r="Q4" s="106"/>
      <c r="R4" s="106"/>
      <c r="S4" s="106"/>
      <c r="T4" s="106"/>
      <c r="V4" s="106"/>
    </row>
    <row r="5" spans="1:22" ht="20.100000000000001" customHeight="1" x14ac:dyDescent="0.5">
      <c r="A5" s="93"/>
      <c r="D5" s="104"/>
      <c r="E5" s="105"/>
      <c r="F5" s="107" t="s">
        <v>3</v>
      </c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</row>
    <row r="6" spans="1:22" ht="20.100000000000001" customHeight="1" x14ac:dyDescent="0.5">
      <c r="A6" s="93"/>
      <c r="D6" s="104"/>
      <c r="E6" s="105"/>
      <c r="F6" s="108"/>
      <c r="G6" s="108"/>
      <c r="H6" s="108"/>
      <c r="I6" s="108"/>
      <c r="J6" s="108"/>
      <c r="K6" s="108"/>
      <c r="L6" s="108" t="s">
        <v>127</v>
      </c>
      <c r="M6" s="108"/>
      <c r="N6" s="109"/>
      <c r="O6" s="109"/>
      <c r="P6" s="109"/>
      <c r="Q6" s="110"/>
      <c r="R6" s="110"/>
      <c r="S6" s="110"/>
      <c r="T6" s="110"/>
      <c r="U6" s="108"/>
      <c r="V6" s="108"/>
    </row>
    <row r="7" spans="1:22" ht="20.100000000000001" customHeight="1" x14ac:dyDescent="0.5">
      <c r="L7" s="111" t="s">
        <v>67</v>
      </c>
      <c r="N7" s="112" t="s">
        <v>82</v>
      </c>
      <c r="O7" s="112"/>
      <c r="P7" s="112"/>
      <c r="Q7" s="105"/>
      <c r="R7" s="105"/>
      <c r="S7" s="105"/>
      <c r="T7" s="105"/>
      <c r="V7" s="105"/>
    </row>
    <row r="8" spans="1:22" ht="20.100000000000001" customHeight="1" x14ac:dyDescent="0.5">
      <c r="L8" s="105" t="s">
        <v>128</v>
      </c>
      <c r="N8" s="105"/>
      <c r="P8" s="105"/>
      <c r="Q8" s="105"/>
      <c r="R8" s="105"/>
      <c r="S8" s="105"/>
      <c r="T8" s="105"/>
      <c r="V8" s="105"/>
    </row>
    <row r="9" spans="1:22" ht="20.100000000000001" customHeight="1" x14ac:dyDescent="0.5">
      <c r="L9" s="105" t="s">
        <v>129</v>
      </c>
      <c r="N9" s="105"/>
      <c r="P9" s="105"/>
      <c r="Q9" s="105"/>
      <c r="R9" s="105"/>
      <c r="S9" s="105"/>
      <c r="T9" s="105"/>
      <c r="V9" s="105"/>
    </row>
    <row r="10" spans="1:22" ht="20.100000000000001" customHeight="1" x14ac:dyDescent="0.5">
      <c r="L10" s="105" t="s">
        <v>130</v>
      </c>
      <c r="N10" s="105" t="s">
        <v>131</v>
      </c>
      <c r="P10" s="105"/>
      <c r="Q10" s="105"/>
      <c r="R10" s="105" t="s">
        <v>132</v>
      </c>
      <c r="S10" s="105"/>
      <c r="T10" s="105"/>
      <c r="V10" s="105"/>
    </row>
    <row r="11" spans="1:22" ht="20.100000000000001" customHeight="1" x14ac:dyDescent="0.5">
      <c r="A11" s="93"/>
      <c r="F11" s="105" t="s">
        <v>133</v>
      </c>
      <c r="G11" s="105"/>
      <c r="H11" s="105" t="s">
        <v>134</v>
      </c>
      <c r="I11" s="105"/>
      <c r="J11" s="105" t="s">
        <v>135</v>
      </c>
      <c r="K11" s="105"/>
      <c r="L11" s="105" t="s">
        <v>136</v>
      </c>
      <c r="M11" s="105"/>
      <c r="N11" s="105" t="s">
        <v>137</v>
      </c>
      <c r="O11" s="105"/>
      <c r="P11" s="105"/>
      <c r="Q11" s="105"/>
      <c r="R11" s="105" t="s">
        <v>138</v>
      </c>
      <c r="S11" s="105"/>
      <c r="T11" s="105" t="s">
        <v>139</v>
      </c>
      <c r="U11" s="105"/>
      <c r="V11" s="105"/>
    </row>
    <row r="12" spans="1:22" ht="20.100000000000001" customHeight="1" x14ac:dyDescent="0.5">
      <c r="A12" s="93"/>
      <c r="F12" s="105" t="s">
        <v>140</v>
      </c>
      <c r="G12" s="105"/>
      <c r="H12" s="105" t="s">
        <v>141</v>
      </c>
      <c r="I12" s="105"/>
      <c r="J12" s="105" t="s">
        <v>142</v>
      </c>
      <c r="K12" s="105"/>
      <c r="L12" s="105" t="s">
        <v>143</v>
      </c>
      <c r="M12" s="105"/>
      <c r="N12" s="105" t="s">
        <v>144</v>
      </c>
      <c r="O12" s="105"/>
      <c r="P12" s="105" t="s">
        <v>84</v>
      </c>
      <c r="Q12" s="105"/>
      <c r="R12" s="105" t="s">
        <v>145</v>
      </c>
      <c r="S12" s="105"/>
      <c r="T12" s="105" t="s">
        <v>146</v>
      </c>
      <c r="U12" s="105"/>
      <c r="V12" s="105" t="s">
        <v>147</v>
      </c>
    </row>
    <row r="13" spans="1:22" ht="20.100000000000001" customHeight="1" x14ac:dyDescent="0.5">
      <c r="A13" s="93"/>
      <c r="D13" s="5" t="s">
        <v>11</v>
      </c>
      <c r="F13" s="113" t="s">
        <v>12</v>
      </c>
      <c r="G13" s="114"/>
      <c r="H13" s="113" t="s">
        <v>12</v>
      </c>
      <c r="I13" s="113"/>
      <c r="J13" s="113" t="s">
        <v>12</v>
      </c>
      <c r="K13" s="113"/>
      <c r="L13" s="113" t="s">
        <v>12</v>
      </c>
      <c r="M13" s="105"/>
      <c r="N13" s="113" t="s">
        <v>12</v>
      </c>
      <c r="O13" s="105"/>
      <c r="P13" s="113" t="s">
        <v>12</v>
      </c>
      <c r="Q13" s="114"/>
      <c r="R13" s="115" t="s">
        <v>12</v>
      </c>
      <c r="S13" s="114"/>
      <c r="T13" s="115" t="s">
        <v>12</v>
      </c>
      <c r="U13" s="105"/>
      <c r="V13" s="113" t="s">
        <v>12</v>
      </c>
    </row>
    <row r="14" spans="1:22" ht="6" customHeight="1" x14ac:dyDescent="0.5">
      <c r="A14" s="93"/>
      <c r="F14" s="96"/>
      <c r="G14" s="96"/>
      <c r="H14" s="96"/>
      <c r="I14" s="96"/>
      <c r="J14" s="96"/>
      <c r="K14" s="96"/>
      <c r="L14" s="96"/>
    </row>
    <row r="15" spans="1:22" ht="20.100000000000001" customHeight="1" x14ac:dyDescent="0.5">
      <c r="A15" s="93" t="s">
        <v>148</v>
      </c>
      <c r="B15" s="116"/>
      <c r="F15" s="95">
        <v>500000000</v>
      </c>
      <c r="G15" s="106"/>
      <c r="H15" s="95">
        <v>814942915</v>
      </c>
      <c r="I15" s="95"/>
      <c r="J15" s="95" t="s">
        <v>149</v>
      </c>
      <c r="K15" s="95"/>
      <c r="L15" s="106">
        <v>0</v>
      </c>
      <c r="N15" s="106">
        <v>35670000</v>
      </c>
      <c r="P15" s="95">
        <v>542109082</v>
      </c>
      <c r="R15" s="106">
        <f>SUM(F15:P15)</f>
        <v>1892721997</v>
      </c>
      <c r="T15" s="106">
        <v>0</v>
      </c>
      <c r="U15" s="117"/>
      <c r="V15" s="106">
        <f>SUM(R15:T15)</f>
        <v>1892721997</v>
      </c>
    </row>
    <row r="16" spans="1:22" ht="6" customHeight="1" x14ac:dyDescent="0.5">
      <c r="A16" s="93"/>
      <c r="B16" s="116"/>
      <c r="F16" s="106"/>
      <c r="G16" s="106"/>
      <c r="H16" s="106"/>
      <c r="I16" s="106"/>
      <c r="J16" s="106"/>
      <c r="K16" s="106"/>
      <c r="L16" s="106"/>
      <c r="N16" s="106"/>
      <c r="P16" s="106"/>
      <c r="Q16" s="106"/>
      <c r="R16" s="106"/>
      <c r="S16" s="106"/>
      <c r="T16" s="106"/>
      <c r="U16" s="117"/>
      <c r="V16" s="106"/>
    </row>
    <row r="17" spans="1:22" ht="20.100000000000001" customHeight="1" x14ac:dyDescent="0.5">
      <c r="A17" s="93" t="s">
        <v>150</v>
      </c>
      <c r="B17" s="116"/>
      <c r="F17" s="106"/>
      <c r="G17" s="106"/>
      <c r="H17" s="95"/>
      <c r="I17" s="95"/>
      <c r="J17" s="95"/>
      <c r="K17" s="95"/>
      <c r="L17" s="95"/>
      <c r="N17" s="106"/>
      <c r="U17" s="117"/>
      <c r="V17" s="106"/>
    </row>
    <row r="18" spans="1:22" ht="20.100000000000001" customHeight="1" x14ac:dyDescent="0.5">
      <c r="A18" s="96" t="s">
        <v>151</v>
      </c>
      <c r="B18" s="116"/>
      <c r="D18" s="118"/>
      <c r="F18" s="106">
        <v>123582597</v>
      </c>
      <c r="G18" s="106"/>
      <c r="H18" s="106">
        <v>617913389</v>
      </c>
      <c r="I18" s="106"/>
      <c r="J18" s="106" t="s">
        <v>149</v>
      </c>
      <c r="K18" s="106"/>
      <c r="L18" s="106">
        <v>0</v>
      </c>
      <c r="N18" s="106">
        <v>0</v>
      </c>
      <c r="P18" s="106">
        <v>0</v>
      </c>
      <c r="Q18" s="106"/>
      <c r="R18" s="106">
        <f>SUM(F18:P18)</f>
        <v>741495986</v>
      </c>
      <c r="S18" s="106"/>
      <c r="T18" s="106">
        <v>0</v>
      </c>
      <c r="U18" s="117"/>
      <c r="V18" s="106">
        <f>SUM(R18:T18)</f>
        <v>741495986</v>
      </c>
    </row>
    <row r="19" spans="1:22" ht="20.100000000000001" customHeight="1" x14ac:dyDescent="0.5">
      <c r="A19" s="96" t="s">
        <v>115</v>
      </c>
      <c r="B19" s="116"/>
      <c r="D19" s="119"/>
      <c r="F19" s="120">
        <v>0</v>
      </c>
      <c r="G19" s="106"/>
      <c r="H19" s="120">
        <v>0</v>
      </c>
      <c r="I19" s="106"/>
      <c r="J19" s="121" t="s">
        <v>149</v>
      </c>
      <c r="K19" s="106"/>
      <c r="L19" s="120">
        <v>0</v>
      </c>
      <c r="M19" s="98"/>
      <c r="N19" s="120">
        <v>0</v>
      </c>
      <c r="O19" s="98"/>
      <c r="P19" s="120">
        <v>156763411</v>
      </c>
      <c r="Q19" s="106"/>
      <c r="R19" s="121">
        <f>SUM(F19:P19)</f>
        <v>156763411</v>
      </c>
      <c r="S19" s="106"/>
      <c r="T19" s="120">
        <v>0</v>
      </c>
      <c r="U19" s="98"/>
      <c r="V19" s="122">
        <f>SUM(R19:T19)</f>
        <v>156763411</v>
      </c>
    </row>
    <row r="20" spans="1:22" ht="6" customHeight="1" x14ac:dyDescent="0.5">
      <c r="B20" s="116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106"/>
    </row>
    <row r="21" spans="1:22" ht="20.100000000000001" customHeight="1" thickBot="1" x14ac:dyDescent="0.55000000000000004">
      <c r="A21" s="93" t="s">
        <v>152</v>
      </c>
      <c r="B21" s="123"/>
      <c r="F21" s="124">
        <f>SUM(F15:F20)</f>
        <v>623582597</v>
      </c>
      <c r="G21" s="98"/>
      <c r="H21" s="124">
        <f>SUM(H15:H20)</f>
        <v>1432856304</v>
      </c>
      <c r="I21" s="98"/>
      <c r="J21" s="125">
        <f>SUM(J15:J20)</f>
        <v>0</v>
      </c>
      <c r="K21" s="98"/>
      <c r="L21" s="125">
        <f>SUM(L15:L20)</f>
        <v>0</v>
      </c>
      <c r="M21" s="98"/>
      <c r="N21" s="124">
        <f>SUM(N15:N20)</f>
        <v>35670000</v>
      </c>
      <c r="O21" s="98"/>
      <c r="P21" s="124">
        <f>SUM(P15:P20)</f>
        <v>698872493</v>
      </c>
      <c r="Q21" s="98"/>
      <c r="R21" s="125">
        <f>SUM(R15:R19)</f>
        <v>2790981394</v>
      </c>
      <c r="S21" s="98"/>
      <c r="T21" s="125">
        <f>SUM(T15:T19)</f>
        <v>0</v>
      </c>
      <c r="U21" s="98"/>
      <c r="V21" s="124">
        <f>SUM(R21:T21)</f>
        <v>2790981394</v>
      </c>
    </row>
    <row r="22" spans="1:22" ht="20.100000000000001" customHeight="1" thickTop="1" x14ac:dyDescent="0.5">
      <c r="A22" s="93"/>
      <c r="B22" s="123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</row>
    <row r="23" spans="1:22" ht="20.100000000000001" customHeight="1" x14ac:dyDescent="0.5">
      <c r="A23" s="93" t="s">
        <v>153</v>
      </c>
      <c r="B23" s="116"/>
      <c r="F23" s="126">
        <v>623582597</v>
      </c>
      <c r="G23" s="106"/>
      <c r="H23" s="126">
        <v>1432856304</v>
      </c>
      <c r="I23" s="95"/>
      <c r="J23" s="126">
        <v>23827290</v>
      </c>
      <c r="K23" s="95"/>
      <c r="L23" s="127">
        <v>0</v>
      </c>
      <c r="N23" s="127">
        <v>48510000</v>
      </c>
      <c r="P23" s="128">
        <v>780059938</v>
      </c>
      <c r="Q23" s="129"/>
      <c r="R23" s="128">
        <f>SUM(F23:P23)</f>
        <v>2908836129</v>
      </c>
      <c r="S23" s="129"/>
      <c r="T23" s="127">
        <v>0</v>
      </c>
      <c r="U23" s="117"/>
      <c r="V23" s="130">
        <f>SUM(R23:T23)</f>
        <v>2908836129</v>
      </c>
    </row>
    <row r="24" spans="1:22" ht="6" customHeight="1" x14ac:dyDescent="0.5">
      <c r="A24" s="93"/>
      <c r="B24" s="116"/>
      <c r="F24" s="127"/>
      <c r="G24" s="106"/>
      <c r="H24" s="127"/>
      <c r="I24" s="106"/>
      <c r="J24" s="127"/>
      <c r="K24" s="106"/>
      <c r="L24" s="127"/>
      <c r="N24" s="127"/>
      <c r="P24" s="127"/>
      <c r="Q24" s="106"/>
      <c r="R24" s="127"/>
      <c r="S24" s="106"/>
      <c r="T24" s="127"/>
      <c r="U24" s="117"/>
      <c r="V24" s="127"/>
    </row>
    <row r="25" spans="1:22" ht="20.100000000000001" customHeight="1" x14ac:dyDescent="0.5">
      <c r="A25" s="93" t="s">
        <v>150</v>
      </c>
      <c r="B25" s="116"/>
      <c r="F25" s="127"/>
      <c r="G25" s="106"/>
      <c r="H25" s="126"/>
      <c r="I25" s="95"/>
      <c r="J25" s="126"/>
      <c r="K25" s="95"/>
      <c r="L25" s="126"/>
      <c r="N25" s="127"/>
      <c r="P25" s="126"/>
      <c r="R25" s="126"/>
      <c r="T25" s="126"/>
      <c r="U25" s="117"/>
      <c r="V25" s="127"/>
    </row>
    <row r="26" spans="1:22" ht="20.100000000000001" customHeight="1" x14ac:dyDescent="0.5">
      <c r="A26" s="96" t="s">
        <v>151</v>
      </c>
      <c r="B26" s="116"/>
      <c r="D26" s="118">
        <v>16.100000000000001</v>
      </c>
      <c r="F26" s="127">
        <v>21272815</v>
      </c>
      <c r="G26" s="106"/>
      <c r="H26" s="127">
        <v>119127764</v>
      </c>
      <c r="I26" s="106"/>
      <c r="J26" s="127">
        <v>-23827290</v>
      </c>
      <c r="K26" s="106"/>
      <c r="L26" s="127">
        <v>0</v>
      </c>
      <c r="N26" s="127">
        <v>0</v>
      </c>
      <c r="P26" s="127">
        <v>0</v>
      </c>
      <c r="Q26" s="106"/>
      <c r="R26" s="127">
        <f t="shared" ref="R26:R29" si="0">SUM(F26:P26)</f>
        <v>116573289</v>
      </c>
      <c r="S26" s="106"/>
      <c r="T26" s="127">
        <v>0</v>
      </c>
      <c r="U26" s="117"/>
      <c r="V26" s="127">
        <f>SUM(R26:T26)</f>
        <v>116573289</v>
      </c>
    </row>
    <row r="27" spans="1:22" ht="20.100000000000001" customHeight="1" x14ac:dyDescent="0.5">
      <c r="A27" s="96" t="s">
        <v>154</v>
      </c>
      <c r="B27" s="116"/>
      <c r="D27" s="118" t="s">
        <v>155</v>
      </c>
      <c r="F27" s="127">
        <v>12318841</v>
      </c>
      <c r="G27" s="106"/>
      <c r="H27" s="127">
        <v>140681159</v>
      </c>
      <c r="I27" s="106"/>
      <c r="J27" s="127">
        <v>0</v>
      </c>
      <c r="K27" s="106"/>
      <c r="L27" s="127">
        <v>0</v>
      </c>
      <c r="N27" s="127">
        <v>0</v>
      </c>
      <c r="P27" s="127">
        <v>0</v>
      </c>
      <c r="Q27" s="106"/>
      <c r="R27" s="127">
        <f t="shared" si="0"/>
        <v>153000000</v>
      </c>
      <c r="S27" s="106"/>
      <c r="T27" s="127">
        <v>61740091</v>
      </c>
      <c r="U27" s="117"/>
      <c r="V27" s="127">
        <f t="shared" ref="V27:V29" si="1">SUM(R27:T27)</f>
        <v>214740091</v>
      </c>
    </row>
    <row r="28" spans="1:22" ht="20.100000000000001" customHeight="1" x14ac:dyDescent="0.5">
      <c r="A28" s="96" t="s">
        <v>81</v>
      </c>
      <c r="B28" s="116"/>
      <c r="D28" s="118">
        <v>16.3</v>
      </c>
      <c r="F28" s="127">
        <v>0</v>
      </c>
      <c r="G28" s="106"/>
      <c r="H28" s="127">
        <v>0</v>
      </c>
      <c r="I28" s="106"/>
      <c r="J28" s="127">
        <v>1251254</v>
      </c>
      <c r="K28" s="106"/>
      <c r="L28" s="127">
        <v>0</v>
      </c>
      <c r="N28" s="127">
        <v>0</v>
      </c>
      <c r="P28" s="127">
        <v>0</v>
      </c>
      <c r="Q28" s="106"/>
      <c r="R28" s="127">
        <f t="shared" si="0"/>
        <v>1251254</v>
      </c>
      <c r="S28" s="106"/>
      <c r="T28" s="127">
        <v>0</v>
      </c>
      <c r="U28" s="117"/>
      <c r="V28" s="127">
        <f t="shared" si="1"/>
        <v>1251254</v>
      </c>
    </row>
    <row r="29" spans="1:22" ht="20.100000000000001" customHeight="1" x14ac:dyDescent="0.5">
      <c r="A29" s="96" t="s">
        <v>115</v>
      </c>
      <c r="B29" s="116"/>
      <c r="D29" s="119"/>
      <c r="F29" s="131">
        <v>0</v>
      </c>
      <c r="G29" s="106"/>
      <c r="H29" s="131">
        <v>0</v>
      </c>
      <c r="I29" s="106"/>
      <c r="J29" s="131">
        <v>0</v>
      </c>
      <c r="K29" s="106"/>
      <c r="L29" s="131">
        <v>-2900654</v>
      </c>
      <c r="M29" s="98"/>
      <c r="N29" s="131">
        <v>0</v>
      </c>
      <c r="O29" s="98"/>
      <c r="P29" s="132">
        <v>174751644</v>
      </c>
      <c r="Q29" s="106"/>
      <c r="R29" s="131">
        <f t="shared" si="0"/>
        <v>171850990</v>
      </c>
      <c r="S29" s="106"/>
      <c r="T29" s="131">
        <v>10628929</v>
      </c>
      <c r="U29" s="98"/>
      <c r="V29" s="131">
        <f t="shared" si="1"/>
        <v>182479919</v>
      </c>
    </row>
    <row r="30" spans="1:22" ht="6" customHeight="1" x14ac:dyDescent="0.5">
      <c r="B30" s="116"/>
      <c r="F30" s="133"/>
      <c r="G30" s="98"/>
      <c r="H30" s="133"/>
      <c r="I30" s="98"/>
      <c r="J30" s="133"/>
      <c r="K30" s="98"/>
      <c r="L30" s="133"/>
      <c r="M30" s="98"/>
      <c r="N30" s="133"/>
      <c r="O30" s="98"/>
      <c r="P30" s="133"/>
      <c r="Q30" s="98"/>
      <c r="R30" s="133"/>
      <c r="S30" s="98"/>
      <c r="T30" s="133"/>
      <c r="U30" s="98"/>
      <c r="V30" s="127"/>
    </row>
    <row r="31" spans="1:22" ht="20.100000000000001" customHeight="1" thickBot="1" x14ac:dyDescent="0.55000000000000004">
      <c r="A31" s="93" t="s">
        <v>156</v>
      </c>
      <c r="B31" s="123"/>
      <c r="F31" s="134">
        <f>SUM(F23:F30)</f>
        <v>657174253</v>
      </c>
      <c r="G31" s="98"/>
      <c r="H31" s="134">
        <f>SUM(H23:H30)</f>
        <v>1692665227</v>
      </c>
      <c r="I31" s="98"/>
      <c r="J31" s="135">
        <f>SUM(J23:J29)</f>
        <v>1251254</v>
      </c>
      <c r="K31" s="98"/>
      <c r="L31" s="135">
        <f>SUM(L23:L29)</f>
        <v>-2900654</v>
      </c>
      <c r="M31" s="98"/>
      <c r="N31" s="134">
        <f>SUM(N23:N30)</f>
        <v>48510000</v>
      </c>
      <c r="O31" s="98"/>
      <c r="P31" s="134">
        <f>SUM(P23:P30)</f>
        <v>954811582</v>
      </c>
      <c r="Q31" s="98"/>
      <c r="R31" s="135">
        <f>SUM(R23:R29)</f>
        <v>3351511662</v>
      </c>
      <c r="S31" s="98"/>
      <c r="T31" s="135">
        <f>SUM(T23:T29)</f>
        <v>72369020</v>
      </c>
      <c r="U31" s="98"/>
      <c r="V31" s="134">
        <f>SUM(R31:T31)</f>
        <v>3423880682</v>
      </c>
    </row>
    <row r="32" spans="1:22" ht="19.5" customHeight="1" thickTop="1" x14ac:dyDescent="0.5">
      <c r="A32" s="93"/>
      <c r="B32" s="123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</row>
    <row r="33" spans="1:22" ht="6" customHeight="1" x14ac:dyDescent="0.5">
      <c r="A33" s="93"/>
      <c r="B33" s="123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</row>
    <row r="34" spans="1:22" ht="21.95" customHeight="1" x14ac:dyDescent="0.5">
      <c r="A34" s="103" t="str">
        <f>'2-4 (2)'!A51</f>
        <v>หมายเหตุประกอบข้อมูลทางการเงินระหว่างกาลแบบย่อในหน้า 14 ถึง 39 เป็นส่วนหนึ่งของข้อมูลทางการเงินระหว่างกาลนี้</v>
      </c>
      <c r="B34" s="103"/>
      <c r="C34" s="103"/>
      <c r="D34" s="101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</sheetData>
  <mergeCells count="3">
    <mergeCell ref="F5:V5"/>
    <mergeCell ref="N6:P6"/>
    <mergeCell ref="N7:P7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462DE-EB76-4E90-BB1E-70599FD0722B}">
  <dimension ref="A1:R33"/>
  <sheetViews>
    <sheetView zoomScaleNormal="100" zoomScaleSheetLayoutView="100" workbookViewId="0"/>
  </sheetViews>
  <sheetFormatPr defaultColWidth="9.140625" defaultRowHeight="20.100000000000001" customHeight="1" x14ac:dyDescent="0.5"/>
  <cols>
    <col min="1" max="2" width="1.7109375" style="96" customWidth="1"/>
    <col min="3" max="3" width="32.85546875" style="96" customWidth="1"/>
    <col min="4" max="4" width="7.85546875" style="94" customWidth="1"/>
    <col min="5" max="5" width="0.7109375" style="95" customWidth="1"/>
    <col min="6" max="6" width="13" style="94" customWidth="1"/>
    <col min="7" max="7" width="0.7109375" style="94" customWidth="1"/>
    <col min="8" max="8" width="13" style="94" customWidth="1"/>
    <col min="9" max="9" width="0.7109375" style="95" customWidth="1"/>
    <col min="10" max="10" width="13" style="94" customWidth="1"/>
    <col min="11" max="11" width="0.7109375" style="95" customWidth="1"/>
    <col min="12" max="12" width="17.85546875" style="95" customWidth="1"/>
    <col min="13" max="13" width="0.7109375" style="95" customWidth="1"/>
    <col min="14" max="14" width="13" style="95" customWidth="1"/>
    <col min="15" max="15" width="0.7109375" style="95" customWidth="1"/>
    <col min="16" max="16" width="13" style="95" customWidth="1"/>
    <col min="17" max="17" width="0.7109375" style="95" customWidth="1"/>
    <col min="18" max="18" width="13" style="98" customWidth="1"/>
    <col min="19" max="16384" width="9.140625" style="98"/>
  </cols>
  <sheetData>
    <row r="1" spans="1:18" ht="21.75" customHeight="1" x14ac:dyDescent="0.5">
      <c r="A1" s="93" t="s">
        <v>0</v>
      </c>
      <c r="B1" s="93"/>
      <c r="C1" s="93"/>
      <c r="N1" s="96"/>
      <c r="P1" s="96"/>
      <c r="R1" s="97" t="s">
        <v>125</v>
      </c>
    </row>
    <row r="2" spans="1:18" ht="21.75" customHeight="1" x14ac:dyDescent="0.5">
      <c r="A2" s="93" t="s">
        <v>126</v>
      </c>
      <c r="B2" s="93"/>
      <c r="C2" s="93"/>
      <c r="N2" s="96"/>
      <c r="P2" s="96"/>
      <c r="R2" s="93"/>
    </row>
    <row r="3" spans="1:18" ht="21.75" customHeight="1" x14ac:dyDescent="0.5">
      <c r="A3" s="99" t="s">
        <v>123</v>
      </c>
      <c r="B3" s="100"/>
      <c r="C3" s="100"/>
      <c r="D3" s="101"/>
      <c r="E3" s="102"/>
      <c r="F3" s="101"/>
      <c r="G3" s="101"/>
      <c r="H3" s="101"/>
      <c r="I3" s="102"/>
      <c r="J3" s="101"/>
      <c r="K3" s="102"/>
      <c r="L3" s="102"/>
      <c r="M3" s="102"/>
      <c r="N3" s="103"/>
      <c r="O3" s="102"/>
      <c r="P3" s="103"/>
      <c r="Q3" s="102"/>
      <c r="R3" s="100"/>
    </row>
    <row r="4" spans="1:18" ht="9" customHeight="1" x14ac:dyDescent="0.5">
      <c r="A4" s="93"/>
      <c r="D4" s="104"/>
      <c r="E4" s="105"/>
      <c r="F4" s="106"/>
      <c r="G4" s="106"/>
      <c r="H4" s="106"/>
      <c r="I4" s="105"/>
      <c r="J4" s="106"/>
      <c r="K4" s="105"/>
      <c r="L4" s="105"/>
      <c r="M4" s="105"/>
      <c r="N4" s="106"/>
      <c r="P4" s="106"/>
      <c r="R4" s="106"/>
    </row>
    <row r="5" spans="1:18" ht="18.95" customHeight="1" x14ac:dyDescent="0.5">
      <c r="A5" s="93"/>
      <c r="D5" s="104"/>
      <c r="E5" s="105"/>
      <c r="F5" s="137" t="s">
        <v>4</v>
      </c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6" spans="1:18" ht="18.95" customHeight="1" x14ac:dyDescent="0.5">
      <c r="A6" s="93"/>
      <c r="D6" s="104"/>
      <c r="E6" s="105"/>
      <c r="F6" s="108"/>
      <c r="G6" s="108"/>
      <c r="H6" s="108"/>
      <c r="I6" s="108"/>
      <c r="J6" s="108"/>
      <c r="K6" s="108"/>
      <c r="L6" s="105" t="s">
        <v>127</v>
      </c>
      <c r="M6" s="108"/>
      <c r="N6" s="108"/>
      <c r="O6" s="108"/>
      <c r="P6" s="108"/>
      <c r="Q6" s="108"/>
      <c r="R6" s="108"/>
    </row>
    <row r="7" spans="1:18" ht="18.95" customHeight="1" x14ac:dyDescent="0.5">
      <c r="A7" s="93"/>
      <c r="D7" s="104"/>
      <c r="E7" s="105"/>
      <c r="F7" s="108"/>
      <c r="G7" s="108"/>
      <c r="H7" s="108"/>
      <c r="I7" s="108"/>
      <c r="J7" s="108"/>
      <c r="K7" s="108"/>
      <c r="L7" s="138" t="s">
        <v>67</v>
      </c>
      <c r="M7" s="108"/>
      <c r="N7" s="139" t="s">
        <v>82</v>
      </c>
      <c r="O7" s="139"/>
      <c r="P7" s="139"/>
      <c r="Q7" s="108"/>
      <c r="R7" s="108"/>
    </row>
    <row r="8" spans="1:18" ht="18.95" customHeight="1" x14ac:dyDescent="0.5">
      <c r="A8" s="93"/>
      <c r="D8" s="104"/>
      <c r="E8" s="105"/>
      <c r="F8" s="108"/>
      <c r="G8" s="108"/>
      <c r="H8" s="108"/>
      <c r="I8" s="108"/>
      <c r="J8" s="108"/>
      <c r="K8" s="108"/>
      <c r="L8" s="140" t="s">
        <v>128</v>
      </c>
      <c r="M8" s="108"/>
      <c r="N8" s="108"/>
      <c r="O8" s="108"/>
      <c r="P8" s="108"/>
      <c r="Q8" s="108"/>
      <c r="R8" s="108"/>
    </row>
    <row r="9" spans="1:18" ht="18.95" customHeight="1" x14ac:dyDescent="0.5">
      <c r="A9" s="93"/>
      <c r="D9" s="104"/>
      <c r="E9" s="105"/>
      <c r="F9" s="108"/>
      <c r="G9" s="108"/>
      <c r="H9" s="108"/>
      <c r="I9" s="108"/>
      <c r="J9" s="108"/>
      <c r="K9" s="108"/>
      <c r="L9" s="140" t="s">
        <v>129</v>
      </c>
      <c r="M9" s="108"/>
      <c r="N9" s="109"/>
      <c r="O9" s="109"/>
      <c r="P9" s="109"/>
      <c r="Q9" s="108"/>
      <c r="R9" s="108"/>
    </row>
    <row r="10" spans="1:18" ht="18.95" customHeight="1" x14ac:dyDescent="0.5">
      <c r="L10" s="141" t="s">
        <v>130</v>
      </c>
      <c r="N10" s="105" t="s">
        <v>131</v>
      </c>
      <c r="P10" s="105"/>
      <c r="R10" s="105"/>
    </row>
    <row r="11" spans="1:18" ht="18.95" customHeight="1" x14ac:dyDescent="0.5">
      <c r="A11" s="93"/>
      <c r="F11" s="105" t="s">
        <v>133</v>
      </c>
      <c r="G11" s="105"/>
      <c r="H11" s="105" t="s">
        <v>134</v>
      </c>
      <c r="I11" s="105"/>
      <c r="J11" s="105" t="s">
        <v>135</v>
      </c>
      <c r="K11" s="105"/>
      <c r="L11" s="141" t="s">
        <v>136</v>
      </c>
      <c r="M11" s="105"/>
      <c r="N11" s="105" t="s">
        <v>137</v>
      </c>
      <c r="O11" s="105"/>
      <c r="P11" s="105"/>
      <c r="Q11" s="105"/>
      <c r="R11" s="105"/>
    </row>
    <row r="12" spans="1:18" ht="18.95" customHeight="1" x14ac:dyDescent="0.5">
      <c r="A12" s="93"/>
      <c r="F12" s="105" t="s">
        <v>140</v>
      </c>
      <c r="G12" s="105"/>
      <c r="H12" s="105" t="s">
        <v>141</v>
      </c>
      <c r="I12" s="105"/>
      <c r="J12" s="105" t="s">
        <v>142</v>
      </c>
      <c r="K12" s="105"/>
      <c r="L12" s="141" t="s">
        <v>143</v>
      </c>
      <c r="M12" s="105"/>
      <c r="N12" s="105" t="s">
        <v>144</v>
      </c>
      <c r="O12" s="105"/>
      <c r="P12" s="105" t="s">
        <v>84</v>
      </c>
      <c r="Q12" s="105"/>
      <c r="R12" s="105" t="s">
        <v>147</v>
      </c>
    </row>
    <row r="13" spans="1:18" ht="18.95" customHeight="1" x14ac:dyDescent="0.5">
      <c r="A13" s="93"/>
      <c r="D13" s="5" t="s">
        <v>11</v>
      </c>
      <c r="F13" s="113" t="s">
        <v>12</v>
      </c>
      <c r="G13" s="114"/>
      <c r="H13" s="113" t="s">
        <v>12</v>
      </c>
      <c r="I13" s="105"/>
      <c r="J13" s="113" t="s">
        <v>12</v>
      </c>
      <c r="K13" s="105"/>
      <c r="L13" s="115" t="s">
        <v>12</v>
      </c>
      <c r="M13" s="105"/>
      <c r="N13" s="113" t="s">
        <v>12</v>
      </c>
      <c r="O13" s="105"/>
      <c r="P13" s="113" t="s">
        <v>12</v>
      </c>
      <c r="Q13" s="105"/>
      <c r="R13" s="113" t="s">
        <v>12</v>
      </c>
    </row>
    <row r="14" spans="1:18" ht="6" customHeight="1" x14ac:dyDescent="0.5">
      <c r="A14" s="93"/>
      <c r="F14" s="96"/>
      <c r="G14" s="96"/>
      <c r="H14" s="96"/>
      <c r="J14" s="96"/>
    </row>
    <row r="15" spans="1:18" ht="18.95" customHeight="1" x14ac:dyDescent="0.5">
      <c r="A15" s="93" t="s">
        <v>148</v>
      </c>
      <c r="B15" s="116"/>
      <c r="F15" s="95">
        <v>500000000</v>
      </c>
      <c r="G15" s="106"/>
      <c r="H15" s="95">
        <v>814942915</v>
      </c>
      <c r="I15" s="106"/>
      <c r="J15" s="106">
        <v>0</v>
      </c>
      <c r="K15" s="106"/>
      <c r="L15" s="106">
        <v>0</v>
      </c>
      <c r="N15" s="106">
        <v>35670000</v>
      </c>
      <c r="P15" s="95">
        <v>581405149</v>
      </c>
      <c r="Q15" s="117"/>
      <c r="R15" s="106">
        <f>SUM(F15:Q15)</f>
        <v>1932018064</v>
      </c>
    </row>
    <row r="16" spans="1:18" ht="6" customHeight="1" x14ac:dyDescent="0.5">
      <c r="A16" s="93"/>
      <c r="B16" s="116"/>
      <c r="F16" s="95"/>
      <c r="G16" s="106"/>
      <c r="H16" s="95"/>
      <c r="I16" s="106"/>
      <c r="J16" s="106"/>
      <c r="K16" s="106"/>
      <c r="L16" s="106"/>
      <c r="N16" s="106"/>
      <c r="Q16" s="117"/>
      <c r="R16" s="106"/>
    </row>
    <row r="17" spans="1:18" ht="18.95" customHeight="1" x14ac:dyDescent="0.5">
      <c r="A17" s="93" t="s">
        <v>150</v>
      </c>
      <c r="B17" s="116"/>
      <c r="F17" s="95"/>
      <c r="G17" s="106"/>
      <c r="H17" s="95"/>
      <c r="I17" s="106"/>
      <c r="J17" s="106"/>
      <c r="K17" s="106"/>
      <c r="L17" s="106"/>
      <c r="N17" s="106"/>
      <c r="Q17" s="117"/>
      <c r="R17" s="106"/>
    </row>
    <row r="18" spans="1:18" ht="18.95" customHeight="1" x14ac:dyDescent="0.5">
      <c r="A18" s="96" t="s">
        <v>151</v>
      </c>
      <c r="B18" s="116"/>
      <c r="D18" s="118"/>
      <c r="F18" s="106">
        <v>123582597</v>
      </c>
      <c r="G18" s="106"/>
      <c r="H18" s="106">
        <v>617913389</v>
      </c>
      <c r="I18" s="106"/>
      <c r="J18" s="106">
        <v>0</v>
      </c>
      <c r="K18" s="106"/>
      <c r="L18" s="106">
        <v>0</v>
      </c>
      <c r="N18" s="106">
        <v>0</v>
      </c>
      <c r="P18" s="106">
        <v>0</v>
      </c>
      <c r="Q18" s="117"/>
      <c r="R18" s="106">
        <f>SUM(F18:Q18)</f>
        <v>741495986</v>
      </c>
    </row>
    <row r="19" spans="1:18" ht="18.95" customHeight="1" x14ac:dyDescent="0.5">
      <c r="A19" s="96" t="s">
        <v>115</v>
      </c>
      <c r="B19" s="116"/>
      <c r="D19" s="119"/>
      <c r="F19" s="120">
        <v>0</v>
      </c>
      <c r="G19" s="106"/>
      <c r="H19" s="120">
        <v>0</v>
      </c>
      <c r="I19" s="106"/>
      <c r="J19" s="121" t="s">
        <v>149</v>
      </c>
      <c r="K19" s="106"/>
      <c r="L19" s="121">
        <v>0</v>
      </c>
      <c r="M19" s="98"/>
      <c r="N19" s="120">
        <v>0</v>
      </c>
      <c r="O19" s="98"/>
      <c r="P19" s="120">
        <v>161309663</v>
      </c>
      <c r="Q19" s="98"/>
      <c r="R19" s="120">
        <f>SUM(F19:Q19)</f>
        <v>161309663</v>
      </c>
    </row>
    <row r="20" spans="1:18" ht="6" customHeight="1" x14ac:dyDescent="0.5">
      <c r="B20" s="116"/>
      <c r="F20" s="98"/>
      <c r="G20" s="98"/>
      <c r="H20" s="98"/>
      <c r="I20" s="142"/>
      <c r="J20" s="106"/>
      <c r="K20" s="142"/>
      <c r="L20" s="142"/>
      <c r="M20" s="98"/>
      <c r="N20" s="98"/>
      <c r="O20" s="98"/>
      <c r="P20" s="98"/>
      <c r="Q20" s="98"/>
      <c r="R20" s="106"/>
    </row>
    <row r="21" spans="1:18" ht="18.95" customHeight="1" thickBot="1" x14ac:dyDescent="0.55000000000000004">
      <c r="A21" s="93" t="s">
        <v>152</v>
      </c>
      <c r="B21" s="123"/>
      <c r="F21" s="124">
        <f>SUM(F15:F20)</f>
        <v>623582597</v>
      </c>
      <c r="G21" s="98"/>
      <c r="H21" s="124">
        <f>SUM(H15:H20)</f>
        <v>1432856304</v>
      </c>
      <c r="I21" s="98"/>
      <c r="J21" s="125">
        <f>SUM(J15:J19)</f>
        <v>0</v>
      </c>
      <c r="K21" s="98"/>
      <c r="L21" s="125">
        <f>SUM(L15:L19)</f>
        <v>0</v>
      </c>
      <c r="M21" s="98"/>
      <c r="N21" s="124">
        <f>SUM(N15:N20)</f>
        <v>35670000</v>
      </c>
      <c r="O21" s="98"/>
      <c r="P21" s="124">
        <f>SUM(P15:P20)</f>
        <v>742714812</v>
      </c>
      <c r="Q21" s="98"/>
      <c r="R21" s="124">
        <f>SUM(F21:Q21)</f>
        <v>2834823713</v>
      </c>
    </row>
    <row r="22" spans="1:18" ht="9" customHeight="1" thickTop="1" x14ac:dyDescent="0.5">
      <c r="A22" s="93"/>
      <c r="B22" s="123"/>
      <c r="F22" s="98"/>
      <c r="G22" s="98"/>
      <c r="H22" s="98"/>
      <c r="I22" s="98"/>
      <c r="J22" s="106"/>
      <c r="K22" s="106"/>
      <c r="L22" s="106"/>
      <c r="M22" s="98"/>
      <c r="N22" s="98"/>
      <c r="O22" s="98"/>
      <c r="P22" s="98"/>
      <c r="Q22" s="98"/>
    </row>
    <row r="23" spans="1:18" ht="18.95" customHeight="1" x14ac:dyDescent="0.5">
      <c r="A23" s="93" t="s">
        <v>153</v>
      </c>
      <c r="B23" s="116"/>
      <c r="F23" s="126">
        <v>623582597</v>
      </c>
      <c r="G23" s="106"/>
      <c r="H23" s="126">
        <v>1432856304</v>
      </c>
      <c r="I23" s="106"/>
      <c r="J23" s="127">
        <v>23827290</v>
      </c>
      <c r="L23" s="127">
        <v>0</v>
      </c>
      <c r="N23" s="127">
        <v>48510000</v>
      </c>
      <c r="P23" s="126">
        <v>825216192</v>
      </c>
      <c r="Q23" s="117"/>
      <c r="R23" s="127">
        <f>SUM(F23:P23)</f>
        <v>2953992383</v>
      </c>
    </row>
    <row r="24" spans="1:18" ht="6" customHeight="1" x14ac:dyDescent="0.5">
      <c r="A24" s="93"/>
      <c r="B24" s="116"/>
      <c r="F24" s="126"/>
      <c r="G24" s="106"/>
      <c r="H24" s="126"/>
      <c r="J24" s="126"/>
      <c r="L24" s="127"/>
      <c r="N24" s="127"/>
      <c r="P24" s="126"/>
      <c r="Q24" s="117"/>
      <c r="R24" s="127"/>
    </row>
    <row r="25" spans="1:18" ht="18.95" customHeight="1" x14ac:dyDescent="0.5">
      <c r="A25" s="93" t="s">
        <v>150</v>
      </c>
      <c r="B25" s="116"/>
      <c r="F25" s="126"/>
      <c r="G25" s="106"/>
      <c r="H25" s="126"/>
      <c r="J25" s="126"/>
      <c r="L25" s="127"/>
      <c r="N25" s="127"/>
      <c r="P25" s="126"/>
      <c r="Q25" s="117"/>
      <c r="R25" s="127"/>
    </row>
    <row r="26" spans="1:18" ht="18.95" customHeight="1" x14ac:dyDescent="0.5">
      <c r="A26" s="96" t="s">
        <v>151</v>
      </c>
      <c r="B26" s="116"/>
      <c r="D26" s="118">
        <v>16.100000000000001</v>
      </c>
      <c r="F26" s="127">
        <v>21272815</v>
      </c>
      <c r="G26" s="106"/>
      <c r="H26" s="127">
        <v>119127764</v>
      </c>
      <c r="J26" s="127">
        <v>-23827290</v>
      </c>
      <c r="L26" s="127">
        <v>0</v>
      </c>
      <c r="N26" s="127">
        <v>0</v>
      </c>
      <c r="P26" s="127">
        <v>0</v>
      </c>
      <c r="Q26" s="117"/>
      <c r="R26" s="127">
        <f>SUM(F26:Q26)</f>
        <v>116573289</v>
      </c>
    </row>
    <row r="27" spans="1:18" ht="18.95" customHeight="1" x14ac:dyDescent="0.5">
      <c r="A27" s="96" t="s">
        <v>154</v>
      </c>
      <c r="B27" s="116"/>
      <c r="D27" s="118" t="s">
        <v>155</v>
      </c>
      <c r="F27" s="127">
        <v>12318841</v>
      </c>
      <c r="G27" s="106"/>
      <c r="H27" s="127">
        <v>140681159</v>
      </c>
      <c r="J27" s="127">
        <v>0</v>
      </c>
      <c r="L27" s="127">
        <v>0</v>
      </c>
      <c r="N27" s="127">
        <v>0</v>
      </c>
      <c r="P27" s="127">
        <v>0</v>
      </c>
      <c r="Q27" s="117"/>
      <c r="R27" s="127">
        <f t="shared" ref="R27:R28" si="0">SUM(F27:Q27)</f>
        <v>153000000</v>
      </c>
    </row>
    <row r="28" spans="1:18" ht="18.95" customHeight="1" x14ac:dyDescent="0.5">
      <c r="A28" s="96" t="s">
        <v>81</v>
      </c>
      <c r="B28" s="116"/>
      <c r="D28" s="118">
        <v>16.3</v>
      </c>
      <c r="F28" s="127">
        <v>0</v>
      </c>
      <c r="G28" s="106"/>
      <c r="H28" s="127">
        <v>0</v>
      </c>
      <c r="J28" s="127">
        <v>1251254</v>
      </c>
      <c r="K28" s="98"/>
      <c r="L28" s="127">
        <v>0</v>
      </c>
      <c r="N28" s="127">
        <v>0</v>
      </c>
      <c r="P28" s="127">
        <v>0</v>
      </c>
      <c r="Q28" s="117"/>
      <c r="R28" s="127">
        <f t="shared" si="0"/>
        <v>1251254</v>
      </c>
    </row>
    <row r="29" spans="1:18" ht="18.95" customHeight="1" x14ac:dyDescent="0.5">
      <c r="A29" s="96" t="s">
        <v>115</v>
      </c>
      <c r="B29" s="116"/>
      <c r="D29" s="119"/>
      <c r="F29" s="131">
        <v>0</v>
      </c>
      <c r="G29" s="106"/>
      <c r="H29" s="131">
        <v>0</v>
      </c>
      <c r="I29" s="98"/>
      <c r="J29" s="131">
        <v>0</v>
      </c>
      <c r="K29" s="98"/>
      <c r="L29" s="131">
        <v>-2900654</v>
      </c>
      <c r="M29" s="98"/>
      <c r="N29" s="131">
        <v>0</v>
      </c>
      <c r="O29" s="98"/>
      <c r="P29" s="143">
        <v>166404243</v>
      </c>
      <c r="Q29" s="98"/>
      <c r="R29" s="131">
        <f>SUM(F29:Q29)</f>
        <v>163503589</v>
      </c>
    </row>
    <row r="30" spans="1:18" ht="6" customHeight="1" x14ac:dyDescent="0.5">
      <c r="B30" s="116"/>
      <c r="F30" s="133"/>
      <c r="G30" s="98"/>
      <c r="H30" s="133"/>
      <c r="I30" s="98"/>
      <c r="J30" s="133"/>
      <c r="K30" s="98"/>
      <c r="L30" s="133"/>
      <c r="M30" s="98"/>
      <c r="N30" s="133"/>
      <c r="O30" s="98"/>
      <c r="P30" s="133"/>
      <c r="Q30" s="98"/>
      <c r="R30" s="127"/>
    </row>
    <row r="31" spans="1:18" ht="18.95" customHeight="1" thickBot="1" x14ac:dyDescent="0.55000000000000004">
      <c r="A31" s="93" t="s">
        <v>156</v>
      </c>
      <c r="B31" s="123"/>
      <c r="F31" s="134">
        <f>SUM(F23:F30)</f>
        <v>657174253</v>
      </c>
      <c r="G31" s="98"/>
      <c r="H31" s="134">
        <f>SUM(H23:H30)</f>
        <v>1692665227</v>
      </c>
      <c r="I31" s="98"/>
      <c r="J31" s="134">
        <f>SUM(J23:J29)</f>
        <v>1251254</v>
      </c>
      <c r="K31" s="98"/>
      <c r="L31" s="135">
        <f>SUM(L23:L29)</f>
        <v>-2900654</v>
      </c>
      <c r="M31" s="98"/>
      <c r="N31" s="134">
        <f>SUM(N23:N30)</f>
        <v>48510000</v>
      </c>
      <c r="O31" s="98"/>
      <c r="P31" s="134">
        <f>SUM(P23:P30)</f>
        <v>991620435</v>
      </c>
      <c r="Q31" s="98"/>
      <c r="R31" s="134">
        <f>SUM(F31:Q31)</f>
        <v>3388320515</v>
      </c>
    </row>
    <row r="32" spans="1:18" ht="12" customHeight="1" thickTop="1" x14ac:dyDescent="0.5">
      <c r="A32" s="93"/>
      <c r="B32" s="123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</row>
    <row r="33" spans="1:18" ht="21.95" customHeight="1" x14ac:dyDescent="0.5">
      <c r="A33" s="103" t="str">
        <f>'2-4 (2)'!A51</f>
        <v>หมายเหตุประกอบข้อมูลทางการเงินระหว่างกาลแบบย่อในหน้า 14 ถึง 39 เป็นส่วนหนึ่งของข้อมูลทางการเงินระหว่างกาลนี้</v>
      </c>
      <c r="B33" s="103"/>
      <c r="C33" s="103"/>
      <c r="D33" s="101"/>
      <c r="E33" s="136"/>
      <c r="F33" s="136"/>
      <c r="G33" s="136"/>
      <c r="H33" s="136"/>
      <c r="I33" s="98"/>
      <c r="J33" s="136"/>
      <c r="K33" s="136"/>
      <c r="L33" s="136"/>
      <c r="M33" s="136"/>
      <c r="N33" s="136"/>
      <c r="O33" s="136"/>
      <c r="P33" s="136"/>
      <c r="Q33" s="136"/>
      <c r="R33" s="136"/>
    </row>
  </sheetData>
  <mergeCells count="3">
    <mergeCell ref="F5:R5"/>
    <mergeCell ref="N7:P7"/>
    <mergeCell ref="N9:P9"/>
  </mergeCells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926FF-771B-4988-B534-C3C156F976B9}">
  <dimension ref="A1:M149"/>
  <sheetViews>
    <sheetView tabSelected="1" topLeftCell="A130" zoomScale="85" zoomScaleNormal="85" zoomScaleSheetLayoutView="100" workbookViewId="0"/>
  </sheetViews>
  <sheetFormatPr defaultColWidth="10.140625" defaultRowHeight="20.100000000000001" customHeight="1" x14ac:dyDescent="0.5"/>
  <cols>
    <col min="1" max="3" width="1.7109375" style="146" customWidth="1"/>
    <col min="4" max="4" width="42.85546875" style="146" customWidth="1"/>
    <col min="5" max="5" width="8" style="145" customWidth="1"/>
    <col min="6" max="6" width="0.5703125" style="146" customWidth="1"/>
    <col min="7" max="7" width="13.7109375" style="147" bestFit="1" customWidth="1"/>
    <col min="8" max="8" width="0.5703125" style="146" customWidth="1"/>
    <col min="9" max="9" width="12.28515625" style="147" customWidth="1"/>
    <col min="10" max="10" width="0.5703125" style="146" customWidth="1"/>
    <col min="11" max="11" width="13.7109375" style="147" bestFit="1" customWidth="1"/>
    <col min="12" max="12" width="0.5703125" style="146" customWidth="1"/>
    <col min="13" max="13" width="13.140625" style="147" customWidth="1"/>
    <col min="14" max="16384" width="10.140625" style="149"/>
  </cols>
  <sheetData>
    <row r="1" spans="1:13" ht="20.100000000000001" customHeight="1" x14ac:dyDescent="0.5">
      <c r="A1" s="1" t="s">
        <v>0</v>
      </c>
      <c r="B1" s="144"/>
      <c r="C1" s="144"/>
      <c r="D1" s="144"/>
      <c r="H1" s="148"/>
      <c r="I1" s="97"/>
      <c r="L1" s="148"/>
      <c r="M1" s="97" t="s">
        <v>5</v>
      </c>
    </row>
    <row r="2" spans="1:13" ht="20.100000000000001" customHeight="1" x14ac:dyDescent="0.5">
      <c r="A2" s="144" t="s">
        <v>157</v>
      </c>
      <c r="B2" s="144"/>
      <c r="C2" s="144"/>
      <c r="D2" s="144"/>
      <c r="H2" s="148"/>
      <c r="L2" s="148"/>
    </row>
    <row r="3" spans="1:13" ht="22.5" customHeight="1" x14ac:dyDescent="0.5">
      <c r="A3" s="150" t="str">
        <f>'10'!A3</f>
        <v>สำหรับงวดเก้าเดือนสิ้นสุดวันที่ 30 กันยายน พ.ศ. 2565</v>
      </c>
      <c r="B3" s="150"/>
      <c r="C3" s="150"/>
      <c r="D3" s="150"/>
      <c r="E3" s="151"/>
      <c r="F3" s="152"/>
      <c r="G3" s="153"/>
      <c r="H3" s="154"/>
      <c r="I3" s="153"/>
      <c r="J3" s="152"/>
      <c r="K3" s="153"/>
      <c r="L3" s="154"/>
      <c r="M3" s="153"/>
    </row>
    <row r="4" spans="1:13" ht="20.100000000000001" customHeight="1" x14ac:dyDescent="0.5">
      <c r="H4" s="148"/>
      <c r="L4" s="148"/>
    </row>
    <row r="5" spans="1:13" ht="20.100000000000001" customHeight="1" x14ac:dyDescent="0.5">
      <c r="G5" s="9" t="s">
        <v>3</v>
      </c>
      <c r="H5" s="9"/>
      <c r="I5" s="9"/>
      <c r="J5" s="3"/>
      <c r="K5" s="10" t="s">
        <v>4</v>
      </c>
      <c r="L5" s="10"/>
      <c r="M5" s="10"/>
    </row>
    <row r="6" spans="1:13" ht="20.100000000000001" customHeight="1" x14ac:dyDescent="0.5">
      <c r="E6" s="155"/>
      <c r="F6" s="144"/>
      <c r="G6" s="3" t="s">
        <v>9</v>
      </c>
      <c r="H6" s="3"/>
      <c r="I6" s="3" t="s">
        <v>10</v>
      </c>
      <c r="J6" s="3"/>
      <c r="K6" s="3" t="s">
        <v>9</v>
      </c>
      <c r="L6" s="3"/>
      <c r="M6" s="3" t="s">
        <v>10</v>
      </c>
    </row>
    <row r="7" spans="1:13" ht="20.100000000000001" customHeight="1" x14ac:dyDescent="0.5">
      <c r="E7" s="156" t="s">
        <v>11</v>
      </c>
      <c r="F7" s="144"/>
      <c r="G7" s="157" t="s">
        <v>12</v>
      </c>
      <c r="H7" s="90"/>
      <c r="I7" s="157" t="s">
        <v>12</v>
      </c>
      <c r="J7" s="144"/>
      <c r="K7" s="157" t="s">
        <v>12</v>
      </c>
      <c r="L7" s="90"/>
      <c r="M7" s="157" t="s">
        <v>12</v>
      </c>
    </row>
    <row r="8" spans="1:13" ht="6" customHeight="1" x14ac:dyDescent="0.5">
      <c r="E8" s="155"/>
      <c r="F8" s="144"/>
      <c r="G8" s="158"/>
      <c r="H8" s="90"/>
      <c r="I8" s="159"/>
      <c r="J8" s="144"/>
      <c r="K8" s="158"/>
      <c r="L8" s="90"/>
      <c r="M8" s="159"/>
    </row>
    <row r="9" spans="1:13" ht="20.100000000000001" customHeight="1" x14ac:dyDescent="0.5">
      <c r="A9" s="144" t="s">
        <v>158</v>
      </c>
      <c r="G9" s="160"/>
      <c r="H9" s="148"/>
      <c r="K9" s="160"/>
      <c r="L9" s="148"/>
    </row>
    <row r="10" spans="1:13" ht="20.100000000000001" customHeight="1" x14ac:dyDescent="0.5">
      <c r="A10" s="146" t="s">
        <v>107</v>
      </c>
      <c r="G10" s="160">
        <v>232817518</v>
      </c>
      <c r="H10" s="161"/>
      <c r="I10" s="147">
        <f>+'7-8 (9M)'!K29</f>
        <v>196896086</v>
      </c>
      <c r="J10" s="161"/>
      <c r="K10" s="160">
        <v>208663549</v>
      </c>
      <c r="L10" s="161"/>
      <c r="M10" s="147">
        <f>+'7-8 (9M)'!O29</f>
        <v>201442338</v>
      </c>
    </row>
    <row r="11" spans="1:13" ht="20.100000000000001" customHeight="1" x14ac:dyDescent="0.5">
      <c r="A11" s="146" t="s">
        <v>159</v>
      </c>
      <c r="G11" s="160"/>
      <c r="H11" s="161"/>
      <c r="J11" s="161"/>
      <c r="K11" s="160"/>
    </row>
    <row r="12" spans="1:13" ht="20.100000000000001" customHeight="1" x14ac:dyDescent="0.5">
      <c r="A12" s="146" t="s">
        <v>160</v>
      </c>
      <c r="G12" s="160"/>
      <c r="H12" s="161"/>
      <c r="J12" s="161"/>
      <c r="K12" s="160"/>
    </row>
    <row r="13" spans="1:13" ht="20.100000000000001" customHeight="1" x14ac:dyDescent="0.5">
      <c r="A13" s="146" t="s">
        <v>71</v>
      </c>
      <c r="B13" s="162" t="s">
        <v>161</v>
      </c>
      <c r="G13" s="160">
        <v>252252903</v>
      </c>
      <c r="H13" s="161"/>
      <c r="I13" s="147">
        <v>239702473</v>
      </c>
      <c r="J13" s="161"/>
      <c r="K13" s="160">
        <v>251357872</v>
      </c>
      <c r="L13" s="161"/>
      <c r="M13" s="147">
        <v>239702473</v>
      </c>
    </row>
    <row r="14" spans="1:13" ht="20.100000000000001" customHeight="1" x14ac:dyDescent="0.5">
      <c r="A14" s="146" t="s">
        <v>71</v>
      </c>
      <c r="B14" s="162" t="s">
        <v>162</v>
      </c>
      <c r="G14" s="160">
        <v>27751074</v>
      </c>
      <c r="H14" s="161"/>
      <c r="I14" s="147">
        <v>22794128</v>
      </c>
      <c r="J14" s="161"/>
      <c r="K14" s="160">
        <v>27751074</v>
      </c>
      <c r="L14" s="161"/>
      <c r="M14" s="147">
        <v>22794128</v>
      </c>
    </row>
    <row r="15" spans="1:13" ht="20.100000000000001" customHeight="1" x14ac:dyDescent="0.5">
      <c r="B15" s="162" t="s">
        <v>163</v>
      </c>
      <c r="E15" s="145">
        <v>8</v>
      </c>
      <c r="G15" s="160">
        <v>2715364</v>
      </c>
      <c r="H15" s="161"/>
      <c r="I15" s="147">
        <v>4546252</v>
      </c>
      <c r="J15" s="161"/>
      <c r="K15" s="160">
        <v>0</v>
      </c>
      <c r="L15" s="161"/>
      <c r="M15" s="147" t="s">
        <v>149</v>
      </c>
    </row>
    <row r="16" spans="1:13" ht="20.100000000000001" customHeight="1" x14ac:dyDescent="0.5">
      <c r="B16" s="162" t="s">
        <v>164</v>
      </c>
      <c r="G16" s="160">
        <v>-4204932</v>
      </c>
      <c r="H16" s="161"/>
      <c r="I16" s="147">
        <v>-178795</v>
      </c>
      <c r="J16" s="161"/>
      <c r="K16" s="160">
        <v>-4204932</v>
      </c>
      <c r="L16" s="161"/>
      <c r="M16" s="147">
        <v>-178795</v>
      </c>
    </row>
    <row r="17" spans="1:13" ht="20.100000000000001" customHeight="1" x14ac:dyDescent="0.5">
      <c r="B17" s="162" t="s">
        <v>165</v>
      </c>
      <c r="G17" s="160">
        <v>-662682</v>
      </c>
      <c r="H17" s="161"/>
      <c r="I17" s="147">
        <v>-5274454</v>
      </c>
      <c r="J17" s="161"/>
      <c r="K17" s="160">
        <v>-662682</v>
      </c>
      <c r="L17" s="161"/>
      <c r="M17" s="147">
        <v>-5274454</v>
      </c>
    </row>
    <row r="18" spans="1:13" ht="20.100000000000001" customHeight="1" x14ac:dyDescent="0.5">
      <c r="B18" s="162" t="s">
        <v>166</v>
      </c>
      <c r="G18" s="160">
        <v>93000</v>
      </c>
      <c r="H18" s="161"/>
      <c r="I18" s="147">
        <v>8777878</v>
      </c>
      <c r="J18" s="161"/>
      <c r="K18" s="160">
        <v>93000</v>
      </c>
      <c r="L18" s="161"/>
      <c r="M18" s="147">
        <v>8777878</v>
      </c>
    </row>
    <row r="19" spans="1:13" ht="20.100000000000001" customHeight="1" x14ac:dyDescent="0.5">
      <c r="B19" s="162" t="s">
        <v>167</v>
      </c>
      <c r="C19" s="163"/>
      <c r="D19" s="163"/>
      <c r="G19" s="160">
        <v>50</v>
      </c>
      <c r="H19" s="161"/>
      <c r="I19" s="147">
        <v>0</v>
      </c>
      <c r="J19" s="161"/>
      <c r="K19" s="160">
        <v>50</v>
      </c>
      <c r="L19" s="161"/>
      <c r="M19" s="147">
        <v>0</v>
      </c>
    </row>
    <row r="20" spans="1:13" ht="20.100000000000001" customHeight="1" x14ac:dyDescent="0.5">
      <c r="A20" s="146" t="s">
        <v>71</v>
      </c>
      <c r="B20" s="162" t="s">
        <v>168</v>
      </c>
      <c r="E20" s="164"/>
      <c r="G20" s="160">
        <v>-911206</v>
      </c>
      <c r="H20" s="161"/>
      <c r="I20" s="147">
        <v>-220848</v>
      </c>
      <c r="J20" s="161"/>
      <c r="K20" s="160">
        <v>-912412</v>
      </c>
      <c r="L20" s="161"/>
      <c r="M20" s="147">
        <v>-220848</v>
      </c>
    </row>
    <row r="21" spans="1:13" ht="20.100000000000001" customHeight="1" x14ac:dyDescent="0.5">
      <c r="B21" s="162" t="s">
        <v>169</v>
      </c>
      <c r="E21" s="164"/>
      <c r="G21" s="160">
        <v>122511261</v>
      </c>
      <c r="H21" s="161"/>
      <c r="I21" s="147">
        <v>113297272</v>
      </c>
      <c r="J21" s="161"/>
      <c r="K21" s="160">
        <v>120364540</v>
      </c>
      <c r="L21" s="161"/>
      <c r="M21" s="147">
        <v>113297272</v>
      </c>
    </row>
    <row r="22" spans="1:13" ht="20.100000000000001" customHeight="1" x14ac:dyDescent="0.5">
      <c r="B22" s="162" t="s">
        <v>170</v>
      </c>
      <c r="G22" s="165">
        <v>2789640</v>
      </c>
      <c r="H22" s="161"/>
      <c r="I22" s="166">
        <v>2432897</v>
      </c>
      <c r="J22" s="161"/>
      <c r="K22" s="165">
        <v>2521496</v>
      </c>
      <c r="L22" s="161"/>
      <c r="M22" s="166">
        <v>2432897</v>
      </c>
    </row>
    <row r="23" spans="1:13" ht="8.1" customHeight="1" x14ac:dyDescent="0.5">
      <c r="G23" s="160"/>
      <c r="H23" s="161"/>
      <c r="J23" s="161"/>
      <c r="K23" s="160"/>
    </row>
    <row r="24" spans="1:13" ht="20.100000000000001" customHeight="1" x14ac:dyDescent="0.5">
      <c r="A24" s="149"/>
      <c r="B24" s="146" t="s">
        <v>171</v>
      </c>
      <c r="G24" s="167"/>
      <c r="H24" s="149"/>
      <c r="I24" s="149"/>
      <c r="J24" s="149"/>
      <c r="K24" s="167"/>
      <c r="M24" s="149"/>
    </row>
    <row r="25" spans="1:13" ht="20.100000000000001" customHeight="1" x14ac:dyDescent="0.5">
      <c r="D25" s="146" t="s">
        <v>172</v>
      </c>
      <c r="G25" s="160">
        <f>SUM(G10:G22)</f>
        <v>635151990</v>
      </c>
      <c r="H25" s="168"/>
      <c r="I25" s="147">
        <f>SUM(I10:I22)</f>
        <v>582772889</v>
      </c>
      <c r="J25" s="168"/>
      <c r="K25" s="160">
        <f>SUM(K10:K22)</f>
        <v>604971555</v>
      </c>
      <c r="M25" s="147">
        <f>SUM(M10:M22)</f>
        <v>582772889</v>
      </c>
    </row>
    <row r="26" spans="1:13" ht="20.100000000000001" customHeight="1" x14ac:dyDescent="0.5">
      <c r="B26" s="146" t="s">
        <v>173</v>
      </c>
      <c r="E26" s="155"/>
      <c r="F26" s="144"/>
      <c r="G26" s="158"/>
      <c r="H26" s="90"/>
      <c r="I26" s="159"/>
      <c r="J26" s="90"/>
      <c r="K26" s="158"/>
      <c r="L26" s="144"/>
      <c r="M26" s="159"/>
    </row>
    <row r="27" spans="1:13" ht="20.100000000000001" customHeight="1" x14ac:dyDescent="0.5">
      <c r="B27" s="149"/>
      <c r="C27" s="149"/>
      <c r="D27" s="162" t="s">
        <v>174</v>
      </c>
      <c r="E27" s="155"/>
      <c r="F27" s="144"/>
      <c r="G27" s="160">
        <v>-1483606211</v>
      </c>
      <c r="H27" s="90"/>
      <c r="I27" s="147">
        <v>152474221</v>
      </c>
      <c r="J27" s="90"/>
      <c r="K27" s="160">
        <v>-1484162172</v>
      </c>
      <c r="L27" s="90"/>
      <c r="M27" s="147">
        <v>152474221</v>
      </c>
    </row>
    <row r="28" spans="1:13" ht="20.100000000000001" customHeight="1" x14ac:dyDescent="0.5">
      <c r="B28" s="149"/>
      <c r="C28" s="149"/>
      <c r="D28" s="162" t="s">
        <v>175</v>
      </c>
      <c r="E28" s="155"/>
      <c r="F28" s="144"/>
      <c r="G28" s="160">
        <v>157529892</v>
      </c>
      <c r="H28" s="90"/>
      <c r="I28" s="147">
        <v>-151601347</v>
      </c>
      <c r="J28" s="90"/>
      <c r="K28" s="169">
        <v>95760428</v>
      </c>
      <c r="L28" s="144"/>
      <c r="M28" s="170">
        <v>-151601347</v>
      </c>
    </row>
    <row r="29" spans="1:13" ht="20.100000000000001" customHeight="1" x14ac:dyDescent="0.5">
      <c r="B29" s="149"/>
      <c r="C29" s="149"/>
      <c r="D29" s="162" t="s">
        <v>176</v>
      </c>
      <c r="E29" s="155"/>
      <c r="F29" s="144"/>
      <c r="G29" s="160">
        <v>500440304</v>
      </c>
      <c r="H29" s="90"/>
      <c r="I29" s="147">
        <v>-73695651</v>
      </c>
      <c r="J29" s="90"/>
      <c r="K29" s="160">
        <v>564958337</v>
      </c>
      <c r="L29" s="90"/>
      <c r="M29" s="147">
        <v>-73695651</v>
      </c>
    </row>
    <row r="30" spans="1:13" ht="20.100000000000001" customHeight="1" x14ac:dyDescent="0.5">
      <c r="B30" s="149"/>
      <c r="C30" s="149"/>
      <c r="D30" s="162" t="s">
        <v>177</v>
      </c>
      <c r="E30" s="155"/>
      <c r="F30" s="144"/>
      <c r="G30" s="160">
        <v>-2194605</v>
      </c>
      <c r="H30" s="90"/>
      <c r="I30" s="147">
        <v>-829537</v>
      </c>
      <c r="J30" s="90"/>
      <c r="K30" s="160">
        <v>-2194605</v>
      </c>
      <c r="L30" s="90"/>
      <c r="M30" s="147">
        <v>-829537</v>
      </c>
    </row>
    <row r="31" spans="1:13" s="171" customFormat="1" ht="20.100000000000001" customHeight="1" x14ac:dyDescent="0.5">
      <c r="A31" s="146"/>
      <c r="B31" s="149"/>
      <c r="C31" s="149"/>
      <c r="D31" s="162" t="s">
        <v>178</v>
      </c>
      <c r="E31" s="155"/>
      <c r="F31" s="144"/>
      <c r="G31" s="160">
        <v>37136745</v>
      </c>
      <c r="H31" s="90"/>
      <c r="I31" s="147">
        <v>9245906</v>
      </c>
      <c r="J31" s="90"/>
      <c r="K31" s="169">
        <v>34174311</v>
      </c>
      <c r="L31" s="90"/>
      <c r="M31" s="170">
        <v>9245906</v>
      </c>
    </row>
    <row r="32" spans="1:13" s="171" customFormat="1" ht="20.100000000000001" customHeight="1" x14ac:dyDescent="0.5">
      <c r="A32" s="146"/>
      <c r="B32" s="149"/>
      <c r="C32" s="149"/>
      <c r="D32" s="162" t="s">
        <v>179</v>
      </c>
      <c r="E32" s="155"/>
      <c r="F32" s="144"/>
      <c r="G32" s="169">
        <v>199433368</v>
      </c>
      <c r="H32" s="90"/>
      <c r="I32" s="170">
        <v>-331186694</v>
      </c>
      <c r="J32" s="90"/>
      <c r="K32" s="169">
        <v>199433368</v>
      </c>
      <c r="L32" s="144"/>
      <c r="M32" s="170">
        <v>-331186694</v>
      </c>
    </row>
    <row r="33" spans="1:13" s="171" customFormat="1" ht="20.100000000000001" customHeight="1" x14ac:dyDescent="0.5">
      <c r="A33" s="146"/>
      <c r="B33" s="149"/>
      <c r="C33" s="149"/>
      <c r="D33" s="162" t="s">
        <v>180</v>
      </c>
      <c r="E33" s="155"/>
      <c r="F33" s="144"/>
      <c r="G33" s="169">
        <v>-11508459</v>
      </c>
      <c r="H33" s="90"/>
      <c r="I33" s="170">
        <v>5943154</v>
      </c>
      <c r="J33" s="90"/>
      <c r="K33" s="169">
        <v>-11486459</v>
      </c>
      <c r="L33" s="90"/>
      <c r="M33" s="170">
        <v>5943154</v>
      </c>
    </row>
    <row r="34" spans="1:13" s="171" customFormat="1" ht="20.100000000000001" customHeight="1" x14ac:dyDescent="0.5">
      <c r="A34" s="146"/>
      <c r="B34" s="149"/>
      <c r="C34" s="149"/>
      <c r="D34" s="162" t="s">
        <v>181</v>
      </c>
      <c r="E34" s="155"/>
      <c r="F34" s="144"/>
      <c r="G34" s="169">
        <v>129537952</v>
      </c>
      <c r="H34" s="90"/>
      <c r="I34" s="170">
        <v>-108298363</v>
      </c>
      <c r="J34" s="90"/>
      <c r="K34" s="169">
        <v>83613252</v>
      </c>
      <c r="L34" s="90"/>
      <c r="M34" s="170">
        <v>-108298363</v>
      </c>
    </row>
    <row r="35" spans="1:13" s="171" customFormat="1" ht="20.100000000000001" customHeight="1" x14ac:dyDescent="0.5">
      <c r="A35" s="146"/>
      <c r="B35" s="149"/>
      <c r="C35" s="149"/>
      <c r="D35" s="162" t="s">
        <v>182</v>
      </c>
      <c r="E35" s="155"/>
      <c r="F35" s="144"/>
      <c r="G35" s="169">
        <v>-10294963</v>
      </c>
      <c r="H35" s="90"/>
      <c r="I35" s="170">
        <v>-5931452</v>
      </c>
      <c r="J35" s="90"/>
      <c r="K35" s="169">
        <v>1588404</v>
      </c>
      <c r="L35" s="144"/>
      <c r="M35" s="170">
        <v>-5931452</v>
      </c>
    </row>
    <row r="36" spans="1:13" s="171" customFormat="1" ht="20.100000000000001" customHeight="1" x14ac:dyDescent="0.5">
      <c r="A36" s="146"/>
      <c r="B36" s="149"/>
      <c r="C36" s="149"/>
      <c r="D36" s="162" t="s">
        <v>183</v>
      </c>
      <c r="E36" s="155"/>
      <c r="F36" s="144"/>
      <c r="G36" s="172">
        <v>39162672</v>
      </c>
      <c r="H36" s="90"/>
      <c r="I36" s="173">
        <v>-15304458</v>
      </c>
      <c r="J36" s="90"/>
      <c r="K36" s="172">
        <v>39450449</v>
      </c>
      <c r="L36" s="144"/>
      <c r="M36" s="173">
        <v>-15304458</v>
      </c>
    </row>
    <row r="37" spans="1:13" s="171" customFormat="1" ht="8.1" customHeight="1" x14ac:dyDescent="0.5">
      <c r="A37" s="149"/>
      <c r="B37" s="146"/>
      <c r="C37" s="146"/>
      <c r="D37" s="146"/>
      <c r="E37" s="155"/>
      <c r="F37" s="144"/>
      <c r="G37" s="158"/>
      <c r="H37" s="90"/>
      <c r="I37" s="159"/>
      <c r="J37" s="90"/>
      <c r="K37" s="158"/>
      <c r="L37" s="144"/>
      <c r="M37" s="159"/>
    </row>
    <row r="38" spans="1:13" s="171" customFormat="1" ht="20.100000000000001" customHeight="1" x14ac:dyDescent="0.5">
      <c r="A38" s="149"/>
      <c r="B38" s="146" t="s">
        <v>184</v>
      </c>
      <c r="C38" s="146"/>
      <c r="D38" s="146"/>
      <c r="E38" s="155"/>
      <c r="F38" s="144"/>
      <c r="G38" s="169">
        <f>SUM(G25:G37)</f>
        <v>190788685</v>
      </c>
      <c r="H38" s="90"/>
      <c r="I38" s="170">
        <f>SUM(I25:I37)</f>
        <v>63588668</v>
      </c>
      <c r="J38" s="90"/>
      <c r="K38" s="169">
        <f>SUM(K25:K37)</f>
        <v>126106868</v>
      </c>
      <c r="L38" s="144"/>
      <c r="M38" s="170">
        <f>SUM(M25:M37)</f>
        <v>63588668</v>
      </c>
    </row>
    <row r="39" spans="1:13" s="171" customFormat="1" ht="20.100000000000001" customHeight="1" x14ac:dyDescent="0.5">
      <c r="A39" s="149"/>
      <c r="D39" s="162" t="s">
        <v>185</v>
      </c>
      <c r="E39" s="155"/>
      <c r="F39" s="144"/>
      <c r="G39" s="174">
        <v>-202975770</v>
      </c>
      <c r="H39" s="90"/>
      <c r="I39" s="175">
        <v>-31551888</v>
      </c>
      <c r="J39" s="90"/>
      <c r="K39" s="174">
        <v>-189008719</v>
      </c>
      <c r="L39" s="90"/>
      <c r="M39" s="175">
        <v>-31551888</v>
      </c>
    </row>
    <row r="40" spans="1:13" s="171" customFormat="1" ht="8.1" customHeight="1" x14ac:dyDescent="0.5">
      <c r="A40" s="149"/>
      <c r="B40" s="146"/>
      <c r="C40" s="146"/>
      <c r="D40" s="146"/>
      <c r="E40" s="155"/>
      <c r="F40" s="144"/>
      <c r="G40" s="158"/>
      <c r="H40" s="90"/>
      <c r="I40" s="159"/>
      <c r="J40" s="90"/>
      <c r="K40" s="158"/>
      <c r="L40" s="144"/>
      <c r="M40" s="159"/>
    </row>
    <row r="41" spans="1:13" s="171" customFormat="1" ht="20.100000000000001" customHeight="1" x14ac:dyDescent="0.5">
      <c r="A41" s="144" t="s">
        <v>186</v>
      </c>
      <c r="B41" s="149"/>
      <c r="C41" s="149"/>
      <c r="E41" s="155"/>
      <c r="F41" s="144"/>
      <c r="G41" s="174">
        <f>SUM(G38:G39)</f>
        <v>-12187085</v>
      </c>
      <c r="H41" s="90"/>
      <c r="I41" s="175">
        <f>SUM(I38:I39)</f>
        <v>32036780</v>
      </c>
      <c r="J41" s="90"/>
      <c r="K41" s="174">
        <f>SUM(K38:K39)</f>
        <v>-62901851</v>
      </c>
      <c r="L41" s="144"/>
      <c r="M41" s="175">
        <f>SUM(M38:M39)</f>
        <v>32036780</v>
      </c>
    </row>
    <row r="42" spans="1:13" s="171" customFormat="1" ht="20.100000000000001" customHeight="1" x14ac:dyDescent="0.5">
      <c r="A42" s="144"/>
      <c r="B42" s="149"/>
      <c r="C42" s="149"/>
      <c r="E42" s="155"/>
      <c r="F42" s="144"/>
      <c r="G42" s="170"/>
      <c r="H42" s="90"/>
      <c r="I42" s="170"/>
      <c r="J42" s="90"/>
      <c r="K42" s="170"/>
      <c r="L42" s="144"/>
      <c r="M42" s="170"/>
    </row>
    <row r="43" spans="1:13" s="171" customFormat="1" ht="20.100000000000001" customHeight="1" x14ac:dyDescent="0.5">
      <c r="A43" s="144"/>
      <c r="B43" s="149"/>
      <c r="C43" s="149"/>
      <c r="E43" s="155"/>
      <c r="F43" s="144"/>
      <c r="G43" s="170"/>
      <c r="H43" s="90"/>
      <c r="I43" s="170"/>
      <c r="J43" s="90"/>
      <c r="K43" s="170"/>
      <c r="L43" s="144"/>
      <c r="M43" s="170"/>
    </row>
    <row r="44" spans="1:13" s="171" customFormat="1" ht="20.100000000000001" customHeight="1" x14ac:dyDescent="0.5">
      <c r="A44" s="144"/>
      <c r="B44" s="149"/>
      <c r="C44" s="149"/>
      <c r="E44" s="155"/>
      <c r="F44" s="144"/>
      <c r="G44" s="170"/>
      <c r="H44" s="90"/>
      <c r="I44" s="170"/>
      <c r="J44" s="90"/>
      <c r="K44" s="170"/>
      <c r="L44" s="144"/>
      <c r="M44" s="170"/>
    </row>
    <row r="45" spans="1:13" s="171" customFormat="1" ht="20.100000000000001" customHeight="1" x14ac:dyDescent="0.5">
      <c r="A45" s="144"/>
      <c r="B45" s="149"/>
      <c r="C45" s="149"/>
      <c r="E45" s="155"/>
      <c r="F45" s="144"/>
      <c r="G45" s="170"/>
      <c r="H45" s="90"/>
      <c r="I45" s="170"/>
      <c r="J45" s="90"/>
      <c r="K45" s="170"/>
      <c r="L45" s="144"/>
      <c r="M45" s="170"/>
    </row>
    <row r="46" spans="1:13" s="171" customFormat="1" ht="20.100000000000001" customHeight="1" x14ac:dyDescent="0.5">
      <c r="A46" s="144"/>
      <c r="B46" s="149"/>
      <c r="C46" s="149"/>
      <c r="E46" s="155"/>
      <c r="F46" s="144"/>
      <c r="G46" s="170"/>
      <c r="H46" s="90"/>
      <c r="I46" s="170"/>
      <c r="J46" s="90"/>
      <c r="K46" s="170"/>
      <c r="L46" s="144"/>
      <c r="M46" s="170"/>
    </row>
    <row r="47" spans="1:13" s="171" customFormat="1" ht="15.75" customHeight="1" x14ac:dyDescent="0.5">
      <c r="A47" s="144"/>
      <c r="B47" s="149"/>
      <c r="C47" s="149"/>
      <c r="E47" s="155"/>
      <c r="F47" s="144"/>
      <c r="G47" s="170"/>
      <c r="H47" s="90"/>
      <c r="I47" s="170"/>
      <c r="J47" s="90"/>
      <c r="K47" s="170"/>
      <c r="L47" s="144"/>
      <c r="M47" s="170"/>
    </row>
    <row r="48" spans="1:13" s="171" customFormat="1" ht="12.75" customHeight="1" x14ac:dyDescent="0.5">
      <c r="A48" s="144"/>
      <c r="B48" s="149"/>
      <c r="C48" s="149"/>
      <c r="E48" s="155"/>
      <c r="F48" s="144"/>
      <c r="G48" s="170"/>
      <c r="H48" s="90"/>
      <c r="I48" s="170"/>
      <c r="J48" s="90"/>
      <c r="K48" s="170"/>
      <c r="L48" s="144"/>
      <c r="M48" s="170"/>
    </row>
    <row r="49" spans="1:13" ht="21.95" customHeight="1" x14ac:dyDescent="0.5">
      <c r="A49" s="176" t="str">
        <f>'2-4 (2)'!A51</f>
        <v>หมายเหตุประกอบข้อมูลทางการเงินระหว่างกาลแบบย่อในหน้า 14 ถึง 39 เป็นส่วนหนึ่งของข้อมูลทางการเงินระหว่างกาลนี้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</row>
    <row r="50" spans="1:13" ht="20.100000000000001" customHeight="1" x14ac:dyDescent="0.5">
      <c r="A50" s="144" t="s">
        <v>0</v>
      </c>
      <c r="B50" s="144"/>
      <c r="C50" s="144"/>
      <c r="D50" s="144"/>
      <c r="H50" s="148"/>
      <c r="I50" s="97"/>
      <c r="L50" s="148"/>
      <c r="M50" s="97" t="s">
        <v>5</v>
      </c>
    </row>
    <row r="51" spans="1:13" ht="20.100000000000001" customHeight="1" x14ac:dyDescent="0.5">
      <c r="A51" s="144" t="s">
        <v>157</v>
      </c>
      <c r="B51" s="144"/>
      <c r="C51" s="144"/>
      <c r="D51" s="144"/>
      <c r="H51" s="148"/>
      <c r="L51" s="148"/>
    </row>
    <row r="52" spans="1:13" ht="24" customHeight="1" x14ac:dyDescent="0.5">
      <c r="A52" s="150" t="str">
        <f>+A3</f>
        <v>สำหรับงวดเก้าเดือนสิ้นสุดวันที่ 30 กันยายน พ.ศ. 2565</v>
      </c>
      <c r="B52" s="150"/>
      <c r="C52" s="150"/>
      <c r="D52" s="150"/>
      <c r="E52" s="151"/>
      <c r="F52" s="152"/>
      <c r="G52" s="153"/>
      <c r="H52" s="154"/>
      <c r="I52" s="153"/>
      <c r="J52" s="152"/>
      <c r="K52" s="153"/>
      <c r="L52" s="154"/>
      <c r="M52" s="153"/>
    </row>
    <row r="53" spans="1:13" ht="21.75" customHeight="1" x14ac:dyDescent="0.5">
      <c r="H53" s="148"/>
      <c r="L53" s="148"/>
    </row>
    <row r="54" spans="1:13" ht="19.350000000000001" customHeight="1" x14ac:dyDescent="0.5">
      <c r="G54" s="9" t="s">
        <v>3</v>
      </c>
      <c r="H54" s="9"/>
      <c r="I54" s="9"/>
      <c r="J54" s="3"/>
      <c r="K54" s="10" t="s">
        <v>4</v>
      </c>
      <c r="L54" s="10"/>
      <c r="M54" s="10"/>
    </row>
    <row r="55" spans="1:13" ht="19.350000000000001" customHeight="1" x14ac:dyDescent="0.5">
      <c r="E55" s="155"/>
      <c r="F55" s="144"/>
      <c r="G55" s="3" t="s">
        <v>9</v>
      </c>
      <c r="H55" s="3"/>
      <c r="I55" s="3" t="s">
        <v>10</v>
      </c>
      <c r="J55" s="3"/>
      <c r="K55" s="3" t="s">
        <v>9</v>
      </c>
      <c r="L55" s="3"/>
      <c r="M55" s="3" t="s">
        <v>10</v>
      </c>
    </row>
    <row r="56" spans="1:13" ht="19.350000000000001" customHeight="1" x14ac:dyDescent="0.5">
      <c r="E56" s="156" t="s">
        <v>11</v>
      </c>
      <c r="F56" s="144"/>
      <c r="G56" s="157" t="s">
        <v>12</v>
      </c>
      <c r="H56" s="90"/>
      <c r="I56" s="157" t="s">
        <v>12</v>
      </c>
      <c r="J56" s="144"/>
      <c r="K56" s="157" t="s">
        <v>12</v>
      </c>
      <c r="L56" s="90"/>
      <c r="M56" s="157" t="s">
        <v>12</v>
      </c>
    </row>
    <row r="57" spans="1:13" ht="6" customHeight="1" x14ac:dyDescent="0.5">
      <c r="E57" s="155"/>
      <c r="F57" s="144"/>
      <c r="G57" s="158"/>
      <c r="H57" s="90"/>
      <c r="I57" s="159"/>
      <c r="J57" s="144"/>
      <c r="K57" s="158"/>
      <c r="L57" s="90"/>
      <c r="M57" s="159"/>
    </row>
    <row r="58" spans="1:13" s="171" customFormat="1" ht="19.350000000000001" customHeight="1" x14ac:dyDescent="0.5">
      <c r="A58" s="144" t="s">
        <v>187</v>
      </c>
      <c r="B58" s="146"/>
      <c r="C58" s="146"/>
      <c r="D58" s="146"/>
      <c r="E58" s="155"/>
      <c r="F58" s="144"/>
      <c r="G58" s="158"/>
      <c r="H58" s="90"/>
      <c r="I58" s="159"/>
      <c r="J58" s="144"/>
      <c r="K58" s="158"/>
      <c r="L58" s="90"/>
      <c r="M58" s="159"/>
    </row>
    <row r="59" spans="1:13" s="171" customFormat="1" ht="19.350000000000001" customHeight="1" x14ac:dyDescent="0.5">
      <c r="A59" s="144"/>
      <c r="B59" s="162" t="s">
        <v>188</v>
      </c>
      <c r="C59" s="146"/>
      <c r="D59" s="146"/>
      <c r="E59" s="155"/>
      <c r="F59" s="144"/>
      <c r="G59" s="169">
        <v>-170085</v>
      </c>
      <c r="H59" s="90"/>
      <c r="I59" s="170">
        <v>-185926</v>
      </c>
      <c r="J59" s="144"/>
      <c r="K59" s="169">
        <v>-170085</v>
      </c>
      <c r="L59" s="90"/>
      <c r="M59" s="170">
        <v>-185926</v>
      </c>
    </row>
    <row r="60" spans="1:13" s="171" customFormat="1" ht="19.350000000000001" customHeight="1" x14ac:dyDescent="0.5">
      <c r="A60" s="144"/>
      <c r="B60" s="162" t="s">
        <v>189</v>
      </c>
      <c r="C60" s="146"/>
      <c r="D60" s="146"/>
      <c r="E60" s="155"/>
      <c r="F60" s="144"/>
      <c r="G60" s="169"/>
      <c r="H60" s="91"/>
      <c r="I60" s="170"/>
      <c r="J60" s="91"/>
      <c r="K60" s="169"/>
      <c r="L60" s="146"/>
      <c r="M60" s="170"/>
    </row>
    <row r="61" spans="1:13" s="171" customFormat="1" ht="19.350000000000001" customHeight="1" x14ac:dyDescent="0.5">
      <c r="A61" s="144"/>
      <c r="C61" s="162" t="s">
        <v>190</v>
      </c>
      <c r="D61" s="146"/>
      <c r="E61" s="155"/>
      <c r="F61" s="144"/>
      <c r="G61" s="169">
        <v>-49990497</v>
      </c>
      <c r="H61" s="91"/>
      <c r="I61" s="170">
        <v>0</v>
      </c>
      <c r="J61" s="91"/>
      <c r="K61" s="169">
        <v>-49990497</v>
      </c>
      <c r="L61" s="146"/>
      <c r="M61" s="170">
        <v>0</v>
      </c>
    </row>
    <row r="62" spans="1:13" s="171" customFormat="1" ht="19.350000000000001" customHeight="1" x14ac:dyDescent="0.5">
      <c r="A62" s="144"/>
      <c r="B62" s="162" t="s">
        <v>191</v>
      </c>
      <c r="C62" s="146"/>
      <c r="D62" s="146"/>
      <c r="E62" s="155"/>
      <c r="F62" s="144"/>
      <c r="G62" s="169">
        <v>-46040000</v>
      </c>
      <c r="H62" s="91"/>
      <c r="I62" s="170">
        <v>-8000000</v>
      </c>
      <c r="J62" s="146"/>
      <c r="K62" s="169">
        <v>-46040000</v>
      </c>
      <c r="L62" s="91"/>
      <c r="M62" s="170">
        <v>-8000000</v>
      </c>
    </row>
    <row r="63" spans="1:13" s="171" customFormat="1" ht="19.350000000000001" customHeight="1" x14ac:dyDescent="0.5">
      <c r="A63" s="146"/>
      <c r="B63" s="162" t="s">
        <v>192</v>
      </c>
      <c r="C63" s="146"/>
      <c r="D63" s="146"/>
      <c r="E63" s="155"/>
      <c r="F63" s="144"/>
      <c r="G63" s="169">
        <v>-279799409</v>
      </c>
      <c r="H63" s="90"/>
      <c r="I63" s="170">
        <v>-235460919</v>
      </c>
      <c r="J63" s="90"/>
      <c r="K63" s="169">
        <v>-278568369</v>
      </c>
      <c r="L63" s="144"/>
      <c r="M63" s="170">
        <v>-235460919</v>
      </c>
    </row>
    <row r="64" spans="1:13" s="171" customFormat="1" ht="19.350000000000001" customHeight="1" x14ac:dyDescent="0.5">
      <c r="A64" s="146"/>
      <c r="B64" s="162" t="s">
        <v>193</v>
      </c>
      <c r="C64" s="162"/>
      <c r="D64" s="146"/>
      <c r="E64" s="155"/>
      <c r="F64" s="144"/>
      <c r="G64" s="169">
        <v>-2293988</v>
      </c>
      <c r="H64" s="90"/>
      <c r="I64" s="170">
        <v>0</v>
      </c>
      <c r="J64" s="90"/>
      <c r="K64" s="169">
        <v>-140988</v>
      </c>
      <c r="L64" s="90"/>
      <c r="M64" s="170">
        <v>0</v>
      </c>
    </row>
    <row r="65" spans="1:13" s="171" customFormat="1" ht="19.350000000000001" customHeight="1" x14ac:dyDescent="0.5">
      <c r="A65" s="146"/>
      <c r="B65" s="162" t="s">
        <v>194</v>
      </c>
      <c r="C65" s="146"/>
      <c r="D65" s="146"/>
      <c r="E65" s="155"/>
      <c r="F65" s="144"/>
      <c r="G65" s="169"/>
      <c r="H65" s="90"/>
      <c r="I65" s="170"/>
      <c r="J65" s="90"/>
      <c r="K65" s="169"/>
      <c r="L65" s="144"/>
      <c r="M65" s="170"/>
    </row>
    <row r="66" spans="1:13" s="171" customFormat="1" ht="19.350000000000001" customHeight="1" x14ac:dyDescent="0.5">
      <c r="A66" s="146"/>
      <c r="C66" s="162" t="s">
        <v>195</v>
      </c>
      <c r="D66" s="146"/>
      <c r="E66" s="155"/>
      <c r="F66" s="144"/>
      <c r="G66" s="169">
        <v>-15818000</v>
      </c>
      <c r="H66" s="90"/>
      <c r="I66" s="170">
        <v>-12840000</v>
      </c>
      <c r="J66" s="90"/>
      <c r="K66" s="169">
        <v>-15818000</v>
      </c>
      <c r="L66" s="90"/>
      <c r="M66" s="170">
        <v>-12840000</v>
      </c>
    </row>
    <row r="67" spans="1:13" s="171" customFormat="1" ht="19.350000000000001" customHeight="1" x14ac:dyDescent="0.5">
      <c r="A67" s="146"/>
      <c r="B67" s="162" t="s">
        <v>196</v>
      </c>
      <c r="C67" s="146"/>
      <c r="D67" s="146"/>
      <c r="E67" s="155"/>
      <c r="F67" s="144"/>
      <c r="G67" s="172">
        <v>911208</v>
      </c>
      <c r="H67" s="90"/>
      <c r="I67" s="173">
        <v>220848</v>
      </c>
      <c r="J67" s="90"/>
      <c r="K67" s="172">
        <v>912412</v>
      </c>
      <c r="L67" s="90"/>
      <c r="M67" s="173">
        <v>220848</v>
      </c>
    </row>
    <row r="68" spans="1:13" s="171" customFormat="1" ht="6" customHeight="1" x14ac:dyDescent="0.5">
      <c r="A68" s="146"/>
      <c r="B68" s="146"/>
      <c r="C68" s="146"/>
      <c r="D68" s="146"/>
      <c r="E68" s="155"/>
      <c r="F68" s="144"/>
      <c r="G68" s="158"/>
      <c r="H68" s="90"/>
      <c r="I68" s="159"/>
      <c r="J68" s="90"/>
      <c r="K68" s="158"/>
      <c r="L68" s="144"/>
      <c r="M68" s="159"/>
    </row>
    <row r="69" spans="1:13" s="171" customFormat="1" ht="19.350000000000001" customHeight="1" x14ac:dyDescent="0.5">
      <c r="A69" s="144" t="s">
        <v>197</v>
      </c>
      <c r="B69" s="146"/>
      <c r="C69" s="146"/>
      <c r="E69" s="155"/>
      <c r="F69" s="144"/>
      <c r="G69" s="174">
        <f>SUM(G59:G67)</f>
        <v>-393200771</v>
      </c>
      <c r="H69" s="90"/>
      <c r="I69" s="175">
        <f>SUM(I59:I67)</f>
        <v>-256265997</v>
      </c>
      <c r="J69" s="90"/>
      <c r="K69" s="174">
        <f>SUM(K59:K67)</f>
        <v>-389815527</v>
      </c>
      <c r="L69" s="144"/>
      <c r="M69" s="175">
        <f>SUM(M59:M67)</f>
        <v>-256265997</v>
      </c>
    </row>
    <row r="70" spans="1:13" s="171" customFormat="1" ht="19.350000000000001" customHeight="1" x14ac:dyDescent="0.5">
      <c r="A70" s="146"/>
      <c r="B70" s="146"/>
      <c r="C70" s="146"/>
      <c r="D70" s="146"/>
      <c r="E70" s="155"/>
      <c r="F70" s="144"/>
      <c r="G70" s="158"/>
      <c r="H70" s="90"/>
      <c r="I70" s="159"/>
      <c r="J70" s="90"/>
      <c r="K70" s="158"/>
      <c r="L70" s="144"/>
      <c r="M70" s="159"/>
    </row>
    <row r="71" spans="1:13" s="171" customFormat="1" ht="19.350000000000001" customHeight="1" x14ac:dyDescent="0.5">
      <c r="A71" s="144" t="s">
        <v>198</v>
      </c>
      <c r="B71" s="146"/>
      <c r="C71" s="146"/>
      <c r="D71" s="146"/>
      <c r="E71" s="155"/>
      <c r="F71" s="144"/>
      <c r="G71" s="158"/>
      <c r="H71" s="90"/>
      <c r="I71" s="159"/>
      <c r="J71" s="90"/>
      <c r="K71" s="158"/>
      <c r="L71" s="144"/>
      <c r="M71" s="159"/>
    </row>
    <row r="72" spans="1:13" s="171" customFormat="1" ht="19.350000000000001" customHeight="1" x14ac:dyDescent="0.5">
      <c r="A72" s="144"/>
      <c r="B72" s="162" t="s">
        <v>199</v>
      </c>
      <c r="C72" s="146"/>
      <c r="D72" s="146"/>
      <c r="E72" s="145"/>
      <c r="F72" s="144"/>
      <c r="G72" s="169">
        <v>-4057286</v>
      </c>
      <c r="H72" s="90"/>
      <c r="I72" s="170">
        <v>0</v>
      </c>
      <c r="J72" s="90"/>
      <c r="K72" s="169">
        <v>0</v>
      </c>
      <c r="L72" s="90"/>
      <c r="M72" s="170">
        <v>0</v>
      </c>
    </row>
    <row r="73" spans="1:13" s="171" customFormat="1" ht="19.350000000000001" customHeight="1" x14ac:dyDescent="0.5">
      <c r="A73" s="144"/>
      <c r="B73" s="162" t="s">
        <v>200</v>
      </c>
      <c r="C73" s="146"/>
      <c r="D73" s="146"/>
      <c r="E73" s="145"/>
      <c r="F73" s="144"/>
      <c r="G73" s="169">
        <v>-161673275</v>
      </c>
      <c r="H73" s="90"/>
      <c r="I73" s="170">
        <v>-221249535</v>
      </c>
      <c r="J73" s="90"/>
      <c r="K73" s="169">
        <v>-121924040</v>
      </c>
      <c r="L73" s="90"/>
      <c r="M73" s="170">
        <v>-221249535</v>
      </c>
    </row>
    <row r="74" spans="1:13" s="171" customFormat="1" ht="19.350000000000001" customHeight="1" x14ac:dyDescent="0.5">
      <c r="A74" s="144"/>
      <c r="B74" s="162" t="s">
        <v>201</v>
      </c>
      <c r="C74" s="146"/>
      <c r="D74" s="146"/>
      <c r="E74" s="145"/>
      <c r="F74" s="144"/>
      <c r="G74" s="169"/>
      <c r="H74" s="90"/>
      <c r="I74" s="170"/>
      <c r="J74" s="90"/>
      <c r="K74" s="169"/>
      <c r="L74" s="90"/>
      <c r="M74" s="170"/>
    </row>
    <row r="75" spans="1:13" s="171" customFormat="1" ht="19.350000000000001" customHeight="1" x14ac:dyDescent="0.5">
      <c r="A75" s="144"/>
      <c r="B75" s="162"/>
      <c r="C75" s="162" t="s">
        <v>202</v>
      </c>
      <c r="D75" s="146"/>
      <c r="E75" s="145"/>
      <c r="F75" s="144"/>
      <c r="G75" s="169">
        <v>-100000</v>
      </c>
      <c r="H75" s="90"/>
      <c r="I75" s="170">
        <v>-522086</v>
      </c>
      <c r="J75" s="90"/>
      <c r="K75" s="169">
        <v>-100000</v>
      </c>
      <c r="L75" s="90"/>
      <c r="M75" s="170">
        <v>-522086</v>
      </c>
    </row>
    <row r="76" spans="1:13" s="171" customFormat="1" ht="19.350000000000001" customHeight="1" x14ac:dyDescent="0.5">
      <c r="A76" s="146"/>
      <c r="B76" s="162" t="s">
        <v>203</v>
      </c>
      <c r="C76" s="146"/>
      <c r="D76" s="146"/>
      <c r="E76" s="145">
        <v>13</v>
      </c>
      <c r="F76" s="144"/>
      <c r="G76" s="160">
        <v>-72375462</v>
      </c>
      <c r="H76" s="90"/>
      <c r="I76" s="147">
        <v>-76024886</v>
      </c>
      <c r="J76" s="90"/>
      <c r="K76" s="160">
        <v>-71202267</v>
      </c>
      <c r="L76" s="90"/>
      <c r="M76" s="147">
        <v>-76024886</v>
      </c>
    </row>
    <row r="77" spans="1:13" s="171" customFormat="1" ht="19.350000000000001" customHeight="1" x14ac:dyDescent="0.5">
      <c r="A77" s="146"/>
      <c r="B77" s="162" t="s">
        <v>204</v>
      </c>
      <c r="C77" s="162"/>
      <c r="D77" s="162"/>
      <c r="E77" s="145"/>
      <c r="F77" s="144"/>
      <c r="G77" s="160"/>
      <c r="H77" s="90"/>
      <c r="I77" s="147"/>
      <c r="J77" s="90"/>
      <c r="K77" s="160"/>
      <c r="L77" s="90"/>
      <c r="M77" s="147"/>
    </row>
    <row r="78" spans="1:13" s="171" customFormat="1" ht="19.350000000000001" customHeight="1" x14ac:dyDescent="0.5">
      <c r="A78" s="146"/>
      <c r="C78" s="177" t="s">
        <v>205</v>
      </c>
      <c r="D78" s="178"/>
      <c r="E78" s="145">
        <v>14</v>
      </c>
      <c r="F78" s="144"/>
      <c r="G78" s="160">
        <v>745093458</v>
      </c>
      <c r="H78" s="90"/>
      <c r="I78" s="147">
        <v>0</v>
      </c>
      <c r="J78" s="90"/>
      <c r="K78" s="169">
        <v>745093458</v>
      </c>
      <c r="L78" s="90"/>
      <c r="M78" s="147">
        <v>0</v>
      </c>
    </row>
    <row r="79" spans="1:13" s="171" customFormat="1" ht="19.350000000000001" customHeight="1" x14ac:dyDescent="0.5">
      <c r="A79" s="146"/>
      <c r="B79" s="177" t="s">
        <v>206</v>
      </c>
      <c r="C79" s="179"/>
      <c r="D79" s="178"/>
      <c r="E79" s="145">
        <v>14</v>
      </c>
      <c r="F79" s="144"/>
      <c r="G79" s="160">
        <v>-4823239</v>
      </c>
      <c r="H79" s="90"/>
      <c r="I79" s="147">
        <v>0</v>
      </c>
      <c r="J79" s="90"/>
      <c r="K79" s="169">
        <v>-4823239</v>
      </c>
      <c r="L79" s="90"/>
      <c r="M79" s="147">
        <v>0</v>
      </c>
    </row>
    <row r="80" spans="1:13" s="171" customFormat="1" ht="19.350000000000001" customHeight="1" x14ac:dyDescent="0.5">
      <c r="A80" s="146"/>
      <c r="B80" s="177" t="s">
        <v>207</v>
      </c>
      <c r="C80" s="179"/>
      <c r="D80" s="178"/>
      <c r="E80" s="145"/>
      <c r="F80" s="144"/>
      <c r="G80" s="160"/>
      <c r="H80" s="90"/>
      <c r="I80" s="147"/>
      <c r="J80" s="90"/>
      <c r="K80" s="169"/>
      <c r="L80" s="90"/>
      <c r="M80" s="147"/>
    </row>
    <row r="81" spans="1:13" s="171" customFormat="1" ht="19.350000000000001" customHeight="1" x14ac:dyDescent="0.5">
      <c r="A81" s="146"/>
      <c r="C81" s="177" t="s">
        <v>205</v>
      </c>
      <c r="D81" s="178"/>
      <c r="E81" s="145">
        <v>14</v>
      </c>
      <c r="F81" s="144"/>
      <c r="G81" s="160">
        <v>-52558957</v>
      </c>
      <c r="H81" s="90"/>
      <c r="I81" s="147">
        <v>0</v>
      </c>
      <c r="J81" s="90"/>
      <c r="K81" s="169">
        <v>-52558957</v>
      </c>
      <c r="L81" s="90"/>
      <c r="M81" s="147">
        <v>0</v>
      </c>
    </row>
    <row r="82" spans="1:13" s="171" customFormat="1" ht="19.350000000000001" customHeight="1" x14ac:dyDescent="0.5">
      <c r="A82" s="146"/>
      <c r="B82" s="162" t="s">
        <v>208</v>
      </c>
      <c r="C82" s="146"/>
      <c r="D82" s="146"/>
      <c r="E82" s="145">
        <v>15</v>
      </c>
      <c r="F82" s="144"/>
      <c r="G82" s="160">
        <v>225636800</v>
      </c>
      <c r="H82" s="90"/>
      <c r="I82" s="147">
        <v>250780000</v>
      </c>
      <c r="J82" s="90"/>
      <c r="K82" s="160">
        <v>225636800</v>
      </c>
      <c r="L82" s="90"/>
      <c r="M82" s="147">
        <v>250780000</v>
      </c>
    </row>
    <row r="83" spans="1:13" s="171" customFormat="1" ht="19.350000000000001" customHeight="1" x14ac:dyDescent="0.5">
      <c r="A83" s="146"/>
      <c r="B83" s="162" t="s">
        <v>209</v>
      </c>
      <c r="C83" s="162"/>
      <c r="D83" s="162"/>
      <c r="E83" s="145">
        <v>15</v>
      </c>
      <c r="F83" s="144"/>
      <c r="G83" s="160">
        <v>-398426805</v>
      </c>
      <c r="H83" s="90"/>
      <c r="I83" s="147">
        <v>-349075455</v>
      </c>
      <c r="J83" s="90"/>
      <c r="K83" s="160">
        <v>-398426805</v>
      </c>
      <c r="L83" s="90"/>
      <c r="M83" s="147">
        <v>-349075455</v>
      </c>
    </row>
    <row r="84" spans="1:13" s="171" customFormat="1" ht="19.350000000000001" customHeight="1" x14ac:dyDescent="0.5">
      <c r="A84" s="146"/>
      <c r="B84" s="177" t="s">
        <v>210</v>
      </c>
      <c r="C84" s="179"/>
      <c r="D84" s="178"/>
      <c r="E84" s="145"/>
      <c r="F84" s="144"/>
      <c r="G84" s="160"/>
      <c r="H84" s="90"/>
      <c r="I84" s="147"/>
      <c r="J84" s="90"/>
      <c r="K84" s="169"/>
      <c r="L84" s="90"/>
      <c r="M84" s="147"/>
    </row>
    <row r="85" spans="1:13" s="171" customFormat="1" ht="19.350000000000001" customHeight="1" x14ac:dyDescent="0.5">
      <c r="A85" s="146"/>
      <c r="C85" s="162" t="s">
        <v>202</v>
      </c>
      <c r="D85" s="146"/>
      <c r="E85" s="145"/>
      <c r="F85" s="144"/>
      <c r="G85" s="169">
        <v>0</v>
      </c>
      <c r="H85" s="90"/>
      <c r="I85" s="170">
        <v>-1440000</v>
      </c>
      <c r="J85" s="90"/>
      <c r="K85" s="169">
        <v>0</v>
      </c>
      <c r="L85" s="90"/>
      <c r="M85" s="170">
        <v>-1440000</v>
      </c>
    </row>
    <row r="86" spans="1:13" s="171" customFormat="1" ht="19.350000000000001" customHeight="1" x14ac:dyDescent="0.5">
      <c r="A86" s="146"/>
      <c r="B86" s="162" t="s">
        <v>211</v>
      </c>
      <c r="C86" s="162"/>
      <c r="D86" s="146"/>
      <c r="E86" s="164">
        <v>16.3</v>
      </c>
      <c r="F86" s="144"/>
      <c r="G86" s="169">
        <v>1251254</v>
      </c>
      <c r="H86" s="90"/>
      <c r="I86" s="170">
        <v>0</v>
      </c>
      <c r="J86" s="90"/>
      <c r="K86" s="169">
        <v>1251254</v>
      </c>
      <c r="L86" s="90"/>
      <c r="M86" s="170">
        <v>0</v>
      </c>
    </row>
    <row r="87" spans="1:13" s="171" customFormat="1" ht="19.350000000000001" customHeight="1" x14ac:dyDescent="0.5">
      <c r="A87" s="146"/>
      <c r="B87" s="180" t="s">
        <v>212</v>
      </c>
      <c r="C87" s="180"/>
      <c r="D87" s="181"/>
      <c r="E87" s="164">
        <v>16.2</v>
      </c>
      <c r="F87" s="144"/>
      <c r="G87" s="169">
        <v>116573289</v>
      </c>
      <c r="H87" s="90"/>
      <c r="I87" s="170">
        <v>741495986</v>
      </c>
      <c r="J87" s="90"/>
      <c r="K87" s="169">
        <v>116573289</v>
      </c>
      <c r="L87" s="90"/>
      <c r="M87" s="170">
        <v>741495986</v>
      </c>
    </row>
    <row r="88" spans="1:13" s="171" customFormat="1" ht="19.350000000000001" customHeight="1" x14ac:dyDescent="0.5">
      <c r="A88" s="146"/>
      <c r="B88" s="180" t="s">
        <v>213</v>
      </c>
      <c r="C88" s="162"/>
      <c r="D88" s="181"/>
      <c r="E88" s="145"/>
      <c r="F88" s="144"/>
      <c r="G88" s="165">
        <v>-116369475</v>
      </c>
      <c r="H88" s="90"/>
      <c r="I88" s="166">
        <v>-106464204</v>
      </c>
      <c r="J88" s="90"/>
      <c r="K88" s="165">
        <v>-114222753</v>
      </c>
      <c r="L88" s="90"/>
      <c r="M88" s="166">
        <v>-106464204</v>
      </c>
    </row>
    <row r="89" spans="1:13" s="171" customFormat="1" ht="6" customHeight="1" x14ac:dyDescent="0.5">
      <c r="A89" s="146"/>
      <c r="B89" s="146"/>
      <c r="C89" s="146"/>
      <c r="D89" s="146"/>
      <c r="E89" s="155"/>
      <c r="F89" s="144"/>
      <c r="G89" s="158"/>
      <c r="H89" s="90"/>
      <c r="I89" s="159"/>
      <c r="J89" s="90"/>
      <c r="K89" s="158"/>
      <c r="L89" s="144"/>
      <c r="M89" s="159"/>
    </row>
    <row r="90" spans="1:13" s="171" customFormat="1" ht="19.350000000000001" customHeight="1" x14ac:dyDescent="0.5">
      <c r="A90" s="144" t="s">
        <v>214</v>
      </c>
      <c r="B90" s="146"/>
      <c r="C90" s="146"/>
      <c r="E90" s="155"/>
      <c r="F90" s="144"/>
      <c r="G90" s="174">
        <f>SUM(G71:G89)</f>
        <v>278170302</v>
      </c>
      <c r="H90" s="90"/>
      <c r="I90" s="175">
        <f>SUM(I71:I89)</f>
        <v>237499820</v>
      </c>
      <c r="J90" s="90"/>
      <c r="K90" s="174">
        <f>SUM(K71:K89)</f>
        <v>325296740</v>
      </c>
      <c r="L90" s="144"/>
      <c r="M90" s="175">
        <f>SUM(M71:M89)</f>
        <v>237499820</v>
      </c>
    </row>
    <row r="91" spans="1:13" s="171" customFormat="1" ht="19.350000000000001" customHeight="1" x14ac:dyDescent="0.5">
      <c r="A91" s="146"/>
      <c r="B91" s="146"/>
      <c r="C91" s="146"/>
      <c r="D91" s="146"/>
      <c r="E91" s="155"/>
      <c r="F91" s="144"/>
      <c r="G91" s="170"/>
      <c r="H91" s="91"/>
      <c r="I91" s="170"/>
      <c r="J91" s="91"/>
      <c r="K91" s="170"/>
      <c r="L91" s="144"/>
      <c r="M91" s="170"/>
    </row>
    <row r="92" spans="1:13" s="171" customFormat="1" ht="19.350000000000001" customHeight="1" x14ac:dyDescent="0.5">
      <c r="A92" s="146"/>
      <c r="B92" s="146"/>
      <c r="C92" s="146"/>
      <c r="D92" s="146"/>
      <c r="E92" s="155"/>
      <c r="F92" s="144"/>
      <c r="G92" s="170"/>
      <c r="H92" s="91"/>
      <c r="I92" s="170"/>
      <c r="J92" s="91"/>
      <c r="K92" s="170"/>
      <c r="L92" s="144"/>
      <c r="M92" s="170"/>
    </row>
    <row r="93" spans="1:13" s="171" customFormat="1" ht="19.350000000000001" customHeight="1" x14ac:dyDescent="0.5">
      <c r="A93" s="146"/>
      <c r="B93" s="146"/>
      <c r="C93" s="146"/>
      <c r="D93" s="146"/>
      <c r="E93" s="155"/>
      <c r="F93" s="144"/>
      <c r="G93" s="170"/>
      <c r="H93" s="91"/>
      <c r="I93" s="170"/>
      <c r="J93" s="91"/>
      <c r="K93" s="170"/>
      <c r="L93" s="144"/>
      <c r="M93" s="170"/>
    </row>
    <row r="94" spans="1:13" s="171" customFormat="1" ht="19.350000000000001" customHeight="1" x14ac:dyDescent="0.5">
      <c r="A94" s="146"/>
      <c r="B94" s="146"/>
      <c r="C94" s="146"/>
      <c r="D94" s="146"/>
      <c r="E94" s="155"/>
      <c r="F94" s="144"/>
      <c r="G94" s="170"/>
      <c r="H94" s="91"/>
      <c r="I94" s="170"/>
      <c r="J94" s="91"/>
      <c r="K94" s="170"/>
      <c r="L94" s="144"/>
      <c r="M94" s="170"/>
    </row>
    <row r="95" spans="1:13" s="171" customFormat="1" ht="19.350000000000001" customHeight="1" x14ac:dyDescent="0.5">
      <c r="A95" s="146"/>
      <c r="B95" s="146"/>
      <c r="C95" s="146"/>
      <c r="D95" s="146"/>
      <c r="E95" s="155"/>
      <c r="F95" s="144"/>
      <c r="G95" s="170"/>
      <c r="H95" s="91"/>
      <c r="I95" s="170"/>
      <c r="J95" s="91"/>
      <c r="K95" s="170"/>
      <c r="L95" s="144"/>
      <c r="M95" s="170"/>
    </row>
    <row r="96" spans="1:13" s="171" customFormat="1" ht="19.350000000000001" customHeight="1" x14ac:dyDescent="0.5">
      <c r="A96" s="146"/>
      <c r="B96" s="146"/>
      <c r="C96" s="146"/>
      <c r="D96" s="146"/>
      <c r="E96" s="155"/>
      <c r="F96" s="144"/>
      <c r="G96" s="170"/>
      <c r="H96" s="91"/>
      <c r="I96" s="170"/>
      <c r="J96" s="91"/>
      <c r="K96" s="170"/>
      <c r="L96" s="144"/>
      <c r="M96" s="170"/>
    </row>
    <row r="97" spans="1:13" s="171" customFormat="1" ht="19.350000000000001" customHeight="1" x14ac:dyDescent="0.5">
      <c r="A97" s="146"/>
      <c r="B97" s="146"/>
      <c r="C97" s="146"/>
      <c r="D97" s="146"/>
      <c r="E97" s="155"/>
      <c r="F97" s="144"/>
      <c r="G97" s="170"/>
      <c r="H97" s="91"/>
      <c r="I97" s="170"/>
      <c r="J97" s="91"/>
      <c r="K97" s="170"/>
      <c r="L97" s="144"/>
      <c r="M97" s="170"/>
    </row>
    <row r="98" spans="1:13" s="171" customFormat="1" ht="9" customHeight="1" x14ac:dyDescent="0.5">
      <c r="A98" s="146"/>
      <c r="B98" s="146"/>
      <c r="C98" s="146"/>
      <c r="D98" s="146"/>
      <c r="E98" s="155"/>
      <c r="F98" s="144"/>
      <c r="G98" s="170"/>
      <c r="H98" s="91"/>
      <c r="I98" s="170"/>
      <c r="J98" s="91"/>
      <c r="K98" s="170"/>
      <c r="L98" s="144"/>
      <c r="M98" s="170"/>
    </row>
    <row r="99" spans="1:13" s="171" customFormat="1" ht="21.95" customHeight="1" x14ac:dyDescent="0.5">
      <c r="A99" s="182" t="str">
        <f>'2-4 (2)'!A51</f>
        <v>หมายเหตุประกอบข้อมูลทางการเงินระหว่างกาลแบบย่อในหน้า 14 ถึง 39 เป็นส่วนหนึ่งของข้อมูลทางการเงินระหว่างกาลนี้</v>
      </c>
      <c r="B99" s="182"/>
      <c r="C99" s="182"/>
      <c r="D99" s="182"/>
      <c r="E99" s="183"/>
      <c r="F99" s="184"/>
      <c r="G99" s="173"/>
      <c r="H99" s="185"/>
      <c r="I99" s="173"/>
      <c r="J99" s="185"/>
      <c r="K99" s="173"/>
      <c r="L99" s="184"/>
      <c r="M99" s="173"/>
    </row>
    <row r="100" spans="1:13" ht="20.100000000000001" customHeight="1" x14ac:dyDescent="0.5">
      <c r="A100" s="144" t="s">
        <v>0</v>
      </c>
      <c r="B100" s="144"/>
      <c r="C100" s="144"/>
      <c r="D100" s="144"/>
      <c r="H100" s="148"/>
      <c r="I100" s="97"/>
      <c r="L100" s="148"/>
      <c r="M100" s="97" t="s">
        <v>5</v>
      </c>
    </row>
    <row r="101" spans="1:13" ht="20.100000000000001" customHeight="1" x14ac:dyDescent="0.5">
      <c r="A101" s="144" t="s">
        <v>157</v>
      </c>
      <c r="B101" s="144"/>
      <c r="C101" s="144"/>
      <c r="D101" s="144"/>
      <c r="H101" s="148"/>
      <c r="L101" s="148"/>
    </row>
    <row r="102" spans="1:13" ht="24" customHeight="1" x14ac:dyDescent="0.5">
      <c r="A102" s="150" t="str">
        <f>A3</f>
        <v>สำหรับงวดเก้าเดือนสิ้นสุดวันที่ 30 กันยายน พ.ศ. 2565</v>
      </c>
      <c r="B102" s="150"/>
      <c r="C102" s="150"/>
      <c r="D102" s="150"/>
      <c r="E102" s="151"/>
      <c r="F102" s="152"/>
      <c r="G102" s="153"/>
      <c r="H102" s="154"/>
      <c r="I102" s="153"/>
      <c r="J102" s="152"/>
      <c r="K102" s="153"/>
      <c r="L102" s="154"/>
      <c r="M102" s="153"/>
    </row>
    <row r="103" spans="1:13" ht="21.75" customHeight="1" x14ac:dyDescent="0.5">
      <c r="H103" s="148"/>
      <c r="L103" s="148"/>
    </row>
    <row r="104" spans="1:13" ht="19.350000000000001" customHeight="1" x14ac:dyDescent="0.5">
      <c r="G104" s="9" t="s">
        <v>3</v>
      </c>
      <c r="H104" s="9"/>
      <c r="I104" s="9"/>
      <c r="J104" s="3"/>
      <c r="K104" s="10" t="s">
        <v>4</v>
      </c>
      <c r="L104" s="10"/>
      <c r="M104" s="10"/>
    </row>
    <row r="105" spans="1:13" ht="19.350000000000001" customHeight="1" x14ac:dyDescent="0.5">
      <c r="E105" s="155"/>
      <c r="F105" s="144"/>
      <c r="G105" s="3" t="s">
        <v>9</v>
      </c>
      <c r="H105" s="3"/>
      <c r="I105" s="3" t="s">
        <v>10</v>
      </c>
      <c r="J105" s="3"/>
      <c r="K105" s="3" t="s">
        <v>9</v>
      </c>
      <c r="L105" s="3"/>
      <c r="M105" s="3" t="s">
        <v>10</v>
      </c>
    </row>
    <row r="106" spans="1:13" ht="19.350000000000001" customHeight="1" x14ac:dyDescent="0.5">
      <c r="E106" s="155"/>
      <c r="F106" s="144"/>
      <c r="G106" s="157" t="s">
        <v>12</v>
      </c>
      <c r="H106" s="90"/>
      <c r="I106" s="157" t="s">
        <v>12</v>
      </c>
      <c r="J106" s="144"/>
      <c r="K106" s="157" t="s">
        <v>12</v>
      </c>
      <c r="L106" s="90"/>
      <c r="M106" s="157" t="s">
        <v>12</v>
      </c>
    </row>
    <row r="107" spans="1:13" ht="6" customHeight="1" x14ac:dyDescent="0.5">
      <c r="E107" s="155"/>
      <c r="F107" s="144"/>
      <c r="G107" s="158"/>
      <c r="H107" s="90"/>
      <c r="I107" s="159"/>
      <c r="J107" s="144"/>
      <c r="K107" s="158"/>
      <c r="L107" s="90"/>
      <c r="M107" s="159"/>
    </row>
    <row r="108" spans="1:13" s="171" customFormat="1" ht="19.350000000000001" customHeight="1" x14ac:dyDescent="0.5">
      <c r="A108" s="144" t="s">
        <v>215</v>
      </c>
      <c r="B108" s="144"/>
      <c r="C108" s="146"/>
      <c r="D108" s="146"/>
      <c r="E108" s="155"/>
      <c r="F108" s="144"/>
      <c r="G108" s="169">
        <f>G41+G69+G90</f>
        <v>-127217554</v>
      </c>
      <c r="H108" s="91"/>
      <c r="I108" s="170">
        <f>I41+I69+I90</f>
        <v>13270603</v>
      </c>
      <c r="J108" s="91"/>
      <c r="K108" s="169">
        <f>SUM(K90,K69,K41)</f>
        <v>-127420638</v>
      </c>
      <c r="L108" s="144"/>
      <c r="M108" s="170">
        <f>SUM(M90,M69,M41)</f>
        <v>13270603</v>
      </c>
    </row>
    <row r="109" spans="1:13" s="171" customFormat="1" ht="19.350000000000001" customHeight="1" x14ac:dyDescent="0.5">
      <c r="A109" s="146" t="s">
        <v>216</v>
      </c>
      <c r="B109" s="144"/>
      <c r="C109" s="146"/>
      <c r="D109" s="146"/>
      <c r="E109" s="155"/>
      <c r="F109" s="144"/>
      <c r="G109" s="169">
        <v>12255</v>
      </c>
      <c r="H109" s="91"/>
      <c r="I109" s="170">
        <v>0</v>
      </c>
      <c r="J109" s="91"/>
      <c r="K109" s="169">
        <v>0</v>
      </c>
      <c r="L109" s="91"/>
      <c r="M109" s="170">
        <v>0</v>
      </c>
    </row>
    <row r="110" spans="1:13" s="171" customFormat="1" ht="19.350000000000001" customHeight="1" x14ac:dyDescent="0.5">
      <c r="A110" s="146" t="s">
        <v>217</v>
      </c>
      <c r="B110" s="146"/>
      <c r="C110" s="146"/>
      <c r="D110" s="146"/>
      <c r="E110" s="155"/>
      <c r="F110" s="144"/>
      <c r="G110" s="174">
        <v>224507442</v>
      </c>
      <c r="H110" s="90"/>
      <c r="I110" s="175">
        <v>70271040</v>
      </c>
      <c r="J110" s="90"/>
      <c r="K110" s="174">
        <v>224507442</v>
      </c>
      <c r="L110" s="90"/>
      <c r="M110" s="175">
        <v>70271040</v>
      </c>
    </row>
    <row r="111" spans="1:13" s="171" customFormat="1" ht="6" customHeight="1" x14ac:dyDescent="0.5">
      <c r="A111" s="146"/>
      <c r="B111" s="146"/>
      <c r="C111" s="146"/>
      <c r="D111" s="146"/>
      <c r="E111" s="155"/>
      <c r="F111" s="144"/>
      <c r="G111" s="158"/>
      <c r="H111" s="90"/>
      <c r="I111" s="159"/>
      <c r="J111" s="90"/>
      <c r="K111" s="158"/>
      <c r="L111" s="144"/>
      <c r="M111" s="159"/>
    </row>
    <row r="112" spans="1:13" s="171" customFormat="1" ht="19.350000000000001" customHeight="1" thickBot="1" x14ac:dyDescent="0.55000000000000004">
      <c r="A112" s="144" t="s">
        <v>218</v>
      </c>
      <c r="B112" s="146"/>
      <c r="C112" s="146"/>
      <c r="D112" s="146"/>
      <c r="E112" s="155"/>
      <c r="F112" s="144"/>
      <c r="G112" s="186">
        <f>SUM(G108:G111)</f>
        <v>97302143</v>
      </c>
      <c r="H112" s="90"/>
      <c r="I112" s="187">
        <f>SUM(I108:I111)</f>
        <v>83541643</v>
      </c>
      <c r="J112" s="90"/>
      <c r="K112" s="186">
        <f>SUM(K108:K111)</f>
        <v>97086804</v>
      </c>
      <c r="L112" s="144"/>
      <c r="M112" s="187">
        <f>SUM(M108:M111)</f>
        <v>83541643</v>
      </c>
    </row>
    <row r="113" spans="1:13" s="171" customFormat="1" ht="19.350000000000001" customHeight="1" thickTop="1" x14ac:dyDescent="0.5">
      <c r="A113" s="146"/>
      <c r="B113" s="146"/>
      <c r="C113" s="146"/>
      <c r="D113" s="146"/>
      <c r="E113" s="155"/>
      <c r="F113" s="144"/>
      <c r="G113" s="158"/>
      <c r="H113" s="90"/>
      <c r="I113" s="159"/>
      <c r="J113" s="90"/>
      <c r="K113" s="158"/>
      <c r="L113" s="144"/>
      <c r="M113" s="159"/>
    </row>
    <row r="114" spans="1:13" s="171" customFormat="1" ht="19.350000000000001" customHeight="1" x14ac:dyDescent="0.5">
      <c r="A114" s="144" t="s">
        <v>219</v>
      </c>
      <c r="B114" s="146"/>
      <c r="C114" s="146"/>
      <c r="D114" s="146"/>
      <c r="E114" s="155"/>
      <c r="F114" s="144"/>
      <c r="G114" s="158"/>
      <c r="H114" s="90"/>
      <c r="I114" s="159"/>
      <c r="J114" s="90"/>
      <c r="K114" s="158"/>
      <c r="L114" s="144"/>
      <c r="M114" s="159"/>
    </row>
    <row r="115" spans="1:13" s="171" customFormat="1" ht="6" customHeight="1" x14ac:dyDescent="0.5">
      <c r="A115" s="146"/>
      <c r="B115" s="146"/>
      <c r="C115" s="146"/>
      <c r="D115" s="146"/>
      <c r="E115" s="155"/>
      <c r="F115" s="144"/>
      <c r="G115" s="158"/>
      <c r="H115" s="90"/>
      <c r="I115" s="159"/>
      <c r="J115" s="90"/>
      <c r="K115" s="158"/>
      <c r="L115" s="144"/>
      <c r="M115" s="159"/>
    </row>
    <row r="116" spans="1:13" s="171" customFormat="1" ht="19.350000000000001" customHeight="1" x14ac:dyDescent="0.5">
      <c r="A116" s="144"/>
      <c r="B116" s="162" t="s">
        <v>220</v>
      </c>
      <c r="E116" s="155"/>
      <c r="F116" s="144"/>
      <c r="G116" s="169">
        <v>121787387</v>
      </c>
      <c r="H116" s="90"/>
      <c r="I116" s="170">
        <v>134461634.40000004</v>
      </c>
      <c r="J116" s="90"/>
      <c r="K116" s="169">
        <v>121787387</v>
      </c>
      <c r="L116" s="144"/>
      <c r="M116" s="170">
        <v>134461634.40000004</v>
      </c>
    </row>
    <row r="117" spans="1:13" s="171" customFormat="1" ht="19.350000000000001" customHeight="1" x14ac:dyDescent="0.5">
      <c r="A117" s="146"/>
      <c r="B117" s="162" t="s">
        <v>221</v>
      </c>
      <c r="C117" s="146"/>
      <c r="E117" s="155"/>
      <c r="F117" s="144"/>
      <c r="G117" s="158"/>
      <c r="H117" s="90"/>
      <c r="I117" s="159"/>
      <c r="J117" s="90"/>
      <c r="K117" s="158"/>
      <c r="M117" s="159"/>
    </row>
    <row r="118" spans="1:13" s="171" customFormat="1" ht="19.350000000000001" customHeight="1" x14ac:dyDescent="0.5">
      <c r="A118" s="146"/>
      <c r="B118" s="146"/>
      <c r="C118" s="162" t="s">
        <v>222</v>
      </c>
      <c r="E118" s="145"/>
      <c r="F118" s="144"/>
      <c r="G118" s="169">
        <v>73741043</v>
      </c>
      <c r="H118" s="90"/>
      <c r="I118" s="170">
        <v>14365057</v>
      </c>
      <c r="J118" s="90"/>
      <c r="K118" s="169">
        <v>68857936</v>
      </c>
      <c r="L118" s="90"/>
      <c r="M118" s="170">
        <v>14365057</v>
      </c>
    </row>
    <row r="119" spans="1:13" s="171" customFormat="1" ht="19.350000000000001" customHeight="1" x14ac:dyDescent="0.5">
      <c r="A119" s="146"/>
      <c r="B119" s="162" t="s">
        <v>223</v>
      </c>
      <c r="C119" s="162"/>
      <c r="E119" s="145"/>
      <c r="F119" s="144"/>
      <c r="G119" s="169">
        <v>153000000</v>
      </c>
      <c r="H119" s="90"/>
      <c r="I119" s="170">
        <v>0</v>
      </c>
      <c r="J119" s="90"/>
      <c r="K119" s="169">
        <v>153000000</v>
      </c>
      <c r="L119" s="90"/>
      <c r="M119" s="170">
        <v>0</v>
      </c>
    </row>
    <row r="120" spans="1:13" s="171" customFormat="1" ht="19.350000000000001" customHeight="1" x14ac:dyDescent="0.5">
      <c r="A120" s="146"/>
      <c r="B120" s="162" t="s">
        <v>224</v>
      </c>
      <c r="C120" s="162"/>
      <c r="E120" s="145"/>
      <c r="F120" s="144"/>
      <c r="G120" s="169">
        <v>23100617</v>
      </c>
      <c r="H120" s="90"/>
      <c r="I120" s="170">
        <v>0</v>
      </c>
      <c r="J120" s="90"/>
      <c r="K120" s="169">
        <v>23100617</v>
      </c>
      <c r="L120" s="90"/>
      <c r="M120" s="170">
        <v>0</v>
      </c>
    </row>
    <row r="121" spans="1:13" s="171" customFormat="1" ht="19.350000000000001" customHeight="1" x14ac:dyDescent="0.5">
      <c r="A121" s="146"/>
      <c r="B121" s="146"/>
      <c r="C121" s="162"/>
      <c r="E121" s="145"/>
      <c r="F121" s="144"/>
      <c r="G121" s="170"/>
      <c r="H121" s="90"/>
      <c r="I121" s="170"/>
      <c r="J121" s="90"/>
      <c r="K121" s="170"/>
      <c r="L121" s="90"/>
      <c r="M121" s="170"/>
    </row>
    <row r="122" spans="1:13" s="171" customFormat="1" ht="19.350000000000001" customHeight="1" x14ac:dyDescent="0.5">
      <c r="A122" s="146"/>
      <c r="B122" s="146"/>
      <c r="C122" s="162"/>
      <c r="E122" s="145"/>
      <c r="F122" s="144"/>
      <c r="G122" s="170"/>
      <c r="H122" s="90"/>
      <c r="I122" s="170"/>
      <c r="J122" s="90"/>
      <c r="K122" s="170"/>
      <c r="L122" s="90"/>
      <c r="M122" s="170"/>
    </row>
    <row r="123" spans="1:13" s="171" customFormat="1" ht="19.350000000000001" customHeight="1" x14ac:dyDescent="0.5">
      <c r="A123" s="146"/>
      <c r="B123" s="146"/>
      <c r="C123" s="162"/>
      <c r="E123" s="145"/>
      <c r="F123" s="144"/>
      <c r="G123" s="170"/>
      <c r="H123" s="90"/>
      <c r="I123" s="170"/>
      <c r="J123" s="90"/>
      <c r="K123" s="170"/>
      <c r="L123" s="90"/>
      <c r="M123" s="170"/>
    </row>
    <row r="124" spans="1:13" s="171" customFormat="1" ht="19.350000000000001" customHeight="1" x14ac:dyDescent="0.5">
      <c r="A124" s="146"/>
      <c r="B124" s="146"/>
      <c r="C124" s="162"/>
      <c r="E124" s="145"/>
      <c r="F124" s="144"/>
      <c r="G124" s="170"/>
      <c r="H124" s="90"/>
      <c r="I124" s="170"/>
      <c r="J124" s="90"/>
      <c r="K124" s="170"/>
      <c r="L124" s="90"/>
      <c r="M124" s="170"/>
    </row>
    <row r="125" spans="1:13" s="171" customFormat="1" ht="19.350000000000001" customHeight="1" x14ac:dyDescent="0.5">
      <c r="A125" s="146"/>
      <c r="B125" s="146"/>
      <c r="C125" s="162"/>
      <c r="E125" s="145"/>
      <c r="F125" s="144"/>
      <c r="G125" s="170"/>
      <c r="H125" s="90"/>
      <c r="I125" s="170"/>
      <c r="J125" s="90"/>
      <c r="K125" s="170"/>
      <c r="L125" s="90"/>
      <c r="M125" s="170"/>
    </row>
    <row r="126" spans="1:13" s="171" customFormat="1" ht="19.350000000000001" customHeight="1" x14ac:dyDescent="0.5">
      <c r="A126" s="146"/>
      <c r="B126" s="146"/>
      <c r="C126" s="162"/>
      <c r="E126" s="145"/>
      <c r="F126" s="144"/>
      <c r="G126" s="170"/>
      <c r="H126" s="90"/>
      <c r="I126" s="170"/>
      <c r="J126" s="90"/>
      <c r="K126" s="170"/>
      <c r="L126" s="90"/>
      <c r="M126" s="170"/>
    </row>
    <row r="127" spans="1:13" s="171" customFormat="1" ht="19.350000000000001" customHeight="1" x14ac:dyDescent="0.5">
      <c r="A127" s="146"/>
      <c r="B127" s="146"/>
      <c r="C127" s="162"/>
      <c r="E127" s="145"/>
      <c r="F127" s="144"/>
      <c r="G127" s="170"/>
      <c r="H127" s="90"/>
      <c r="I127" s="170"/>
      <c r="J127" s="90"/>
      <c r="K127" s="170"/>
      <c r="L127" s="90"/>
      <c r="M127" s="170"/>
    </row>
    <row r="128" spans="1:13" s="171" customFormat="1" ht="19.350000000000001" customHeight="1" x14ac:dyDescent="0.5">
      <c r="A128" s="146"/>
      <c r="B128" s="146"/>
      <c r="C128" s="162"/>
      <c r="E128" s="145"/>
      <c r="F128" s="144"/>
      <c r="G128" s="170"/>
      <c r="H128" s="90"/>
      <c r="I128" s="170"/>
      <c r="J128" s="90"/>
      <c r="K128" s="170"/>
      <c r="L128" s="90"/>
      <c r="M128" s="170"/>
    </row>
    <row r="129" spans="1:13" s="171" customFormat="1" ht="19.350000000000001" customHeight="1" x14ac:dyDescent="0.5">
      <c r="A129" s="146"/>
      <c r="B129" s="146"/>
      <c r="C129" s="162"/>
      <c r="E129" s="145"/>
      <c r="F129" s="144"/>
      <c r="G129" s="170"/>
      <c r="H129" s="90"/>
      <c r="I129" s="170"/>
      <c r="J129" s="90"/>
      <c r="K129" s="170"/>
      <c r="L129" s="90"/>
      <c r="M129" s="170"/>
    </row>
    <row r="130" spans="1:13" s="171" customFormat="1" ht="19.350000000000001" customHeight="1" x14ac:dyDescent="0.5">
      <c r="A130" s="146"/>
      <c r="B130" s="146"/>
      <c r="C130" s="162"/>
      <c r="E130" s="145"/>
      <c r="F130" s="144"/>
      <c r="G130" s="170"/>
      <c r="H130" s="90"/>
      <c r="I130" s="170"/>
      <c r="J130" s="90"/>
      <c r="K130" s="170"/>
      <c r="L130" s="90"/>
      <c r="M130" s="170"/>
    </row>
    <row r="131" spans="1:13" s="171" customFormat="1" ht="19.350000000000001" customHeight="1" x14ac:dyDescent="0.5">
      <c r="A131" s="146"/>
      <c r="B131" s="146"/>
      <c r="C131" s="162"/>
      <c r="E131" s="145"/>
      <c r="F131" s="144"/>
      <c r="G131" s="170"/>
      <c r="H131" s="90"/>
      <c r="I131" s="170"/>
      <c r="J131" s="90"/>
      <c r="K131" s="170"/>
      <c r="L131" s="90"/>
      <c r="M131" s="170"/>
    </row>
    <row r="132" spans="1:13" s="171" customFormat="1" ht="19.350000000000001" customHeight="1" x14ac:dyDescent="0.5">
      <c r="A132" s="146"/>
      <c r="B132" s="146"/>
      <c r="C132" s="162"/>
      <c r="E132" s="145"/>
      <c r="F132" s="144"/>
      <c r="G132" s="170"/>
      <c r="H132" s="90"/>
      <c r="I132" s="170"/>
      <c r="J132" s="90"/>
      <c r="K132" s="170"/>
      <c r="L132" s="90"/>
      <c r="M132" s="170"/>
    </row>
    <row r="133" spans="1:13" s="171" customFormat="1" ht="19.350000000000001" customHeight="1" x14ac:dyDescent="0.5">
      <c r="A133" s="146"/>
      <c r="B133" s="146"/>
      <c r="C133" s="162"/>
      <c r="E133" s="145"/>
      <c r="F133" s="144"/>
      <c r="G133" s="170"/>
      <c r="H133" s="90"/>
      <c r="I133" s="170"/>
      <c r="J133" s="90"/>
      <c r="K133" s="170"/>
      <c r="L133" s="90"/>
      <c r="M133" s="170"/>
    </row>
    <row r="134" spans="1:13" s="171" customFormat="1" ht="19.350000000000001" customHeight="1" x14ac:dyDescent="0.5">
      <c r="A134" s="146"/>
      <c r="B134" s="146"/>
      <c r="C134" s="162"/>
      <c r="E134" s="145"/>
      <c r="F134" s="144"/>
      <c r="G134" s="170"/>
      <c r="H134" s="90"/>
      <c r="I134" s="170"/>
      <c r="J134" s="90"/>
      <c r="K134" s="170"/>
      <c r="L134" s="90"/>
      <c r="M134" s="170"/>
    </row>
    <row r="135" spans="1:13" s="171" customFormat="1" ht="19.350000000000001" customHeight="1" x14ac:dyDescent="0.5">
      <c r="A135" s="146"/>
      <c r="B135" s="146"/>
      <c r="C135" s="162"/>
      <c r="E135" s="145"/>
      <c r="F135" s="144"/>
      <c r="G135" s="170"/>
      <c r="H135" s="90"/>
      <c r="I135" s="170"/>
      <c r="J135" s="90"/>
      <c r="K135" s="170"/>
      <c r="L135" s="90"/>
      <c r="M135" s="170"/>
    </row>
    <row r="136" spans="1:13" s="171" customFormat="1" ht="19.350000000000001" customHeight="1" x14ac:dyDescent="0.5">
      <c r="A136" s="146"/>
      <c r="B136" s="146"/>
      <c r="C136" s="162"/>
      <c r="E136" s="145"/>
      <c r="F136" s="144"/>
      <c r="G136" s="170"/>
      <c r="H136" s="90"/>
      <c r="I136" s="170"/>
      <c r="J136" s="90"/>
      <c r="K136" s="170"/>
      <c r="L136" s="90"/>
      <c r="M136" s="170"/>
    </row>
    <row r="137" spans="1:13" s="171" customFormat="1" ht="19.350000000000001" customHeight="1" x14ac:dyDescent="0.5">
      <c r="A137" s="146"/>
      <c r="B137" s="146"/>
      <c r="C137" s="162"/>
      <c r="E137" s="145"/>
      <c r="F137" s="144"/>
      <c r="G137" s="170"/>
      <c r="H137" s="90"/>
      <c r="I137" s="170"/>
      <c r="J137" s="90"/>
      <c r="K137" s="170"/>
      <c r="L137" s="90"/>
      <c r="M137" s="170"/>
    </row>
    <row r="138" spans="1:13" s="171" customFormat="1" ht="19.350000000000001" customHeight="1" x14ac:dyDescent="0.5">
      <c r="A138" s="146"/>
      <c r="B138" s="146"/>
      <c r="C138" s="162"/>
      <c r="E138" s="145"/>
      <c r="F138" s="144"/>
      <c r="G138" s="170"/>
      <c r="H138" s="90"/>
      <c r="I138" s="170"/>
      <c r="J138" s="90"/>
      <c r="K138" s="170"/>
      <c r="L138" s="90"/>
      <c r="M138" s="170"/>
    </row>
    <row r="139" spans="1:13" s="171" customFormat="1" ht="19.350000000000001" customHeight="1" x14ac:dyDescent="0.5">
      <c r="A139" s="146"/>
      <c r="B139" s="146"/>
      <c r="C139" s="162"/>
      <c r="E139" s="145"/>
      <c r="F139" s="144"/>
      <c r="G139" s="170"/>
      <c r="H139" s="90"/>
      <c r="I139" s="170"/>
      <c r="J139" s="90"/>
      <c r="K139" s="170"/>
      <c r="L139" s="90"/>
      <c r="M139" s="170"/>
    </row>
    <row r="140" spans="1:13" s="171" customFormat="1" ht="19.350000000000001" customHeight="1" x14ac:dyDescent="0.5">
      <c r="A140" s="146"/>
      <c r="B140" s="146"/>
      <c r="C140" s="162"/>
      <c r="E140" s="145"/>
      <c r="F140" s="144"/>
      <c r="G140" s="170"/>
      <c r="H140" s="90"/>
      <c r="I140" s="170"/>
      <c r="J140" s="90"/>
      <c r="K140" s="170"/>
      <c r="L140" s="90"/>
      <c r="M140" s="170"/>
    </row>
    <row r="141" spans="1:13" s="171" customFormat="1" ht="19.350000000000001" customHeight="1" x14ac:dyDescent="0.5">
      <c r="A141" s="146"/>
      <c r="B141" s="146"/>
      <c r="C141" s="162"/>
      <c r="E141" s="145"/>
      <c r="F141" s="144"/>
      <c r="G141" s="170"/>
      <c r="H141" s="90"/>
      <c r="I141" s="170"/>
      <c r="J141" s="90"/>
      <c r="K141" s="170"/>
      <c r="L141" s="90"/>
      <c r="M141" s="170"/>
    </row>
    <row r="142" spans="1:13" s="171" customFormat="1" ht="19.350000000000001" customHeight="1" x14ac:dyDescent="0.5">
      <c r="A142" s="146"/>
      <c r="B142" s="146"/>
      <c r="C142" s="162"/>
      <c r="E142" s="145"/>
      <c r="F142" s="144"/>
      <c r="G142" s="170"/>
      <c r="H142" s="90"/>
      <c r="I142" s="170"/>
      <c r="J142" s="90"/>
      <c r="K142" s="170"/>
      <c r="L142" s="90"/>
      <c r="M142" s="170"/>
    </row>
    <row r="143" spans="1:13" s="171" customFormat="1" ht="19.350000000000001" customHeight="1" x14ac:dyDescent="0.5">
      <c r="A143" s="146"/>
      <c r="B143" s="146"/>
      <c r="C143" s="162"/>
      <c r="E143" s="145"/>
      <c r="F143" s="144"/>
      <c r="G143" s="170"/>
      <c r="H143" s="90"/>
      <c r="I143" s="170"/>
      <c r="J143" s="90"/>
      <c r="K143" s="170"/>
      <c r="L143" s="90"/>
      <c r="M143" s="170"/>
    </row>
    <row r="144" spans="1:13" s="171" customFormat="1" ht="19.350000000000001" customHeight="1" x14ac:dyDescent="0.5">
      <c r="A144" s="146"/>
      <c r="B144" s="146"/>
      <c r="C144" s="162"/>
      <c r="E144" s="145"/>
      <c r="F144" s="144"/>
      <c r="G144" s="170"/>
      <c r="H144" s="90"/>
      <c r="I144" s="170"/>
      <c r="J144" s="90"/>
      <c r="K144" s="170"/>
      <c r="L144" s="90"/>
      <c r="M144" s="170"/>
    </row>
    <row r="145" spans="1:13" s="171" customFormat="1" ht="19.350000000000001" customHeight="1" x14ac:dyDescent="0.5">
      <c r="A145" s="146"/>
      <c r="B145" s="146"/>
      <c r="C145" s="162"/>
      <c r="E145" s="145"/>
      <c r="F145" s="144"/>
      <c r="G145" s="170"/>
      <c r="H145" s="90"/>
      <c r="I145" s="170"/>
      <c r="J145" s="90"/>
      <c r="K145" s="170"/>
      <c r="L145" s="90"/>
      <c r="M145" s="170"/>
    </row>
    <row r="146" spans="1:13" s="171" customFormat="1" ht="19.350000000000001" customHeight="1" x14ac:dyDescent="0.5">
      <c r="A146" s="146"/>
      <c r="B146" s="146"/>
      <c r="C146" s="162"/>
      <c r="E146" s="145"/>
      <c r="F146" s="144"/>
      <c r="G146" s="170"/>
      <c r="H146" s="90"/>
      <c r="I146" s="170"/>
      <c r="J146" s="90"/>
      <c r="K146" s="170"/>
      <c r="L146" s="90"/>
      <c r="M146" s="170"/>
    </row>
    <row r="147" spans="1:13" s="171" customFormat="1" ht="19.350000000000001" customHeight="1" x14ac:dyDescent="0.5">
      <c r="A147" s="146"/>
      <c r="B147" s="146"/>
      <c r="C147" s="162"/>
      <c r="E147" s="145"/>
      <c r="F147" s="144"/>
      <c r="G147" s="170"/>
      <c r="H147" s="90"/>
      <c r="I147" s="170"/>
      <c r="J147" s="90"/>
      <c r="K147" s="170"/>
      <c r="L147" s="90"/>
      <c r="M147" s="170"/>
    </row>
    <row r="148" spans="1:13" s="171" customFormat="1" ht="6.75" customHeight="1" x14ac:dyDescent="0.5">
      <c r="A148" s="146"/>
      <c r="B148" s="146"/>
      <c r="C148" s="162"/>
      <c r="E148" s="145"/>
      <c r="F148" s="144"/>
      <c r="G148" s="170"/>
      <c r="H148" s="90"/>
      <c r="I148" s="170"/>
      <c r="J148" s="90"/>
      <c r="K148" s="170"/>
      <c r="L148" s="90"/>
      <c r="M148" s="170"/>
    </row>
    <row r="149" spans="1:13" ht="21.95" customHeight="1" x14ac:dyDescent="0.5">
      <c r="A149" s="176" t="str">
        <f>'2-4 (2)'!A51</f>
        <v>หมายเหตุประกอบข้อมูลทางการเงินระหว่างกาลแบบย่อในหน้า 14 ถึง 39 เป็นส่วนหนึ่งของข้อมูลทางการเงินระหว่างกาลนี้</v>
      </c>
      <c r="B149" s="176"/>
      <c r="C149" s="176"/>
      <c r="D149" s="176"/>
      <c r="E149" s="176"/>
      <c r="F149" s="176"/>
      <c r="G149" s="176"/>
      <c r="H149" s="176"/>
      <c r="I149" s="176"/>
      <c r="J149" s="176"/>
      <c r="K149" s="176"/>
      <c r="L149" s="176"/>
      <c r="M149" s="176"/>
    </row>
  </sheetData>
  <mergeCells count="8">
    <mergeCell ref="A149:M149"/>
    <mergeCell ref="G5:I5"/>
    <mergeCell ref="K5:M5"/>
    <mergeCell ref="A49:M49"/>
    <mergeCell ref="G54:I54"/>
    <mergeCell ref="K54:M54"/>
    <mergeCell ref="G104:I104"/>
    <mergeCell ref="K104:M104"/>
  </mergeCells>
  <pageMargins left="0.8" right="0.5" top="0.5" bottom="0.6" header="0.49" footer="0.4"/>
  <pageSetup paperSize="9" scale="88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(2)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2022-11-08T09:59:43Z</cp:lastPrinted>
  <dcterms:created xsi:type="dcterms:W3CDTF">2022-11-08T09:56:03Z</dcterms:created>
  <dcterms:modified xsi:type="dcterms:W3CDTF">2022-11-08T09:59:47Z</dcterms:modified>
</cp:coreProperties>
</file>