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2 (NWS-14)\"/>
    </mc:Choice>
  </mc:AlternateContent>
  <xr:revisionPtr revIDLastSave="0" documentId="13_ncr:1_{81F281C8-4AD8-4FE4-9FF5-58CE63EAD3DC}" xr6:coauthVersionLast="47" xr6:coauthVersionMax="47" xr10:uidLastSave="{00000000-0000-0000-0000-000000000000}"/>
  <bookViews>
    <workbookView xWindow="-120" yWindow="-120" windowWidth="21840" windowHeight="13140" activeTab="5" xr2:uid="{98B598F9-B013-4F5F-B3D0-FDEC86CF1E1C}"/>
  </bookViews>
  <sheets>
    <sheet name="2-3 (2)" sheetId="1" r:id="rId1"/>
    <sheet name="4-5 (3m)" sheetId="2" r:id="rId2"/>
    <sheet name="6-7 (9m)" sheetId="3" r:id="rId3"/>
    <sheet name="8" sheetId="4" r:id="rId4"/>
    <sheet name="9" sheetId="5" r:id="rId5"/>
    <sheet name="10-12" sheetId="6" r:id="rId6"/>
  </sheets>
  <definedNames>
    <definedName name="_xlnm.Print_Area" localSheetId="1">'4-5 (3m)'!$A$1:$N$98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6" i="6" l="1"/>
  <c r="L106" i="6"/>
  <c r="J106" i="6"/>
  <c r="H106" i="6"/>
  <c r="N80" i="6"/>
  <c r="L80" i="6"/>
  <c r="J80" i="6"/>
  <c r="H80" i="6"/>
  <c r="L40" i="6"/>
  <c r="L43" i="6" s="1"/>
  <c r="L125" i="6" s="1"/>
  <c r="L129" i="6" s="1"/>
  <c r="L27" i="6"/>
  <c r="H27" i="6"/>
  <c r="H40" i="6" s="1"/>
  <c r="H43" i="6" s="1"/>
  <c r="H125" i="6" s="1"/>
  <c r="H129" i="6" s="1"/>
  <c r="A3" i="6"/>
  <c r="A60" i="6" s="1"/>
  <c r="A117" i="6" s="1"/>
  <c r="P34" i="5"/>
  <c r="N34" i="5"/>
  <c r="L34" i="5"/>
  <c r="J34" i="5"/>
  <c r="H34" i="5"/>
  <c r="F34" i="5"/>
  <c r="R34" i="5" s="1"/>
  <c r="R32" i="5"/>
  <c r="R31" i="5"/>
  <c r="R30" i="5"/>
  <c r="R29" i="5"/>
  <c r="R26" i="5"/>
  <c r="P23" i="5"/>
  <c r="N23" i="5"/>
  <c r="L23" i="5"/>
  <c r="J23" i="5"/>
  <c r="H23" i="5"/>
  <c r="F23" i="5"/>
  <c r="R23" i="5" s="1"/>
  <c r="R21" i="5"/>
  <c r="R20" i="5"/>
  <c r="R17" i="5"/>
  <c r="T34" i="4"/>
  <c r="P34" i="4"/>
  <c r="N34" i="4"/>
  <c r="L34" i="4"/>
  <c r="J34" i="4"/>
  <c r="H34" i="4"/>
  <c r="F34" i="4"/>
  <c r="V32" i="4"/>
  <c r="R32" i="4"/>
  <c r="V31" i="4"/>
  <c r="R31" i="4"/>
  <c r="R30" i="4"/>
  <c r="V30" i="4" s="1"/>
  <c r="R29" i="4"/>
  <c r="V29" i="4" s="1"/>
  <c r="V26" i="4"/>
  <c r="R26" i="4"/>
  <c r="R34" i="4" s="1"/>
  <c r="V34" i="4" s="1"/>
  <c r="T23" i="4"/>
  <c r="P23" i="4"/>
  <c r="N23" i="4"/>
  <c r="L23" i="4"/>
  <c r="J23" i="4"/>
  <c r="H23" i="4"/>
  <c r="F23" i="4"/>
  <c r="R21" i="4"/>
  <c r="V21" i="4" s="1"/>
  <c r="R20" i="4"/>
  <c r="V20" i="4" s="1"/>
  <c r="V17" i="4"/>
  <c r="R17" i="4"/>
  <c r="N76" i="3"/>
  <c r="L76" i="3"/>
  <c r="J76" i="3"/>
  <c r="H76" i="3"/>
  <c r="N69" i="3"/>
  <c r="L69" i="3"/>
  <c r="J69" i="3"/>
  <c r="H69" i="3"/>
  <c r="A54" i="3"/>
  <c r="N26" i="3"/>
  <c r="L26" i="3"/>
  <c r="J26" i="3"/>
  <c r="H26" i="3"/>
  <c r="N16" i="3"/>
  <c r="N29" i="3" s="1"/>
  <c r="N32" i="3" s="1"/>
  <c r="L16" i="3"/>
  <c r="L29" i="3" s="1"/>
  <c r="L32" i="3" s="1"/>
  <c r="L35" i="3" s="1"/>
  <c r="L44" i="3" s="1"/>
  <c r="J16" i="3"/>
  <c r="J29" i="3" s="1"/>
  <c r="J32" i="3" s="1"/>
  <c r="H16" i="3"/>
  <c r="H29" i="3" s="1"/>
  <c r="H32" i="3" s="1"/>
  <c r="H35" i="3" s="1"/>
  <c r="H44" i="3" s="1"/>
  <c r="N71" i="2"/>
  <c r="L71" i="2"/>
  <c r="J71" i="2"/>
  <c r="H71" i="2"/>
  <c r="N64" i="2"/>
  <c r="L64" i="2"/>
  <c r="J64" i="2"/>
  <c r="H64" i="2"/>
  <c r="N25" i="2"/>
  <c r="L25" i="2"/>
  <c r="J25" i="2"/>
  <c r="H25" i="2"/>
  <c r="N16" i="2"/>
  <c r="N28" i="2" s="1"/>
  <c r="N32" i="2" s="1"/>
  <c r="N35" i="2" s="1"/>
  <c r="N44" i="2" s="1"/>
  <c r="L16" i="2"/>
  <c r="L28" i="2" s="1"/>
  <c r="L32" i="2" s="1"/>
  <c r="L35" i="2" s="1"/>
  <c r="L44" i="2" s="1"/>
  <c r="J16" i="2"/>
  <c r="J28" i="2" s="1"/>
  <c r="J32" i="2" s="1"/>
  <c r="J35" i="2" s="1"/>
  <c r="J44" i="2" s="1"/>
  <c r="H16" i="2"/>
  <c r="H28" i="2" s="1"/>
  <c r="H32" i="2" s="1"/>
  <c r="H35" i="2" s="1"/>
  <c r="H44" i="2" s="1"/>
  <c r="A125" i="1"/>
  <c r="A98" i="2" s="1"/>
  <c r="A109" i="3" s="1"/>
  <c r="J121" i="1"/>
  <c r="H121" i="1"/>
  <c r="H123" i="1" s="1"/>
  <c r="N117" i="1"/>
  <c r="N121" i="1" s="1"/>
  <c r="L117" i="1"/>
  <c r="L121" i="1" s="1"/>
  <c r="L123" i="1" s="1"/>
  <c r="J117" i="1"/>
  <c r="H117" i="1"/>
  <c r="N92" i="1"/>
  <c r="N94" i="1" s="1"/>
  <c r="L92" i="1"/>
  <c r="L94" i="1" s="1"/>
  <c r="J92" i="1"/>
  <c r="H92" i="1"/>
  <c r="N81" i="1"/>
  <c r="L81" i="1"/>
  <c r="J81" i="1"/>
  <c r="J94" i="1" s="1"/>
  <c r="H81" i="1"/>
  <c r="H94" i="1" s="1"/>
  <c r="A58" i="1"/>
  <c r="A57" i="1"/>
  <c r="A56" i="1"/>
  <c r="N45" i="1"/>
  <c r="N47" i="1" s="1"/>
  <c r="L45" i="1"/>
  <c r="L47" i="1" s="1"/>
  <c r="J45" i="1"/>
  <c r="J47" i="1" s="1"/>
  <c r="H45" i="1"/>
  <c r="H47" i="1" s="1"/>
  <c r="N26" i="1"/>
  <c r="L26" i="1"/>
  <c r="J26" i="1"/>
  <c r="H26" i="1"/>
  <c r="N12" i="6" l="1"/>
  <c r="N27" i="6" s="1"/>
  <c r="N40" i="6" s="1"/>
  <c r="N43" i="6" s="1"/>
  <c r="N125" i="6" s="1"/>
  <c r="N129" i="6" s="1"/>
  <c r="N35" i="3"/>
  <c r="N44" i="3" s="1"/>
  <c r="N123" i="1"/>
  <c r="J123" i="1"/>
  <c r="J12" i="6"/>
  <c r="J27" i="6" s="1"/>
  <c r="J40" i="6" s="1"/>
  <c r="J43" i="6" s="1"/>
  <c r="J125" i="6" s="1"/>
  <c r="J129" i="6" s="1"/>
  <c r="J35" i="3"/>
  <c r="J44" i="3" s="1"/>
  <c r="A38" i="5"/>
  <c r="A57" i="6" s="1"/>
  <c r="A38" i="4"/>
  <c r="A49" i="2"/>
  <c r="R23" i="4"/>
  <c r="V23" i="4" s="1"/>
  <c r="A171" i="6" l="1"/>
  <c r="A114" i="6"/>
</calcChain>
</file>

<file path=xl/sharedStrings.xml><?xml version="1.0" encoding="utf-8"?>
<sst xmlns="http://schemas.openxmlformats.org/spreadsheetml/2006/main" count="452" uniqueCount="235">
  <si>
    <t>Interlink Telecom Public Company Limited</t>
  </si>
  <si>
    <t>Statement of Financial Position</t>
  </si>
  <si>
    <t>As at 30 September 2022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</si>
  <si>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</si>
  <si>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</si>
  <si>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</si>
  <si>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</si>
  <si>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</si>
  <si>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</si>
  <si>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</si>
  <si>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</si>
  <si>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</si>
  <si>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</si>
  <si>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</si>
  <si>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</si>
  <si>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</si>
  <si>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Work in process</t>
  </si>
  <si>
    <t>Short-term borrowings to a joint venture</t>
  </si>
  <si>
    <t>Financial derivative assets measured</t>
  </si>
  <si>
    <t xml:space="preserve">at fair value through profit or loss </t>
  </si>
  <si>
    <t>Accrued revenue from network installation service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</si>
  <si>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</si>
  <si>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</si>
  <si>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</si>
  <si>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</si>
  <si>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</si>
  <si>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>Accrued revenue from network rendering</t>
  </si>
  <si>
    <t xml:space="preserve">Financial assets measured at fair value </t>
  </si>
  <si>
    <t>through other comprehensive income</t>
  </si>
  <si>
    <t>Investment in a joint venture</t>
  </si>
  <si>
    <t>Investment in a subsidiary</t>
  </si>
  <si>
    <t xml:space="preserve">Fixed assets and telecommunication </t>
  </si>
  <si>
    <t>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</si>
  <si>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</si>
  <si>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</si>
  <si>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</si>
  <si>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</si>
  <si>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</si>
  <si>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</si>
  <si>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</si>
  <si>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</si>
  <si>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</si>
  <si>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accompanying notes on pages 13 to 31 form part of this interim financial information.</t>
  </si>
  <si>
    <t>Liabilities and equity</t>
  </si>
  <si>
    <t>Current liabilities</t>
  </si>
  <si>
    <t>Bank overdraft from financial institution</t>
  </si>
  <si>
    <t>Short-term borrowings from financial institutions</t>
  </si>
  <si>
    <t>Trade and other payables</t>
  </si>
  <si>
    <t>Current portion of lease liabilities, net</t>
  </si>
  <si>
    <t>Current portion of long-term borrowings</t>
  </si>
  <si>
    <t>from financial institutions, net</t>
  </si>
  <si>
    <t>Advance received from network installation service</t>
  </si>
  <si>
    <t>Income tax payable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</si>
  <si>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</si>
  <si>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</si>
  <si>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</si>
  <si>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</si>
  <si>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</si>
  <si>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</si>
  <si>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</si>
  <si>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 xml:space="preserve">Advance received from long-term network installation service 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</si>
  <si>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</si>
  <si>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</si>
  <si>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</si>
  <si>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</si>
  <si>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</si>
  <si>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</si>
  <si>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1,945,592,698 ordinary shares</t>
  </si>
  <si>
    <t>at par value of Baht 0.50 each</t>
  </si>
  <si>
    <t>(2021: 1,812,500,000 ordinary shares</t>
  </si>
  <si>
    <t>at par value of Baht 0.50 each)</t>
  </si>
  <si>
    <t>Issued and paid-up share capital</t>
  </si>
  <si>
    <t xml:space="preserve">1,314,348,506 ordinary shares </t>
  </si>
  <si>
    <t>at paid-up of Baht 0.50 each</t>
  </si>
  <si>
    <t>(2021: 1,247,165,194 ordinary shares</t>
  </si>
  <si>
    <t>at paid-up of Baht 0.50 each)</t>
  </si>
  <si>
    <t>Premium on paid-up share capital</t>
  </si>
  <si>
    <t>Advance received from share subscription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</si>
  <si>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</si>
  <si>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</si>
  <si>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</si>
  <si>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</si>
  <si>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</si>
  <si>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</si>
  <si>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</si>
  <si>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</si>
  <si>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</si>
  <si>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2022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</si>
  <si>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</si>
  <si>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</si>
  <si>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</si>
  <si>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</si>
  <si>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</si>
  <si>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</si>
  <si>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</si>
  <si>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</si>
  <si>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</si>
  <si>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</si>
  <si>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</si>
  <si>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expenses</t>
  </si>
  <si>
    <t>Profit before share from</t>
  </si>
  <si>
    <t>investment in a joint venture and income tax</t>
  </si>
  <si>
    <t>Share of profit (loss) from investment</t>
  </si>
  <si>
    <t>in a joint venture</t>
  </si>
  <si>
    <t xml:space="preserve">Profit before income tax </t>
  </si>
  <si>
    <t xml:space="preserve">Income tax </t>
  </si>
  <si>
    <t>Profit for the period</t>
  </si>
  <si>
    <t>Other comprehensive income</t>
  </si>
  <si>
    <t>Items will not be reclassified</t>
  </si>
  <si>
    <t>subsequently to profit or loss</t>
  </si>
  <si>
    <t>Changes in fair value of financial assets measured</t>
  </si>
  <si>
    <t>at fair value through other comprehensive income</t>
  </si>
  <si>
    <t>- net of tax</t>
  </si>
  <si>
    <t>Total comprehensive income for the period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</si>
  <si>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</si>
  <si>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</si>
  <si>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</si>
  <si>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</si>
  <si>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</si>
  <si>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</si>
  <si>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</si>
  <si>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</si>
  <si>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For the nine-month period ended 30 September 2022</t>
  </si>
  <si>
    <t>Share of loss from investment in a joint venture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</si>
  <si>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</si>
  <si>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</si>
  <si>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</si>
  <si>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</si>
  <si>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</si>
  <si>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</si>
  <si>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Advance</t>
  </si>
  <si>
    <t>at fair value</t>
  </si>
  <si>
    <t>Issued and</t>
  </si>
  <si>
    <t>Premium on</t>
  </si>
  <si>
    <t xml:space="preserve"> received</t>
  </si>
  <si>
    <t>through other</t>
  </si>
  <si>
    <t>paid-up</t>
  </si>
  <si>
    <t>from share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</si>
  <si>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</si>
  <si>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</si>
  <si>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</si>
  <si>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</si>
  <si>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</si>
  <si>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</si>
  <si>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</si>
  <si>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</si>
  <si>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</si>
  <si>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</si>
  <si>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</si>
  <si>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</si>
  <si>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Opening balance as at 1 January 2021</t>
  </si>
  <si>
    <t>Changes in equity for the period</t>
  </si>
  <si>
    <t xml:space="preserve">
Increase in share capital </t>
  </si>
  <si>
    <t>Closing balance as at 30 September 2021</t>
  </si>
  <si>
    <t>Opening balance as at 1 January 2022</t>
  </si>
  <si>
    <t>Increase from business acquisition</t>
  </si>
  <si>
    <t>9, 16.1</t>
  </si>
  <si>
    <t>Closing balance as at 30 September 2022</t>
  </si>
  <si>
    <t>Separate financial information</t>
  </si>
  <si>
    <t>Statement of Cash Flows</t>
  </si>
  <si>
    <t>Note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</si>
  <si>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</si>
  <si>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</si>
  <si>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</si>
  <si>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</si>
  <si>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</si>
  <si>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</si>
  <si>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</si>
  <si>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</si>
  <si>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</t>
  </si>
  <si>
    <t>- Unrealised gain on exchange rate</t>
  </si>
  <si>
    <t>- Reversal of expected credit losses</t>
  </si>
  <si>
    <t>- Bad debts</t>
  </si>
  <si>
    <t>- Loss from written-off equipment</t>
  </si>
  <si>
    <t>- Interest income</t>
  </si>
  <si>
    <t>- Finance costs</t>
  </si>
  <si>
    <t>- Employee benefit expenses</t>
  </si>
  <si>
    <t xml:space="preserve">Cash flows before changes in operating assets </t>
  </si>
  <si>
    <t>and liabilities</t>
  </si>
  <si>
    <t>Changes in operating assets and liabilities:</t>
  </si>
  <si>
    <t>- Trade and other receivables</t>
  </si>
  <si>
    <t>- Work in process</t>
  </si>
  <si>
    <t>- Accrued revenue from network installation service</t>
  </si>
  <si>
    <t>- Retention receivables</t>
  </si>
  <si>
    <t>- Other current assets</t>
  </si>
  <si>
    <t>- Accrued revenue from network rendering</t>
  </si>
  <si>
    <t>- Other non-current assets</t>
  </si>
  <si>
    <t>- Trade and other payables</t>
  </si>
  <si>
    <t>- Advance received from share subscription</t>
  </si>
  <si>
    <t>- Other current liabilities</t>
  </si>
  <si>
    <t>Cash generated from operations</t>
  </si>
  <si>
    <t>- Income tax paid</t>
  </si>
  <si>
    <t>Net cash generated from (used in) operating activities</t>
  </si>
  <si>
    <t>Cash flows from investing activities</t>
  </si>
  <si>
    <t>- Increase in restricted cash at financial institutions</t>
  </si>
  <si>
    <t>- Payments for Financial assets measured at fair value</t>
  </si>
  <si>
    <t xml:space="preserve"> through other comprehensive income</t>
  </si>
  <si>
    <t>- Payments for short-term borrowings to a joint venture, net</t>
  </si>
  <si>
    <t>- Payments for purchases of fixed assets and</t>
  </si>
  <si>
    <t>telecommunication networks</t>
  </si>
  <si>
    <t>- Payments for purchases of intangible assets</t>
  </si>
  <si>
    <t>- Payments for borrowing cost of fixed assets and</t>
  </si>
  <si>
    <t>- Proceeds from interest income</t>
  </si>
  <si>
    <t>Net cash used in investing activities</t>
  </si>
  <si>
    <t>Cash flows from financing activities</t>
  </si>
  <si>
    <t>- Payments for bank overdraft from financial institution, net</t>
  </si>
  <si>
    <t xml:space="preserve">- Payments for short-term borrowings from </t>
  </si>
  <si>
    <t>financial institutions, net</t>
  </si>
  <si>
    <t>- Payments for deferred financing fees of</t>
  </si>
  <si>
    <t>short-term borrowings from financial institutions</t>
  </si>
  <si>
    <t>- Payments for lease liabilities</t>
  </si>
  <si>
    <t xml:space="preserve">- Proceeds from sales of fixed assets and </t>
  </si>
  <si>
    <t>equipment under the agreement with Trust</t>
  </si>
  <si>
    <t>under the agreement with Trust</t>
  </si>
  <si>
    <t>- Payments for fees and costs of transactions</t>
  </si>
  <si>
    <t xml:space="preserve">under the agreement with Trust </t>
  </si>
  <si>
    <t xml:space="preserve">- Proceeds from long-term borrowings from </t>
  </si>
  <si>
    <t>financial institutions</t>
  </si>
  <si>
    <t xml:space="preserve">- Payments for long-term borrowings from </t>
  </si>
  <si>
    <t xml:space="preserve">- Payments for deferred financing fee of long-term </t>
  </si>
  <si>
    <t>borrowings from financial institutions</t>
  </si>
  <si>
    <t xml:space="preserve">- Proceeds from advance received from share </t>
  </si>
  <si>
    <t>- Proceeds from issue of ordinary shares</t>
  </si>
  <si>
    <t>- Interest paid</t>
  </si>
  <si>
    <t>Net cash generated from financing activities</t>
  </si>
  <si>
    <t>Net increase (decrease) in cash and cash equivalents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</si>
  <si>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</si>
  <si>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</si>
  <si>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</si>
  <si>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</si>
  <si>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</si>
  <si>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</si>
  <si>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 under lease agreements</t>
  </si>
  <si>
    <t>- Acquisition investment in a subsidiary by share issuance</t>
  </si>
  <si>
    <t>- Investment in real estate investment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</si>
</sst>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.00;\(#,##0.00\)"/>
    <numFmt numFmtId="166" formatCode="#,##0;\(#,##0\)"/>
    <numFmt numFmtId="167" formatCode="#,##0;\(#,##0\);\-"/>
    <numFmt numFmtId="168" formatCode="_(* #,##0.00_);_(* \(#,##0.00\);_(* &quot;-&quot;??_);_(@_)"/>
    <numFmt numFmtId="169" formatCode="#,##0.0;\(#,##0.0\)"/>
  </numFmts>
  <fonts count="11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9"/>
      <name val="Arial"/>
      <family val="2"/>
    </font>
    <font>
      <sz val="8.5"/>
      <color theme="1"/>
      <name val="Arial"/>
      <family val="2"/>
    </font>
    <font>
      <sz val="10"/>
      <name val="Cordia New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</cellStyleXfs>
  <cellXfs count="176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3" fontId="5" fillId="0" borderId="0" xfId="2" applyNumberFormat="1" applyFont="1" applyAlignment="1">
      <alignment horizontal="center" vertical="center"/>
    </xf>
    <xf numFmtId="0" fontId="5" fillId="0" borderId="0" xfId="2" quotePrefix="1" applyFont="1" applyAlignment="1">
      <alignment vertical="center"/>
    </xf>
    <xf numFmtId="164" fontId="5" fillId="2" borderId="2" xfId="3" applyNumberFormat="1" applyFont="1" applyFill="1" applyBorder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4" fontId="5" fillId="0" borderId="3" xfId="3" applyNumberFormat="1" applyFont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164" fontId="5" fillId="2" borderId="4" xfId="2" applyNumberFormat="1" applyFont="1" applyFill="1" applyBorder="1" applyAlignment="1">
      <alignment horizontal="right" vertical="center"/>
    </xf>
    <xf numFmtId="164" fontId="5" fillId="0" borderId="4" xfId="2" applyNumberFormat="1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64" fontId="5" fillId="2" borderId="2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vertical="center"/>
    </xf>
    <xf numFmtId="164" fontId="5" fillId="2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2" borderId="1" xfId="3" applyNumberFormat="1" applyFont="1" applyFill="1" applyBorder="1" applyAlignment="1">
      <alignment horizontal="right" vertical="center"/>
    </xf>
    <xf numFmtId="3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4" fontId="6" fillId="2" borderId="0" xfId="3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4" fontId="6" fillId="2" borderId="2" xfId="2" applyNumberFormat="1" applyFont="1" applyFill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164" fontId="6" fillId="2" borderId="2" xfId="3" applyNumberFormat="1" applyFont="1" applyFill="1" applyBorder="1" applyAlignment="1">
      <alignment horizontal="right" vertical="center"/>
    </xf>
    <xf numFmtId="164" fontId="6" fillId="0" borderId="2" xfId="3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4" fontId="6" fillId="0" borderId="2" xfId="2" applyNumberFormat="1" applyFont="1" applyBorder="1" applyAlignment="1">
      <alignment vertical="center"/>
    </xf>
    <xf numFmtId="164" fontId="6" fillId="2" borderId="1" xfId="2" applyNumberFormat="1" applyFont="1" applyFill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6" fontId="3" fillId="0" borderId="0" xfId="4" applyNumberFormat="1" applyFont="1" applyAlignment="1">
      <alignment horizontal="left" vertical="center"/>
    </xf>
    <xf numFmtId="0" fontId="6" fillId="0" borderId="0" xfId="2" quotePrefix="1" applyFont="1" applyAlignment="1">
      <alignment vertical="center"/>
    </xf>
    <xf numFmtId="164" fontId="6" fillId="2" borderId="4" xfId="2" applyNumberFormat="1" applyFont="1" applyFill="1" applyBorder="1" applyAlignment="1">
      <alignment horizontal="right" vertical="center"/>
    </xf>
    <xf numFmtId="164" fontId="6" fillId="0" borderId="4" xfId="2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6" fillId="0" borderId="4" xfId="2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left" vertical="center"/>
    </xf>
    <xf numFmtId="164" fontId="6" fillId="2" borderId="0" xfId="0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4" fontId="6" fillId="2" borderId="0" xfId="2" applyNumberFormat="1" applyFont="1" applyFill="1" applyAlignment="1">
      <alignment vertical="center"/>
    </xf>
    <xf numFmtId="166" fontId="3" fillId="0" borderId="0" xfId="6" applyNumberFormat="1" applyFont="1" applyAlignment="1">
      <alignment horizontal="left" vertical="center"/>
    </xf>
    <xf numFmtId="166" fontId="6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left" vertical="center"/>
    </xf>
    <xf numFmtId="164" fontId="6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horizontal="left" vertical="center"/>
    </xf>
    <xf numFmtId="164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3" fillId="0" borderId="2" xfId="7" applyNumberFormat="1" applyFont="1" applyBorder="1" applyAlignment="1">
      <alignment horizontal="left" vertical="center"/>
    </xf>
    <xf numFmtId="166" fontId="3" fillId="0" borderId="2" xfId="6" applyNumberFormat="1" applyFont="1" applyBorder="1" applyAlignment="1">
      <alignment horizontal="left" vertical="center"/>
    </xf>
    <xf numFmtId="166" fontId="6" fillId="0" borderId="2" xfId="6" applyNumberFormat="1" applyFont="1" applyBorder="1" applyAlignment="1">
      <alignment horizontal="center" vertical="center"/>
    </xf>
    <xf numFmtId="164" fontId="3" fillId="0" borderId="2" xfId="6" applyNumberFormat="1" applyFont="1" applyBorder="1" applyAlignment="1">
      <alignment horizontal="left" vertical="center"/>
    </xf>
    <xf numFmtId="164" fontId="6" fillId="0" borderId="2" xfId="6" applyNumberFormat="1" applyFont="1" applyBorder="1" applyAlignment="1">
      <alignment horizontal="center" vertical="center"/>
    </xf>
    <xf numFmtId="164" fontId="6" fillId="0" borderId="2" xfId="6" applyNumberFormat="1" applyFont="1" applyBorder="1" applyAlignment="1">
      <alignment horizontal="left" vertical="center"/>
    </xf>
    <xf numFmtId="164" fontId="6" fillId="0" borderId="2" xfId="6" applyNumberFormat="1" applyFont="1" applyBorder="1" applyAlignment="1">
      <alignment horizontal="right" vertical="center"/>
    </xf>
    <xf numFmtId="166" fontId="6" fillId="0" borderId="0" xfId="6" applyNumberFormat="1" applyFont="1" applyAlignment="1">
      <alignment horizontal="left" vertical="center"/>
    </xf>
    <xf numFmtId="167" fontId="6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3" fillId="0" borderId="2" xfId="6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5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8" applyNumberFormat="1" applyFont="1" applyFill="1" applyBorder="1" applyAlignment="1">
      <alignment horizontal="right" vertical="center" wrapText="1"/>
    </xf>
    <xf numFmtId="164" fontId="3" fillId="0" borderId="0" xfId="8" applyNumberFormat="1" applyFont="1" applyFill="1" applyBorder="1" applyAlignment="1">
      <alignment horizontal="right" vertical="center" wrapText="1"/>
    </xf>
    <xf numFmtId="164" fontId="3" fillId="0" borderId="1" xfId="8" applyNumberFormat="1" applyFont="1" applyFill="1" applyBorder="1" applyAlignment="1">
      <alignment horizontal="right" vertical="center" wrapText="1"/>
    </xf>
    <xf numFmtId="164" fontId="3" fillId="0" borderId="1" xfId="6" applyNumberFormat="1" applyFont="1" applyBorder="1" applyAlignment="1">
      <alignment horizontal="right" vertical="center"/>
    </xf>
    <xf numFmtId="164" fontId="6" fillId="0" borderId="0" xfId="6" applyNumberFormat="1" applyFont="1" applyAlignment="1">
      <alignment vertical="center"/>
    </xf>
    <xf numFmtId="0" fontId="6" fillId="0" borderId="0" xfId="9" applyFont="1" applyAlignment="1">
      <alignment vertical="center"/>
    </xf>
    <xf numFmtId="169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4" fontId="6" fillId="0" borderId="1" xfId="6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164" fontId="6" fillId="0" borderId="4" xfId="6" applyNumberFormat="1" applyFont="1" applyBorder="1" applyAlignment="1">
      <alignment horizontal="right" vertical="center"/>
    </xf>
    <xf numFmtId="164" fontId="6" fillId="2" borderId="0" xfId="6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2" borderId="4" xfId="6" applyNumberFormat="1" applyFont="1" applyFill="1" applyBorder="1" applyAlignment="1">
      <alignment horizontal="right" vertical="center"/>
    </xf>
    <xf numFmtId="166" fontId="6" fillId="0" borderId="2" xfId="6" applyNumberFormat="1" applyFont="1" applyBorder="1" applyAlignment="1">
      <alignment horizontal="left" vertical="center"/>
    </xf>
    <xf numFmtId="164" fontId="6" fillId="0" borderId="2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2" xfId="6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7" fontId="3" fillId="0" borderId="2" xfId="6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7" fontId="3" fillId="0" borderId="5" xfId="6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2" xfId="8" applyNumberFormat="1" applyFont="1" applyFill="1" applyBorder="1" applyAlignment="1">
      <alignment horizontal="center" vertical="center" wrapText="1"/>
    </xf>
    <xf numFmtId="167" fontId="3" fillId="0" borderId="2" xfId="8" applyNumberFormat="1" applyFont="1" applyFill="1" applyBorder="1" applyAlignment="1">
      <alignment horizontal="right" vertical="center" wrapText="1"/>
    </xf>
    <xf numFmtId="167" fontId="3" fillId="0" borderId="0" xfId="8" applyNumberFormat="1" applyFont="1" applyFill="1" applyBorder="1" applyAlignment="1">
      <alignment horizontal="right" vertical="center" wrapText="1"/>
    </xf>
    <xf numFmtId="167" fontId="3" fillId="0" borderId="1" xfId="8" applyNumberFormat="1" applyFont="1" applyFill="1" applyBorder="1" applyAlignment="1">
      <alignment horizontal="right" vertical="center" wrapText="1"/>
    </xf>
    <xf numFmtId="167" fontId="6" fillId="0" borderId="1" xfId="6" applyNumberFormat="1" applyFont="1" applyBorder="1" applyAlignment="1">
      <alignment horizontal="right" vertical="center"/>
    </xf>
    <xf numFmtId="3" fontId="6" fillId="0" borderId="0" xfId="6" applyNumberFormat="1" applyFont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167" fontId="6" fillId="2" borderId="1" xfId="6" applyNumberFormat="1" applyFont="1" applyFill="1" applyBorder="1" applyAlignment="1">
      <alignment horizontal="right" vertical="center"/>
    </xf>
    <xf numFmtId="166" fontId="6" fillId="0" borderId="2" xfId="6" applyNumberFormat="1" applyFont="1" applyBorder="1" applyAlignment="1">
      <alignment vertical="center"/>
    </xf>
    <xf numFmtId="166" fontId="3" fillId="0" borderId="0" xfId="10" applyNumberFormat="1" applyFont="1" applyAlignment="1">
      <alignment horizontal="left" vertical="center"/>
    </xf>
    <xf numFmtId="166" fontId="6" fillId="0" borderId="0" xfId="10" applyNumberFormat="1" applyFont="1" applyAlignment="1">
      <alignment horizontal="center" vertical="center"/>
    </xf>
    <xf numFmtId="167" fontId="6" fillId="0" borderId="0" xfId="10" applyNumberFormat="1" applyFont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166" fontId="6" fillId="0" borderId="0" xfId="10" applyNumberFormat="1" applyFont="1" applyAlignment="1">
      <alignment vertical="center"/>
    </xf>
    <xf numFmtId="166" fontId="3" fillId="0" borderId="1" xfId="10" applyNumberFormat="1" applyFont="1" applyBorder="1" applyAlignment="1">
      <alignment horizontal="left" vertical="center"/>
    </xf>
    <xf numFmtId="166" fontId="6" fillId="0" borderId="1" xfId="10" applyNumberFormat="1" applyFont="1" applyBorder="1" applyAlignment="1">
      <alignment horizontal="center" vertical="center"/>
    </xf>
    <xf numFmtId="167" fontId="6" fillId="0" borderId="1" xfId="10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166" fontId="6" fillId="0" borderId="0" xfId="10" applyNumberFormat="1" applyFont="1" applyAlignment="1">
      <alignment horizontal="left" vertical="center"/>
    </xf>
    <xf numFmtId="166" fontId="3" fillId="0" borderId="0" xfId="10" applyNumberFormat="1" applyFont="1" applyAlignment="1">
      <alignment horizontal="center" vertical="center"/>
    </xf>
    <xf numFmtId="166" fontId="3" fillId="0" borderId="1" xfId="10" applyNumberFormat="1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7" fontId="6" fillId="2" borderId="0" xfId="10" applyNumberFormat="1" applyFont="1" applyFill="1" applyAlignment="1">
      <alignment horizontal="right" vertical="center"/>
    </xf>
    <xf numFmtId="166" fontId="6" fillId="0" borderId="0" xfId="10" quotePrefix="1" applyNumberFormat="1" applyFont="1" applyAlignment="1">
      <alignment horizontal="left" vertical="center"/>
    </xf>
    <xf numFmtId="169" fontId="6" fillId="0" borderId="0" xfId="10" applyNumberFormat="1" applyFont="1" applyAlignment="1">
      <alignment horizontal="center" vertical="center"/>
    </xf>
    <xf numFmtId="166" fontId="6" fillId="0" borderId="0" xfId="10" quotePrefix="1" applyNumberFormat="1" applyFont="1" applyAlignment="1">
      <alignment vertical="center"/>
    </xf>
    <xf numFmtId="166" fontId="6" fillId="0" borderId="0" xfId="10" quotePrefix="1" applyNumberFormat="1" applyFont="1" applyAlignment="1">
      <alignment horizontal="center" vertical="center"/>
    </xf>
    <xf numFmtId="167" fontId="6" fillId="2" borderId="1" xfId="10" applyNumberFormat="1" applyFont="1" applyFill="1" applyBorder="1" applyAlignment="1">
      <alignment horizontal="right" vertical="center"/>
    </xf>
    <xf numFmtId="166" fontId="6" fillId="2" borderId="0" xfId="10" applyNumberFormat="1" applyFont="1" applyFill="1" applyAlignment="1">
      <alignment vertical="center"/>
    </xf>
    <xf numFmtId="167" fontId="3" fillId="2" borderId="0" xfId="5" applyNumberFormat="1" applyFont="1" applyFill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166" fontId="6" fillId="0" borderId="0" xfId="10" applyNumberFormat="1" applyFont="1" applyAlignment="1">
      <alignment horizontal="right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/>
    </xf>
    <xf numFmtId="166" fontId="10" fillId="0" borderId="0" xfId="10" applyNumberFormat="1" applyFont="1" applyAlignment="1">
      <alignment horizontal="left" vertical="center"/>
    </xf>
    <xf numFmtId="166" fontId="6" fillId="0" borderId="1" xfId="10" applyNumberFormat="1" applyFont="1" applyBorder="1" applyAlignment="1">
      <alignment horizontal="left" vertical="center" shrinkToFit="1"/>
    </xf>
    <xf numFmtId="166" fontId="6" fillId="2" borderId="0" xfId="10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7" fontId="6" fillId="0" borderId="2" xfId="5" applyNumberFormat="1" applyFont="1" applyBorder="1" applyAlignment="1">
      <alignment horizontal="right" vertical="center"/>
    </xf>
    <xf numFmtId="166" fontId="6" fillId="0" borderId="1" xfId="10" applyNumberFormat="1" applyFont="1" applyBorder="1" applyAlignment="1">
      <alignment horizontal="left" vertical="center"/>
    </xf>
    <xf numFmtId="166" fontId="6" fillId="0" borderId="1" xfId="10" applyNumberFormat="1" applyFont="1" applyBorder="1" applyAlignment="1">
      <alignment horizontal="right" vertical="center"/>
    </xf>
    <xf numFmtId="167" fontId="6" fillId="2" borderId="4" xfId="5" applyNumberFormat="1" applyFont="1" applyFill="1" applyBorder="1" applyAlignment="1">
      <alignment horizontal="right" vertical="center"/>
    </xf>
    <xf numFmtId="167" fontId="6" fillId="0" borderId="4" xfId="5" applyNumberFormat="1" applyFont="1" applyBorder="1" applyAlignment="1">
      <alignment horizontal="right" vertical="center"/>
    </xf>
  </cellXfs>
  <cellStyles count="12">
    <cellStyle name="Comma" xfId="1" builtinId="3"/>
    <cellStyle name="Comma 12 2 2 2" xfId="8" xr:uid="{8E3FFC6A-4C9F-4B75-855E-4886E40FA0A4}"/>
    <cellStyle name="Normal" xfId="0" builtinId="0"/>
    <cellStyle name="Normal 10" xfId="3" xr:uid="{1416E08A-F816-4679-8874-2EEDD859F145}"/>
    <cellStyle name="Normal 10 4" xfId="11" xr:uid="{055E9487-3C38-4F02-81EE-3068301E51CA}"/>
    <cellStyle name="Normal 2" xfId="10" xr:uid="{6F6F7B9A-1285-476B-8943-C5626F113A68}"/>
    <cellStyle name="Normal 2 13" xfId="6" xr:uid="{2C59BE82-8519-46C6-BEF5-5A372AA78EC3}"/>
    <cellStyle name="Normal 3" xfId="5" xr:uid="{1A22C9AC-02D7-42B8-840F-B1877C6D189B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71A9-098F-4149-BF07-FF3A372AB6D0}">
  <dimension ref="A1:N125"/>
  <sheetViews>
    <sheetView topLeftCell="A103" zoomScaleNormal="100" zoomScaleSheetLayoutView="85" workbookViewId="0">
      <selection activeCell="E117" sqref="E117"/>
    </sheetView>
  </sheetViews>
  <sheetFormatPr defaultColWidth="9.140625" defaultRowHeight="16.5" customHeight="1" x14ac:dyDescent="0.5"/>
  <cols>
    <col min="1" max="4" width="1.7109375" style="21" customWidth="1"/>
    <col min="5" max="5" width="34.140625" style="21" customWidth="1"/>
    <col min="6" max="6" width="5.5703125" style="33" customWidth="1"/>
    <col min="7" max="7" width="0.7109375" style="33" customWidth="1"/>
    <col min="8" max="8" width="14.7109375" style="34" customWidth="1"/>
    <col min="9" max="9" width="0.7109375" style="34" customWidth="1"/>
    <col min="10" max="10" width="14.7109375" style="34" customWidth="1"/>
    <col min="11" max="11" width="0.7109375" style="34" customWidth="1"/>
    <col min="12" max="12" width="14.7109375" style="34" customWidth="1"/>
    <col min="13" max="13" width="0.7109375" style="34" customWidth="1"/>
    <col min="14" max="14" width="14.7109375" style="34" customWidth="1"/>
    <col min="15" max="16384" width="9.140625" style="21"/>
  </cols>
  <sheetData>
    <row r="1" spans="1:14" s="1" customFormat="1" ht="16.5" customHeight="1" x14ac:dyDescent="0.5">
      <c r="A1" s="1" t="s">
        <v>0</v>
      </c>
      <c r="F1" s="2"/>
      <c r="G1" s="2"/>
      <c r="H1" s="3"/>
      <c r="I1" s="3"/>
      <c r="J1" s="3"/>
      <c r="K1" s="3"/>
      <c r="L1" s="3"/>
      <c r="M1" s="3"/>
      <c r="N1" s="3"/>
    </row>
    <row r="2" spans="1:14" s="1" customFormat="1" ht="16.5" customHeight="1" x14ac:dyDescent="0.5">
      <c r="A2" s="1" t="s">
        <v>1</v>
      </c>
      <c r="F2" s="2"/>
      <c r="G2" s="2"/>
      <c r="H2" s="3"/>
      <c r="I2" s="3"/>
      <c r="J2" s="3"/>
      <c r="K2" s="3"/>
      <c r="L2" s="3"/>
      <c r="M2" s="3"/>
      <c r="N2" s="3"/>
    </row>
    <row r="3" spans="1:14" s="1" customFormat="1" ht="16.5" customHeight="1" x14ac:dyDescent="0.5">
      <c r="A3" s="4" t="s">
        <v>2</v>
      </c>
      <c r="B3" s="4"/>
      <c r="C3" s="4"/>
      <c r="D3" s="4"/>
      <c r="E3" s="4"/>
      <c r="F3" s="5"/>
      <c r="G3" s="5"/>
      <c r="H3" s="6"/>
      <c r="I3" s="6"/>
      <c r="J3" s="6"/>
      <c r="K3" s="6"/>
      <c r="L3" s="6"/>
      <c r="M3" s="6"/>
      <c r="N3" s="6"/>
    </row>
    <row r="4" spans="1:14" s="1" customFormat="1" ht="16.5" customHeight="1" x14ac:dyDescent="0.5">
      <c r="F4" s="2"/>
      <c r="G4" s="2"/>
      <c r="H4" s="3"/>
      <c r="I4" s="3"/>
      <c r="J4" s="3"/>
      <c r="K4" s="3"/>
      <c r="L4" s="3"/>
      <c r="M4" s="3"/>
      <c r="N4" s="3"/>
    </row>
    <row r="5" spans="1:14" s="1" customFormat="1" ht="16.5" customHeight="1" x14ac:dyDescent="0.5">
      <c r="F5" s="2"/>
      <c r="G5" s="2"/>
      <c r="H5" s="3"/>
      <c r="I5" s="3"/>
      <c r="J5" s="3"/>
      <c r="K5" s="3"/>
      <c r="L5" s="3"/>
      <c r="M5" s="3"/>
      <c r="N5" s="3"/>
    </row>
    <row r="6" spans="1:14" s="1" customFormat="1" ht="16.5" customHeight="1" x14ac:dyDescent="0.5">
      <c r="A6" s="7"/>
      <c r="B6" s="7"/>
      <c r="C6" s="7"/>
      <c r="D6" s="7"/>
      <c r="E6" s="7"/>
      <c r="F6" s="8"/>
      <c r="G6" s="8"/>
      <c r="H6" s="9" t="s">
        <v>3</v>
      </c>
      <c r="I6" s="9"/>
      <c r="J6" s="9"/>
      <c r="K6" s="10"/>
      <c r="L6" s="9" t="s">
        <v>4</v>
      </c>
      <c r="M6" s="9"/>
      <c r="N6" s="9"/>
    </row>
    <row r="7" spans="1:14" s="1" customFormat="1" ht="16.5" customHeight="1" x14ac:dyDescent="0.5">
      <c r="A7" s="7"/>
      <c r="B7" s="7"/>
      <c r="C7" s="7"/>
      <c r="D7" s="7"/>
      <c r="E7" s="7"/>
      <c r="F7" s="8"/>
      <c r="G7" s="8"/>
      <c r="H7" s="11" t="s">
        <v>5</v>
      </c>
      <c r="I7" s="11"/>
      <c r="J7" s="11"/>
      <c r="K7" s="10"/>
      <c r="L7" s="11" t="s">
        <v>5</v>
      </c>
      <c r="M7" s="11"/>
      <c r="N7" s="11"/>
    </row>
    <row r="8" spans="1:14" s="1" customFormat="1" ht="16.5" customHeight="1" x14ac:dyDescent="0.5">
      <c r="A8" s="7"/>
      <c r="B8" s="7"/>
      <c r="C8" s="7"/>
      <c r="D8" s="7"/>
      <c r="E8" s="7"/>
      <c r="F8" s="8"/>
      <c r="G8" s="8"/>
      <c r="H8" s="10" t="s">
        <v>6</v>
      </c>
      <c r="I8" s="10"/>
      <c r="J8" s="10" t="s">
        <v>7</v>
      </c>
      <c r="K8" s="10"/>
      <c r="L8" s="10" t="s">
        <v>6</v>
      </c>
      <c r="M8" s="10"/>
      <c r="N8" s="10" t="s">
        <v>7</v>
      </c>
    </row>
    <row r="9" spans="1:14" s="1" customFormat="1" ht="16.5" customHeight="1" x14ac:dyDescent="0.5">
      <c r="A9" s="7"/>
      <c r="B9" s="7"/>
      <c r="C9" s="7"/>
      <c r="D9" s="7"/>
      <c r="E9" s="7"/>
      <c r="F9" s="8"/>
      <c r="G9" s="8"/>
      <c r="H9" s="12" t="s">
        <v>8</v>
      </c>
      <c r="I9" s="12"/>
      <c r="J9" s="13" t="s">
        <v>9</v>
      </c>
      <c r="K9" s="10"/>
      <c r="L9" s="12" t="s">
        <v>8</v>
      </c>
      <c r="M9" s="12"/>
      <c r="N9" s="13" t="s">
        <v>9</v>
      </c>
    </row>
    <row r="10" spans="1:14" s="1" customFormat="1" ht="16.5" customHeight="1" x14ac:dyDescent="0.5">
      <c r="A10" s="7"/>
      <c r="B10" s="7"/>
      <c r="C10" s="7"/>
      <c r="D10" s="7"/>
      <c r="E10" s="7"/>
      <c r="F10" s="8"/>
      <c r="G10" s="8"/>
      <c r="H10" s="14">
        <v>2022</v>
      </c>
      <c r="I10" s="14"/>
      <c r="J10" s="14">
        <v>2021</v>
      </c>
      <c r="K10" s="10"/>
      <c r="L10" s="14">
        <v>2022</v>
      </c>
      <c r="M10" s="14"/>
      <c r="N10" s="14">
        <v>2021</v>
      </c>
    </row>
    <row r="11" spans="1:14" s="1" customFormat="1" ht="16.5" customHeight="1" x14ac:dyDescent="0.5">
      <c r="A11" s="7"/>
      <c r="B11" s="7"/>
      <c r="C11" s="7"/>
      <c r="D11" s="7"/>
      <c r="E11" s="7"/>
      <c r="F11" s="15" t="s">
        <v>10</v>
      </c>
      <c r="G11" s="8"/>
      <c r="H11" s="16" t="s">
        <v>11</v>
      </c>
      <c r="I11" s="10"/>
      <c r="J11" s="16" t="s">
        <v>11</v>
      </c>
      <c r="K11" s="10"/>
      <c r="L11" s="16" t="s">
        <v>11</v>
      </c>
      <c r="M11" s="10"/>
      <c r="N11" s="16" t="s">
        <v>11</v>
      </c>
    </row>
    <row r="12" spans="1:14" ht="16.5" customHeight="1" x14ac:dyDescent="0.5">
      <c r="A12" s="7" t="s">
        <v>12</v>
      </c>
      <c r="B12" s="17"/>
      <c r="C12" s="17"/>
      <c r="D12" s="17"/>
      <c r="E12" s="17"/>
      <c r="F12" s="18"/>
      <c r="G12" s="18"/>
      <c r="H12" s="19"/>
      <c r="I12" s="20"/>
      <c r="J12" s="20"/>
      <c r="K12" s="20"/>
      <c r="L12" s="19"/>
      <c r="M12" s="20"/>
      <c r="N12" s="20"/>
    </row>
    <row r="13" spans="1:14" ht="16.5" customHeight="1" x14ac:dyDescent="0.5">
      <c r="A13" s="7"/>
      <c r="B13" s="17"/>
      <c r="C13" s="17"/>
      <c r="D13" s="17"/>
      <c r="E13" s="17"/>
      <c r="F13" s="18"/>
      <c r="G13" s="18"/>
      <c r="H13" s="19"/>
      <c r="I13" s="20"/>
      <c r="J13" s="20"/>
      <c r="K13" s="20"/>
      <c r="L13" s="19"/>
      <c r="M13" s="20"/>
      <c r="N13" s="20"/>
    </row>
    <row r="14" spans="1:14" ht="16.5" customHeight="1" x14ac:dyDescent="0.5">
      <c r="A14" s="7" t="s">
        <v>13</v>
      </c>
      <c r="B14" s="17"/>
      <c r="C14" s="17"/>
      <c r="D14" s="17"/>
      <c r="E14" s="17"/>
      <c r="F14" s="18"/>
      <c r="G14" s="18"/>
      <c r="H14" s="19"/>
      <c r="I14" s="20"/>
      <c r="J14" s="20"/>
      <c r="K14" s="20"/>
      <c r="L14" s="19"/>
      <c r="M14" s="20"/>
      <c r="N14" s="20"/>
    </row>
    <row r="15" spans="1:14" ht="16.5" customHeight="1" x14ac:dyDescent="0.5">
      <c r="A15" s="7"/>
      <c r="B15" s="17"/>
      <c r="C15" s="17"/>
      <c r="D15" s="17"/>
      <c r="E15" s="17"/>
      <c r="F15" s="18"/>
      <c r="G15" s="18"/>
      <c r="H15" s="19"/>
      <c r="I15" s="20"/>
      <c r="J15" s="20"/>
      <c r="K15" s="20"/>
      <c r="L15" s="19"/>
      <c r="M15" s="20"/>
      <c r="N15" s="20"/>
    </row>
    <row r="16" spans="1:14" ht="16.5" customHeight="1" x14ac:dyDescent="0.5">
      <c r="A16" s="17" t="s">
        <v>14</v>
      </c>
      <c r="B16" s="17"/>
      <c r="C16" s="17"/>
      <c r="D16" s="17"/>
      <c r="E16" s="17"/>
      <c r="F16" s="18"/>
      <c r="G16" s="18"/>
      <c r="H16" s="19">
        <v>97302143</v>
      </c>
      <c r="I16" s="20"/>
      <c r="J16" s="20">
        <v>224507442</v>
      </c>
      <c r="K16" s="22"/>
      <c r="L16" s="19">
        <v>97086804</v>
      </c>
      <c r="M16" s="20"/>
      <c r="N16" s="20">
        <v>224507442</v>
      </c>
    </row>
    <row r="17" spans="1:14" ht="16.5" customHeight="1" x14ac:dyDescent="0.5">
      <c r="A17" s="17" t="s">
        <v>15</v>
      </c>
      <c r="B17" s="17"/>
      <c r="C17" s="17"/>
      <c r="D17" s="17"/>
      <c r="E17" s="17"/>
      <c r="F17" s="18">
        <v>7</v>
      </c>
      <c r="G17" s="18"/>
      <c r="H17" s="19">
        <v>1947749997</v>
      </c>
      <c r="I17" s="20"/>
      <c r="J17" s="20">
        <v>473937194</v>
      </c>
      <c r="K17" s="22"/>
      <c r="L17" s="19">
        <v>1931587690</v>
      </c>
      <c r="M17" s="20"/>
      <c r="N17" s="20">
        <v>473937194</v>
      </c>
    </row>
    <row r="18" spans="1:14" ht="16.5" customHeight="1" x14ac:dyDescent="0.5">
      <c r="A18" s="17" t="s">
        <v>16</v>
      </c>
      <c r="B18" s="17"/>
      <c r="C18" s="17"/>
      <c r="D18" s="17"/>
      <c r="E18" s="17"/>
      <c r="F18" s="18"/>
      <c r="G18" s="18"/>
      <c r="H18" s="19">
        <v>283070954</v>
      </c>
      <c r="I18" s="20"/>
      <c r="J18" s="20">
        <v>248116369</v>
      </c>
      <c r="K18" s="22"/>
      <c r="L18" s="19">
        <v>154318132</v>
      </c>
      <c r="M18" s="20"/>
      <c r="N18" s="20">
        <v>248116369</v>
      </c>
    </row>
    <row r="19" spans="1:14" ht="16.5" customHeight="1" x14ac:dyDescent="0.5">
      <c r="A19" s="17" t="s">
        <v>17</v>
      </c>
      <c r="B19" s="17"/>
      <c r="C19" s="17"/>
      <c r="D19" s="17"/>
      <c r="E19" s="17"/>
      <c r="F19" s="18">
        <v>19.600000000000001</v>
      </c>
      <c r="G19" s="18"/>
      <c r="H19" s="19">
        <v>58040000</v>
      </c>
      <c r="I19" s="20"/>
      <c r="J19" s="20">
        <v>12000000</v>
      </c>
      <c r="K19" s="22"/>
      <c r="L19" s="19">
        <v>58040000</v>
      </c>
      <c r="M19" s="20"/>
      <c r="N19" s="20">
        <v>12000000</v>
      </c>
    </row>
    <row r="20" spans="1:14" ht="16.5" customHeight="1" x14ac:dyDescent="0.5">
      <c r="A20" s="17" t="s">
        <v>18</v>
      </c>
      <c r="B20" s="17"/>
      <c r="C20" s="17"/>
      <c r="D20" s="17"/>
      <c r="E20" s="17"/>
      <c r="F20" s="18"/>
      <c r="G20" s="18"/>
      <c r="H20" s="19"/>
      <c r="I20" s="20"/>
      <c r="J20" s="20"/>
      <c r="K20" s="22"/>
      <c r="L20" s="19"/>
      <c r="M20" s="20"/>
      <c r="N20" s="20"/>
    </row>
    <row r="21" spans="1:14" ht="16.5" customHeight="1" x14ac:dyDescent="0.5">
      <c r="A21" s="17"/>
      <c r="B21" s="17" t="s">
        <v>19</v>
      </c>
      <c r="C21" s="17"/>
      <c r="D21" s="17"/>
      <c r="E21" s="17"/>
      <c r="F21" s="18">
        <v>6</v>
      </c>
      <c r="G21" s="18"/>
      <c r="H21" s="19">
        <v>0</v>
      </c>
      <c r="I21" s="20"/>
      <c r="J21" s="20">
        <v>6328171</v>
      </c>
      <c r="K21" s="22"/>
      <c r="L21" s="19">
        <v>0</v>
      </c>
      <c r="M21" s="20"/>
      <c r="N21" s="20">
        <v>6328171</v>
      </c>
    </row>
    <row r="22" spans="1:14" ht="16.5" customHeight="1" x14ac:dyDescent="0.5">
      <c r="A22" s="17" t="s">
        <v>20</v>
      </c>
      <c r="B22" s="17"/>
      <c r="C22" s="17"/>
      <c r="D22" s="17"/>
      <c r="E22" s="17"/>
      <c r="F22" s="23"/>
      <c r="G22" s="23"/>
      <c r="H22" s="19">
        <v>1277365262</v>
      </c>
      <c r="I22" s="20"/>
      <c r="J22" s="20">
        <v>1717660618</v>
      </c>
      <c r="K22" s="22"/>
      <c r="L22" s="19">
        <v>1152702281</v>
      </c>
      <c r="M22" s="20"/>
      <c r="N22" s="20">
        <v>1717660618</v>
      </c>
    </row>
    <row r="23" spans="1:14" ht="16.5" customHeight="1" x14ac:dyDescent="0.5">
      <c r="A23" s="17" t="s">
        <v>21</v>
      </c>
      <c r="B23" s="17"/>
      <c r="C23" s="17"/>
      <c r="D23" s="17"/>
      <c r="E23" s="24"/>
      <c r="F23" s="23"/>
      <c r="G23" s="23"/>
      <c r="H23" s="19">
        <v>14054360</v>
      </c>
      <c r="I23" s="20"/>
      <c r="J23" s="20">
        <v>11859755</v>
      </c>
      <c r="K23" s="22"/>
      <c r="L23" s="19">
        <v>14054360</v>
      </c>
      <c r="M23" s="20"/>
      <c r="N23" s="20">
        <v>11859755</v>
      </c>
    </row>
    <row r="24" spans="1:14" ht="16.5" customHeight="1" x14ac:dyDescent="0.5">
      <c r="A24" s="17" t="s">
        <v>22</v>
      </c>
      <c r="B24" s="17"/>
      <c r="C24" s="17"/>
      <c r="D24" s="17"/>
      <c r="E24" s="17"/>
      <c r="F24" s="23"/>
      <c r="G24" s="23"/>
      <c r="H24" s="25">
        <v>96207874</v>
      </c>
      <c r="I24" s="26"/>
      <c r="J24" s="27">
        <v>129121749</v>
      </c>
      <c r="K24" s="20"/>
      <c r="L24" s="25">
        <v>94947438</v>
      </c>
      <c r="M24" s="26"/>
      <c r="N24" s="28">
        <v>129121749</v>
      </c>
    </row>
    <row r="25" spans="1:14" ht="16.5" customHeight="1" x14ac:dyDescent="0.5">
      <c r="A25" s="7"/>
      <c r="B25" s="17"/>
      <c r="C25" s="17"/>
      <c r="D25" s="17"/>
      <c r="E25" s="17"/>
      <c r="F25" s="18"/>
      <c r="G25" s="18"/>
      <c r="H25" s="19"/>
      <c r="I25" s="20"/>
      <c r="J25" s="20"/>
      <c r="K25" s="20"/>
      <c r="L25" s="19"/>
      <c r="M25" s="20"/>
      <c r="N25" s="20"/>
    </row>
    <row r="26" spans="1:14" ht="16.5" customHeight="1" x14ac:dyDescent="0.5">
      <c r="A26" s="7" t="s">
        <v>23</v>
      </c>
      <c r="B26" s="17"/>
      <c r="C26" s="17"/>
      <c r="D26" s="17"/>
      <c r="E26" s="17"/>
      <c r="F26" s="23"/>
      <c r="G26" s="23"/>
      <c r="H26" s="29">
        <f>SUM(H16:H24)</f>
        <v>3773790590</v>
      </c>
      <c r="I26" s="20"/>
      <c r="J26" s="27">
        <f>SUM(J16:J24)</f>
        <v>2823531298</v>
      </c>
      <c r="K26" s="22"/>
      <c r="L26" s="29">
        <f>SUM(L16:L24)</f>
        <v>3502736705</v>
      </c>
      <c r="M26" s="20"/>
      <c r="N26" s="27">
        <f>SUM(N16:N24)</f>
        <v>2823531298</v>
      </c>
    </row>
    <row r="27" spans="1:14" ht="16.5" customHeight="1" x14ac:dyDescent="0.5">
      <c r="A27" s="17"/>
      <c r="B27" s="17"/>
      <c r="C27" s="17"/>
      <c r="D27" s="17"/>
      <c r="E27" s="17"/>
      <c r="F27" s="23"/>
      <c r="G27" s="23"/>
      <c r="H27" s="19"/>
      <c r="I27" s="20"/>
      <c r="J27" s="20"/>
      <c r="K27" s="22"/>
      <c r="L27" s="19"/>
      <c r="M27" s="20"/>
      <c r="N27" s="20"/>
    </row>
    <row r="28" spans="1:14" ht="16.5" customHeight="1" x14ac:dyDescent="0.5">
      <c r="A28" s="7" t="s">
        <v>24</v>
      </c>
      <c r="B28" s="17"/>
      <c r="C28" s="17"/>
      <c r="D28" s="17"/>
      <c r="E28" s="17"/>
      <c r="F28" s="18"/>
      <c r="G28" s="18"/>
      <c r="H28" s="19"/>
      <c r="I28" s="20"/>
      <c r="J28" s="20"/>
      <c r="K28" s="22"/>
      <c r="L28" s="19"/>
      <c r="M28" s="20"/>
      <c r="N28" s="20"/>
    </row>
    <row r="29" spans="1:14" ht="16.5" customHeight="1" x14ac:dyDescent="0.5">
      <c r="A29" s="7"/>
      <c r="B29" s="17"/>
      <c r="C29" s="17"/>
      <c r="D29" s="17"/>
      <c r="E29" s="17"/>
      <c r="F29" s="18"/>
      <c r="G29" s="18"/>
      <c r="H29" s="19"/>
      <c r="I29" s="20"/>
      <c r="J29" s="20"/>
      <c r="K29" s="22"/>
      <c r="L29" s="19"/>
      <c r="M29" s="20"/>
      <c r="N29" s="20"/>
    </row>
    <row r="30" spans="1:14" ht="16.5" customHeight="1" x14ac:dyDescent="0.5">
      <c r="A30" s="17" t="s">
        <v>25</v>
      </c>
      <c r="B30" s="17"/>
      <c r="C30" s="17"/>
      <c r="D30" s="17"/>
      <c r="E30" s="17"/>
      <c r="F30" s="18"/>
      <c r="G30" s="18"/>
      <c r="H30" s="19">
        <v>54382875</v>
      </c>
      <c r="I30" s="20"/>
      <c r="J30" s="20">
        <v>50962513</v>
      </c>
      <c r="K30" s="22"/>
      <c r="L30" s="19">
        <v>51132598</v>
      </c>
      <c r="M30" s="20"/>
      <c r="N30" s="20">
        <v>50962513</v>
      </c>
    </row>
    <row r="31" spans="1:14" ht="16.5" customHeight="1" x14ac:dyDescent="0.5">
      <c r="A31" s="17" t="s">
        <v>26</v>
      </c>
      <c r="B31" s="17"/>
      <c r="C31" s="17"/>
      <c r="D31" s="17"/>
      <c r="E31" s="17"/>
      <c r="F31" s="18"/>
      <c r="G31" s="18"/>
      <c r="H31" s="19">
        <v>762366888</v>
      </c>
      <c r="I31" s="20"/>
      <c r="J31" s="20">
        <v>961800256</v>
      </c>
      <c r="K31" s="22"/>
      <c r="L31" s="19">
        <v>762366888</v>
      </c>
      <c r="M31" s="20"/>
      <c r="N31" s="20">
        <v>961800256</v>
      </c>
    </row>
    <row r="32" spans="1:14" ht="16.149999999999999" customHeight="1" x14ac:dyDescent="0.5">
      <c r="A32" s="17" t="s">
        <v>27</v>
      </c>
      <c r="B32" s="17"/>
      <c r="C32" s="17"/>
      <c r="D32" s="17"/>
      <c r="E32" s="17"/>
      <c r="F32" s="18"/>
      <c r="G32" s="18"/>
      <c r="H32" s="19"/>
      <c r="I32" s="20"/>
      <c r="J32" s="20"/>
      <c r="K32" s="22"/>
      <c r="L32" s="19"/>
      <c r="M32" s="20"/>
      <c r="N32" s="20"/>
    </row>
    <row r="33" spans="1:14" ht="16.149999999999999" customHeight="1" x14ac:dyDescent="0.5">
      <c r="A33" s="17"/>
      <c r="B33" s="17" t="s">
        <v>28</v>
      </c>
      <c r="C33" s="17"/>
      <c r="D33" s="17"/>
      <c r="E33" s="17"/>
      <c r="F33" s="18">
        <v>6</v>
      </c>
      <c r="G33" s="18"/>
      <c r="H33" s="19">
        <v>69465297</v>
      </c>
      <c r="I33" s="20"/>
      <c r="J33" s="20">
        <v>0</v>
      </c>
      <c r="K33" s="22"/>
      <c r="L33" s="19">
        <v>69465297</v>
      </c>
      <c r="M33" s="20"/>
      <c r="N33" s="20">
        <v>0</v>
      </c>
    </row>
    <row r="34" spans="1:14" ht="16.5" customHeight="1" x14ac:dyDescent="0.5">
      <c r="A34" s="17" t="s">
        <v>29</v>
      </c>
      <c r="B34" s="17"/>
      <c r="C34" s="17"/>
      <c r="D34" s="17"/>
      <c r="E34" s="17"/>
      <c r="F34" s="18">
        <v>8</v>
      </c>
      <c r="G34" s="18"/>
      <c r="H34" s="19">
        <v>22128282</v>
      </c>
      <c r="I34" s="20"/>
      <c r="J34" s="20">
        <v>24843646</v>
      </c>
      <c r="K34" s="22"/>
      <c r="L34" s="19">
        <v>69999900</v>
      </c>
      <c r="M34" s="20"/>
      <c r="N34" s="20">
        <v>69999900</v>
      </c>
    </row>
    <row r="35" spans="1:14" ht="16.5" customHeight="1" x14ac:dyDescent="0.5">
      <c r="A35" s="17" t="s">
        <v>30</v>
      </c>
      <c r="B35" s="17"/>
      <c r="C35" s="17"/>
      <c r="D35" s="17"/>
      <c r="E35" s="17"/>
      <c r="F35" s="18">
        <v>9</v>
      </c>
      <c r="G35" s="18"/>
      <c r="H35" s="19">
        <v>0</v>
      </c>
      <c r="I35" s="20"/>
      <c r="J35" s="20">
        <v>0</v>
      </c>
      <c r="K35" s="22"/>
      <c r="L35" s="19">
        <v>153000000</v>
      </c>
      <c r="M35" s="20"/>
      <c r="N35" s="20">
        <v>0</v>
      </c>
    </row>
    <row r="36" spans="1:14" ht="16.5" customHeight="1" x14ac:dyDescent="0.5">
      <c r="A36" s="17" t="s">
        <v>31</v>
      </c>
      <c r="B36" s="17"/>
      <c r="C36" s="17"/>
      <c r="D36" s="17"/>
      <c r="E36" s="17"/>
      <c r="F36" s="18"/>
      <c r="G36" s="18"/>
      <c r="H36" s="19"/>
      <c r="I36" s="20"/>
      <c r="J36" s="20"/>
      <c r="K36" s="22"/>
      <c r="L36" s="19"/>
      <c r="M36" s="20"/>
      <c r="N36" s="20"/>
    </row>
    <row r="37" spans="1:14" ht="16.5" customHeight="1" x14ac:dyDescent="0.5">
      <c r="A37" s="17"/>
      <c r="B37" s="17" t="s">
        <v>32</v>
      </c>
      <c r="C37" s="17"/>
      <c r="D37" s="17"/>
      <c r="E37" s="17"/>
      <c r="F37" s="18">
        <v>10</v>
      </c>
      <c r="G37" s="18"/>
      <c r="H37" s="19">
        <v>3929699500</v>
      </c>
      <c r="I37" s="20"/>
      <c r="J37" s="20">
        <v>3877365113</v>
      </c>
      <c r="K37" s="22"/>
      <c r="L37" s="19">
        <v>3928477029</v>
      </c>
      <c r="M37" s="20"/>
      <c r="N37" s="20">
        <v>3877365113</v>
      </c>
    </row>
    <row r="38" spans="1:14" ht="16.5" customHeight="1" x14ac:dyDescent="0.5">
      <c r="A38" s="17" t="s">
        <v>33</v>
      </c>
      <c r="B38" s="17"/>
      <c r="C38" s="17"/>
      <c r="D38" s="17"/>
      <c r="E38" s="17"/>
      <c r="F38" s="18"/>
      <c r="G38" s="18"/>
      <c r="H38" s="19">
        <v>286675852</v>
      </c>
      <c r="I38" s="20"/>
      <c r="J38" s="20">
        <v>303884273</v>
      </c>
      <c r="K38" s="22"/>
      <c r="L38" s="19">
        <v>281923710</v>
      </c>
      <c r="M38" s="20"/>
      <c r="N38" s="20">
        <v>303884273</v>
      </c>
    </row>
    <row r="39" spans="1:14" ht="16.5" customHeight="1" x14ac:dyDescent="0.5">
      <c r="A39" s="17" t="s">
        <v>34</v>
      </c>
      <c r="B39" s="17"/>
      <c r="C39" s="17"/>
      <c r="D39" s="17"/>
      <c r="E39" s="17"/>
      <c r="F39" s="18"/>
      <c r="G39" s="18"/>
      <c r="H39" s="19">
        <v>82955046</v>
      </c>
      <c r="I39" s="20"/>
      <c r="J39" s="20">
        <v>0</v>
      </c>
      <c r="K39" s="22"/>
      <c r="L39" s="19">
        <v>82955046</v>
      </c>
      <c r="M39" s="20"/>
      <c r="N39" s="20">
        <v>0</v>
      </c>
    </row>
    <row r="40" spans="1:14" ht="16.5" customHeight="1" x14ac:dyDescent="0.5">
      <c r="A40" s="17" t="s">
        <v>35</v>
      </c>
      <c r="B40" s="17"/>
      <c r="C40" s="17"/>
      <c r="D40" s="17"/>
      <c r="E40" s="17"/>
      <c r="F40" s="18">
        <v>9</v>
      </c>
      <c r="G40" s="18"/>
      <c r="H40" s="19">
        <v>88739906</v>
      </c>
      <c r="I40" s="20"/>
      <c r="J40" s="20">
        <v>0</v>
      </c>
      <c r="K40" s="22"/>
      <c r="L40" s="19">
        <v>0</v>
      </c>
      <c r="M40" s="20"/>
      <c r="N40" s="20">
        <v>0</v>
      </c>
    </row>
    <row r="41" spans="1:14" ht="16.5" customHeight="1" x14ac:dyDescent="0.5">
      <c r="A41" s="17" t="s">
        <v>36</v>
      </c>
      <c r="B41" s="17"/>
      <c r="C41" s="17"/>
      <c r="D41" s="17"/>
      <c r="E41" s="17"/>
      <c r="F41" s="18"/>
      <c r="G41" s="18"/>
      <c r="H41" s="19">
        <v>22711301</v>
      </c>
      <c r="I41" s="20"/>
      <c r="J41" s="20">
        <v>22585411</v>
      </c>
      <c r="K41" s="22"/>
      <c r="L41" s="19">
        <v>20558331</v>
      </c>
      <c r="M41" s="20"/>
      <c r="N41" s="20">
        <v>22585411</v>
      </c>
    </row>
    <row r="42" spans="1:14" ht="16.5" customHeight="1" x14ac:dyDescent="0.5">
      <c r="A42" s="30" t="s">
        <v>37</v>
      </c>
      <c r="B42" s="17"/>
      <c r="C42" s="17"/>
      <c r="D42" s="17"/>
      <c r="E42" s="17"/>
      <c r="F42" s="18">
        <v>17</v>
      </c>
      <c r="G42" s="18"/>
      <c r="H42" s="19">
        <v>121092147</v>
      </c>
      <c r="I42" s="20"/>
      <c r="J42" s="20">
        <v>0</v>
      </c>
      <c r="K42" s="22"/>
      <c r="L42" s="19">
        <v>121092147</v>
      </c>
      <c r="M42" s="20"/>
      <c r="N42" s="20">
        <v>0</v>
      </c>
    </row>
    <row r="43" spans="1:14" ht="16.5" customHeight="1" x14ac:dyDescent="0.5">
      <c r="A43" s="17" t="s">
        <v>38</v>
      </c>
      <c r="B43" s="17"/>
      <c r="C43" s="17"/>
      <c r="D43" s="17"/>
      <c r="E43" s="17"/>
      <c r="F43" s="23"/>
      <c r="G43" s="23"/>
      <c r="H43" s="25">
        <v>30871320</v>
      </c>
      <c r="I43" s="20"/>
      <c r="J43" s="27">
        <v>19294861</v>
      </c>
      <c r="K43" s="22"/>
      <c r="L43" s="25">
        <v>30781320</v>
      </c>
      <c r="M43" s="20"/>
      <c r="N43" s="27">
        <v>19294861</v>
      </c>
    </row>
    <row r="44" spans="1:14" ht="16.5" customHeight="1" x14ac:dyDescent="0.5">
      <c r="A44" s="7"/>
      <c r="B44" s="17"/>
      <c r="C44" s="17"/>
      <c r="D44" s="17"/>
      <c r="E44" s="17"/>
      <c r="F44" s="18"/>
      <c r="G44" s="18"/>
      <c r="H44" s="19"/>
      <c r="I44" s="20"/>
      <c r="J44" s="20"/>
      <c r="K44" s="20"/>
      <c r="L44" s="19"/>
      <c r="M44" s="20"/>
      <c r="N44" s="20"/>
    </row>
    <row r="45" spans="1:14" ht="16.5" customHeight="1" x14ac:dyDescent="0.5">
      <c r="A45" s="7" t="s">
        <v>39</v>
      </c>
      <c r="B45" s="17"/>
      <c r="C45" s="17"/>
      <c r="D45" s="17"/>
      <c r="E45" s="17"/>
      <c r="F45" s="23"/>
      <c r="G45" s="23"/>
      <c r="H45" s="29">
        <f>SUM(H30:H43)</f>
        <v>5471088414</v>
      </c>
      <c r="I45" s="20"/>
      <c r="J45" s="27">
        <f>SUM(J30:J43)</f>
        <v>5260736073</v>
      </c>
      <c r="K45" s="22"/>
      <c r="L45" s="29">
        <f>SUM(L30:L43)</f>
        <v>5571752266</v>
      </c>
      <c r="M45" s="20"/>
      <c r="N45" s="27">
        <f>SUM(N30:N44)</f>
        <v>5305892327</v>
      </c>
    </row>
    <row r="46" spans="1:14" ht="16.5" customHeight="1" x14ac:dyDescent="0.5">
      <c r="A46" s="7"/>
      <c r="B46" s="17"/>
      <c r="C46" s="17"/>
      <c r="D46" s="17"/>
      <c r="E46" s="17"/>
      <c r="F46" s="18"/>
      <c r="G46" s="18"/>
      <c r="H46" s="19"/>
      <c r="I46" s="20"/>
      <c r="J46" s="20"/>
      <c r="K46" s="20"/>
      <c r="L46" s="19"/>
      <c r="M46" s="20"/>
      <c r="N46" s="20"/>
    </row>
    <row r="47" spans="1:14" ht="16.5" customHeight="1" thickBot="1" x14ac:dyDescent="0.55000000000000004">
      <c r="A47" s="7" t="s">
        <v>40</v>
      </c>
      <c r="B47" s="17"/>
      <c r="C47" s="17"/>
      <c r="D47" s="17"/>
      <c r="E47" s="17"/>
      <c r="F47" s="23"/>
      <c r="G47" s="23"/>
      <c r="H47" s="31">
        <f>H45+H26</f>
        <v>9244879004</v>
      </c>
      <c r="I47" s="20"/>
      <c r="J47" s="32">
        <f>J45+J26</f>
        <v>8084267371</v>
      </c>
      <c r="K47" s="22"/>
      <c r="L47" s="31">
        <f>L45+L26</f>
        <v>9074488971</v>
      </c>
      <c r="M47" s="20"/>
      <c r="N47" s="32">
        <f>N45+N26</f>
        <v>8129423625</v>
      </c>
    </row>
    <row r="48" spans="1:14" ht="16.5" customHeight="1" thickTop="1" x14ac:dyDescent="0.5">
      <c r="K48" s="35"/>
    </row>
    <row r="49" spans="1:14" ht="23.25" customHeight="1" x14ac:dyDescent="0.5">
      <c r="K49" s="35"/>
    </row>
    <row r="50" spans="1:14" ht="16.5" customHeight="1" x14ac:dyDescent="0.5">
      <c r="K50" s="35"/>
    </row>
    <row r="51" spans="1:14" ht="16.5" customHeight="1" x14ac:dyDescent="0.5">
      <c r="A51" s="36" t="s">
        <v>41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4" ht="13.9" customHeight="1" x14ac:dyDescent="0.5">
      <c r="F52" s="21"/>
      <c r="G52" s="21"/>
      <c r="H52" s="21"/>
      <c r="I52" s="21"/>
      <c r="J52" s="21"/>
      <c r="K52" s="21"/>
      <c r="L52" s="21"/>
    </row>
    <row r="53" spans="1:14" ht="13.9" customHeight="1" x14ac:dyDescent="0.5">
      <c r="F53" s="21"/>
      <c r="G53" s="21"/>
      <c r="H53" s="21"/>
      <c r="I53" s="21"/>
      <c r="J53" s="21"/>
      <c r="K53" s="21"/>
      <c r="L53" s="21"/>
    </row>
    <row r="54" spans="1:14" ht="2.1" customHeight="1" x14ac:dyDescent="0.5">
      <c r="F54" s="21"/>
      <c r="G54" s="21"/>
      <c r="H54" s="21"/>
      <c r="I54" s="21"/>
      <c r="J54" s="21"/>
      <c r="K54" s="21"/>
      <c r="L54" s="21"/>
    </row>
    <row r="55" spans="1:14" ht="21.95" customHeight="1" x14ac:dyDescent="0.5">
      <c r="A55" s="37" t="s">
        <v>42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8"/>
      <c r="N55" s="6"/>
    </row>
    <row r="56" spans="1:14" s="1" customFormat="1" ht="14.1" customHeight="1" x14ac:dyDescent="0.5">
      <c r="A56" s="1" t="str">
        <f>A1</f>
        <v>Interlink Telecom Public Company Limited</v>
      </c>
      <c r="F56" s="2"/>
      <c r="G56" s="2"/>
      <c r="H56" s="3"/>
      <c r="I56" s="3"/>
      <c r="J56" s="3"/>
      <c r="K56" s="3"/>
      <c r="L56" s="3"/>
      <c r="M56" s="3"/>
      <c r="N56" s="3"/>
    </row>
    <row r="57" spans="1:14" s="1" customFormat="1" ht="14.1" customHeight="1" x14ac:dyDescent="0.5">
      <c r="A57" s="1" t="str">
        <f>A2</f>
        <v>Statement of Financial Position</v>
      </c>
      <c r="F57" s="2"/>
      <c r="G57" s="2"/>
      <c r="H57" s="3"/>
      <c r="I57" s="3"/>
      <c r="J57" s="3"/>
      <c r="K57" s="3"/>
      <c r="L57" s="3"/>
      <c r="M57" s="3"/>
      <c r="N57" s="3"/>
    </row>
    <row r="58" spans="1:14" s="1" customFormat="1" ht="14.1" customHeight="1" x14ac:dyDescent="0.5">
      <c r="A58" s="4" t="str">
        <f>A3</f>
        <v>As at 30 September 2022</v>
      </c>
      <c r="B58" s="4"/>
      <c r="C58" s="4"/>
      <c r="D58" s="4"/>
      <c r="E58" s="4"/>
      <c r="F58" s="5"/>
      <c r="G58" s="5"/>
      <c r="H58" s="6"/>
      <c r="I58" s="6"/>
      <c r="J58" s="6"/>
      <c r="K58" s="6"/>
      <c r="L58" s="6"/>
      <c r="M58" s="6"/>
      <c r="N58" s="6"/>
    </row>
    <row r="59" spans="1:14" s="1" customFormat="1" ht="12" customHeight="1" x14ac:dyDescent="0.5">
      <c r="F59" s="2"/>
      <c r="G59" s="2"/>
      <c r="H59" s="3"/>
      <c r="I59" s="3"/>
      <c r="J59" s="3"/>
      <c r="K59" s="3"/>
      <c r="L59" s="3"/>
      <c r="M59" s="3"/>
      <c r="N59" s="3"/>
    </row>
    <row r="60" spans="1:14" s="1" customFormat="1" ht="12" customHeight="1" x14ac:dyDescent="0.5">
      <c r="F60" s="2"/>
      <c r="G60" s="2"/>
      <c r="H60" s="3"/>
      <c r="I60" s="3"/>
      <c r="J60" s="3"/>
      <c r="K60" s="3"/>
      <c r="L60" s="3"/>
      <c r="M60" s="3"/>
      <c r="N60" s="3"/>
    </row>
    <row r="61" spans="1:14" s="1" customFormat="1" ht="14.45" customHeight="1" x14ac:dyDescent="0.5">
      <c r="A61" s="7"/>
      <c r="B61" s="7"/>
      <c r="C61" s="7"/>
      <c r="D61" s="7"/>
      <c r="E61" s="7"/>
      <c r="F61" s="8"/>
      <c r="G61" s="8"/>
      <c r="H61" s="9" t="s">
        <v>3</v>
      </c>
      <c r="I61" s="9"/>
      <c r="J61" s="9"/>
      <c r="K61" s="10"/>
      <c r="L61" s="9" t="s">
        <v>4</v>
      </c>
      <c r="M61" s="9"/>
      <c r="N61" s="9"/>
    </row>
    <row r="62" spans="1:14" s="1" customFormat="1" ht="14.45" customHeight="1" x14ac:dyDescent="0.5">
      <c r="A62" s="7"/>
      <c r="B62" s="7"/>
      <c r="C62" s="7"/>
      <c r="D62" s="7"/>
      <c r="E62" s="7"/>
      <c r="F62" s="8"/>
      <c r="G62" s="8"/>
      <c r="H62" s="11" t="s">
        <v>5</v>
      </c>
      <c r="I62" s="11"/>
      <c r="J62" s="11"/>
      <c r="K62" s="10"/>
      <c r="L62" s="11" t="s">
        <v>5</v>
      </c>
      <c r="M62" s="11"/>
      <c r="N62" s="11"/>
    </row>
    <row r="63" spans="1:14" s="1" customFormat="1" ht="14.45" customHeight="1" x14ac:dyDescent="0.5">
      <c r="A63" s="7"/>
      <c r="B63" s="7"/>
      <c r="C63" s="7"/>
      <c r="D63" s="7"/>
      <c r="E63" s="7"/>
      <c r="F63" s="8"/>
      <c r="G63" s="8"/>
      <c r="H63" s="10" t="s">
        <v>6</v>
      </c>
      <c r="I63" s="10"/>
      <c r="J63" s="10" t="s">
        <v>7</v>
      </c>
      <c r="K63" s="10"/>
      <c r="L63" s="10" t="s">
        <v>6</v>
      </c>
      <c r="M63" s="10"/>
      <c r="N63" s="10" t="s">
        <v>7</v>
      </c>
    </row>
    <row r="64" spans="1:14" s="1" customFormat="1" ht="14.45" customHeight="1" x14ac:dyDescent="0.5">
      <c r="A64" s="7"/>
      <c r="B64" s="7"/>
      <c r="C64" s="7"/>
      <c r="D64" s="7"/>
      <c r="E64" s="7"/>
      <c r="F64" s="8"/>
      <c r="G64" s="8"/>
      <c r="H64" s="12" t="s">
        <v>8</v>
      </c>
      <c r="I64" s="12"/>
      <c r="J64" s="13" t="s">
        <v>9</v>
      </c>
      <c r="K64" s="10"/>
      <c r="L64" s="12" t="s">
        <v>8</v>
      </c>
      <c r="M64" s="12"/>
      <c r="N64" s="13" t="s">
        <v>9</v>
      </c>
    </row>
    <row r="65" spans="1:14" s="1" customFormat="1" ht="14.45" customHeight="1" x14ac:dyDescent="0.5">
      <c r="A65" s="7"/>
      <c r="B65" s="7"/>
      <c r="C65" s="7"/>
      <c r="D65" s="7"/>
      <c r="E65" s="7"/>
      <c r="F65" s="8"/>
      <c r="G65" s="8"/>
      <c r="H65" s="14">
        <v>2022</v>
      </c>
      <c r="I65" s="14"/>
      <c r="J65" s="14">
        <v>2021</v>
      </c>
      <c r="K65" s="10"/>
      <c r="L65" s="14">
        <v>2022</v>
      </c>
      <c r="M65" s="14"/>
      <c r="N65" s="14">
        <v>2021</v>
      </c>
    </row>
    <row r="66" spans="1:14" s="1" customFormat="1" ht="14.45" customHeight="1" x14ac:dyDescent="0.5">
      <c r="A66" s="7"/>
      <c r="B66" s="7"/>
      <c r="C66" s="7"/>
      <c r="D66" s="7"/>
      <c r="E66" s="7"/>
      <c r="F66" s="15" t="s">
        <v>10</v>
      </c>
      <c r="G66" s="8"/>
      <c r="H66" s="16" t="s">
        <v>11</v>
      </c>
      <c r="I66" s="10"/>
      <c r="J66" s="16" t="s">
        <v>11</v>
      </c>
      <c r="K66" s="10"/>
      <c r="L66" s="16" t="s">
        <v>11</v>
      </c>
      <c r="M66" s="10"/>
      <c r="N66" s="16" t="s">
        <v>11</v>
      </c>
    </row>
    <row r="67" spans="1:14" ht="14.45" customHeight="1" x14ac:dyDescent="0.5">
      <c r="A67" s="7" t="s">
        <v>43</v>
      </c>
      <c r="B67" s="17"/>
      <c r="C67" s="17"/>
      <c r="D67" s="17"/>
      <c r="E67" s="17"/>
      <c r="F67" s="18"/>
      <c r="G67" s="18"/>
      <c r="H67" s="19"/>
      <c r="I67" s="20"/>
      <c r="J67" s="20"/>
      <c r="K67" s="20"/>
      <c r="L67" s="19"/>
      <c r="M67" s="20"/>
      <c r="N67" s="20"/>
    </row>
    <row r="68" spans="1:14" ht="6" customHeight="1" x14ac:dyDescent="0.5">
      <c r="A68" s="7"/>
      <c r="B68" s="17"/>
      <c r="C68" s="17"/>
      <c r="D68" s="17"/>
      <c r="E68" s="17"/>
      <c r="F68" s="18"/>
      <c r="G68" s="18"/>
      <c r="H68" s="19"/>
      <c r="I68" s="20"/>
      <c r="J68" s="20"/>
      <c r="K68" s="20"/>
      <c r="L68" s="19"/>
      <c r="M68" s="20"/>
      <c r="N68" s="20"/>
    </row>
    <row r="69" spans="1:14" ht="14.45" customHeight="1" x14ac:dyDescent="0.5">
      <c r="A69" s="7" t="s">
        <v>44</v>
      </c>
      <c r="B69" s="17"/>
      <c r="C69" s="17"/>
      <c r="D69" s="17"/>
      <c r="E69" s="17"/>
      <c r="F69" s="18"/>
      <c r="G69" s="18"/>
      <c r="H69" s="19"/>
      <c r="I69" s="20"/>
      <c r="J69" s="20"/>
      <c r="K69" s="20"/>
      <c r="L69" s="19"/>
      <c r="M69" s="20"/>
      <c r="N69" s="20"/>
    </row>
    <row r="70" spans="1:14" ht="6" customHeight="1" x14ac:dyDescent="0.5">
      <c r="A70" s="7"/>
      <c r="B70" s="17"/>
      <c r="C70" s="17"/>
      <c r="D70" s="17"/>
      <c r="E70" s="17"/>
      <c r="F70" s="18"/>
      <c r="G70" s="18"/>
      <c r="H70" s="19"/>
      <c r="I70" s="20"/>
      <c r="J70" s="20"/>
      <c r="K70" s="20"/>
      <c r="L70" s="19"/>
      <c r="M70" s="20"/>
      <c r="N70" s="20"/>
    </row>
    <row r="71" spans="1:14" ht="14.45" customHeight="1" x14ac:dyDescent="0.5">
      <c r="A71" s="17" t="s">
        <v>45</v>
      </c>
      <c r="B71" s="17"/>
      <c r="C71" s="17"/>
      <c r="D71" s="17"/>
      <c r="E71" s="17"/>
      <c r="F71" s="23"/>
      <c r="G71" s="23"/>
      <c r="H71" s="19">
        <v>771632</v>
      </c>
      <c r="I71" s="20"/>
      <c r="J71" s="20">
        <v>0</v>
      </c>
      <c r="K71" s="20"/>
      <c r="L71" s="19">
        <v>0</v>
      </c>
      <c r="M71" s="20"/>
      <c r="N71" s="20">
        <v>0</v>
      </c>
    </row>
    <row r="72" spans="1:14" ht="14.45" customHeight="1" x14ac:dyDescent="0.5">
      <c r="A72" s="17" t="s">
        <v>46</v>
      </c>
      <c r="B72" s="17"/>
      <c r="C72" s="17"/>
      <c r="D72" s="17"/>
      <c r="E72" s="17"/>
      <c r="F72" s="23">
        <v>11</v>
      </c>
      <c r="G72" s="23"/>
      <c r="H72" s="19">
        <v>2160864998</v>
      </c>
      <c r="I72" s="20"/>
      <c r="J72" s="20">
        <v>2248340920</v>
      </c>
      <c r="K72" s="20"/>
      <c r="L72" s="19">
        <v>2140777413</v>
      </c>
      <c r="M72" s="20"/>
      <c r="N72" s="20">
        <v>2248340920</v>
      </c>
    </row>
    <row r="73" spans="1:14" ht="14.45" customHeight="1" x14ac:dyDescent="0.5">
      <c r="A73" s="17" t="s">
        <v>47</v>
      </c>
      <c r="B73" s="17"/>
      <c r="C73" s="17"/>
      <c r="D73" s="17"/>
      <c r="E73" s="17"/>
      <c r="F73" s="23">
        <v>12</v>
      </c>
      <c r="G73" s="23"/>
      <c r="H73" s="19">
        <v>977013763</v>
      </c>
      <c r="I73" s="20"/>
      <c r="J73" s="20">
        <v>815514255</v>
      </c>
      <c r="K73" s="20"/>
      <c r="L73" s="19">
        <v>898003073</v>
      </c>
      <c r="M73" s="20"/>
      <c r="N73" s="20">
        <v>815514255</v>
      </c>
    </row>
    <row r="74" spans="1:14" ht="14.45" customHeight="1" x14ac:dyDescent="0.5">
      <c r="A74" s="17" t="s">
        <v>48</v>
      </c>
      <c r="B74" s="17"/>
      <c r="C74" s="17"/>
      <c r="D74" s="17"/>
      <c r="E74" s="17"/>
      <c r="F74" s="23">
        <v>13</v>
      </c>
      <c r="G74" s="23"/>
      <c r="H74" s="19">
        <v>74174469</v>
      </c>
      <c r="I74" s="20"/>
      <c r="J74" s="20">
        <v>80521879</v>
      </c>
      <c r="K74" s="20"/>
      <c r="L74" s="19">
        <v>72447745</v>
      </c>
      <c r="M74" s="20"/>
      <c r="N74" s="20">
        <v>80521879</v>
      </c>
    </row>
    <row r="75" spans="1:14" ht="14.45" customHeight="1" x14ac:dyDescent="0.5">
      <c r="A75" s="17" t="s">
        <v>49</v>
      </c>
      <c r="B75" s="17"/>
      <c r="C75" s="17"/>
      <c r="D75" s="17"/>
      <c r="E75" s="17"/>
      <c r="F75" s="23"/>
      <c r="G75" s="23"/>
      <c r="H75" s="19"/>
      <c r="I75" s="20"/>
      <c r="J75" s="20"/>
      <c r="K75" s="20"/>
      <c r="L75" s="19"/>
      <c r="M75" s="17"/>
      <c r="N75" s="20"/>
    </row>
    <row r="76" spans="1:14" ht="14.45" customHeight="1" x14ac:dyDescent="0.5">
      <c r="A76" s="17"/>
      <c r="B76" s="17" t="s">
        <v>50</v>
      </c>
      <c r="C76" s="17"/>
      <c r="D76" s="17"/>
      <c r="E76" s="17"/>
      <c r="F76" s="23">
        <v>15</v>
      </c>
      <c r="G76" s="23"/>
      <c r="H76" s="19">
        <v>499311696</v>
      </c>
      <c r="I76" s="20"/>
      <c r="J76" s="20">
        <v>515807973</v>
      </c>
      <c r="K76" s="20"/>
      <c r="L76" s="19">
        <v>499311696</v>
      </c>
      <c r="M76" s="20"/>
      <c r="N76" s="20">
        <v>515807973</v>
      </c>
    </row>
    <row r="77" spans="1:14" ht="14.45" customHeight="1" x14ac:dyDescent="0.5">
      <c r="A77" s="17" t="s">
        <v>51</v>
      </c>
      <c r="B77" s="17"/>
      <c r="C77" s="17"/>
      <c r="D77" s="17"/>
      <c r="E77" s="17"/>
      <c r="F77" s="23"/>
      <c r="G77" s="23"/>
      <c r="H77" s="19">
        <v>64890147</v>
      </c>
      <c r="I77" s="20"/>
      <c r="J77" s="20">
        <v>36060790</v>
      </c>
      <c r="K77" s="20"/>
      <c r="L77" s="19">
        <v>37758516</v>
      </c>
      <c r="M77" s="20"/>
      <c r="N77" s="20">
        <v>36060790</v>
      </c>
    </row>
    <row r="78" spans="1:14" ht="14.45" customHeight="1" x14ac:dyDescent="0.5">
      <c r="A78" s="17" t="s">
        <v>52</v>
      </c>
      <c r="B78" s="17"/>
      <c r="C78" s="17"/>
      <c r="D78" s="17"/>
      <c r="E78" s="17"/>
      <c r="F78" s="23"/>
      <c r="G78" s="23"/>
      <c r="H78" s="19">
        <v>9675181</v>
      </c>
      <c r="I78" s="20"/>
      <c r="J78" s="20">
        <v>9222674</v>
      </c>
      <c r="K78" s="20"/>
      <c r="L78" s="19">
        <v>9675181</v>
      </c>
      <c r="M78" s="20"/>
      <c r="N78" s="20">
        <v>9222674</v>
      </c>
    </row>
    <row r="79" spans="1:14" ht="14.45" customHeight="1" x14ac:dyDescent="0.5">
      <c r="A79" s="17" t="s">
        <v>53</v>
      </c>
      <c r="B79" s="17"/>
      <c r="C79" s="17"/>
      <c r="D79" s="17"/>
      <c r="E79" s="17"/>
      <c r="F79" s="23"/>
      <c r="G79" s="23"/>
      <c r="H79" s="39">
        <v>60080786</v>
      </c>
      <c r="I79" s="20"/>
      <c r="J79" s="27">
        <v>19533127</v>
      </c>
      <c r="K79" s="22"/>
      <c r="L79" s="39">
        <v>58983576</v>
      </c>
      <c r="M79" s="20"/>
      <c r="N79" s="27">
        <v>19533127</v>
      </c>
    </row>
    <row r="80" spans="1:14" ht="6" customHeight="1" x14ac:dyDescent="0.5">
      <c r="A80" s="7"/>
      <c r="B80" s="17"/>
      <c r="C80" s="17"/>
      <c r="D80" s="17"/>
      <c r="E80" s="17"/>
      <c r="F80" s="18"/>
      <c r="G80" s="18"/>
      <c r="H80" s="19"/>
      <c r="I80" s="20"/>
      <c r="J80" s="20"/>
      <c r="K80" s="20"/>
      <c r="L80" s="19"/>
      <c r="M80" s="20"/>
      <c r="N80" s="20"/>
    </row>
    <row r="81" spans="1:14" ht="14.45" customHeight="1" x14ac:dyDescent="0.5">
      <c r="A81" s="7" t="s">
        <v>54</v>
      </c>
      <c r="B81" s="17"/>
      <c r="C81" s="17"/>
      <c r="D81" s="17"/>
      <c r="E81" s="17"/>
      <c r="F81" s="23"/>
      <c r="G81" s="23"/>
      <c r="H81" s="29">
        <f>SUM(H71:H79)</f>
        <v>3846782672</v>
      </c>
      <c r="I81" s="20"/>
      <c r="J81" s="27">
        <f>SUM(J71:J79)</f>
        <v>3725001618</v>
      </c>
      <c r="K81" s="20"/>
      <c r="L81" s="29">
        <f>SUM(L71:L79)</f>
        <v>3716957200</v>
      </c>
      <c r="M81" s="20"/>
      <c r="N81" s="27">
        <f>SUM(N71:N79)</f>
        <v>3725001618</v>
      </c>
    </row>
    <row r="82" spans="1:14" ht="14.1" customHeight="1" x14ac:dyDescent="0.5">
      <c r="A82" s="17"/>
      <c r="B82" s="17"/>
      <c r="C82" s="17"/>
      <c r="D82" s="17"/>
      <c r="E82" s="17"/>
      <c r="F82" s="23"/>
      <c r="G82" s="23"/>
      <c r="H82" s="19"/>
      <c r="I82" s="20"/>
      <c r="J82" s="20"/>
      <c r="K82" s="20"/>
      <c r="L82" s="19"/>
      <c r="M82" s="20"/>
      <c r="N82" s="20"/>
    </row>
    <row r="83" spans="1:14" ht="14.45" customHeight="1" x14ac:dyDescent="0.5">
      <c r="A83" s="7" t="s">
        <v>55</v>
      </c>
      <c r="B83" s="17"/>
      <c r="C83" s="17"/>
      <c r="D83" s="17"/>
      <c r="E83" s="17"/>
      <c r="F83" s="18"/>
      <c r="G83" s="18"/>
      <c r="H83" s="19"/>
      <c r="I83" s="20"/>
      <c r="J83" s="20"/>
      <c r="K83" s="20"/>
      <c r="L83" s="19"/>
      <c r="M83" s="20"/>
      <c r="N83" s="20"/>
    </row>
    <row r="84" spans="1:14" ht="6" customHeight="1" x14ac:dyDescent="0.5">
      <c r="A84" s="7"/>
      <c r="B84" s="17"/>
      <c r="C84" s="17"/>
      <c r="D84" s="17"/>
      <c r="E84" s="17"/>
      <c r="F84" s="18"/>
      <c r="G84" s="18"/>
      <c r="H84" s="19"/>
      <c r="I84" s="20"/>
      <c r="J84" s="20"/>
      <c r="K84" s="20"/>
      <c r="L84" s="19"/>
      <c r="M84" s="20"/>
      <c r="N84" s="20"/>
    </row>
    <row r="85" spans="1:14" ht="14.45" customHeight="1" x14ac:dyDescent="0.5">
      <c r="A85" s="17" t="s">
        <v>56</v>
      </c>
      <c r="B85" s="17"/>
      <c r="C85" s="17"/>
      <c r="D85" s="17"/>
      <c r="E85" s="24"/>
      <c r="F85" s="18">
        <v>13</v>
      </c>
      <c r="G85" s="18"/>
      <c r="H85" s="19">
        <v>169270601</v>
      </c>
      <c r="I85" s="20"/>
      <c r="J85" s="20">
        <v>160802146</v>
      </c>
      <c r="K85" s="22"/>
      <c r="L85" s="19">
        <v>166531950</v>
      </c>
      <c r="M85" s="20"/>
      <c r="N85" s="20">
        <v>160802146</v>
      </c>
    </row>
    <row r="86" spans="1:14" ht="14.45" customHeight="1" x14ac:dyDescent="0.5">
      <c r="A86" s="17" t="s">
        <v>57</v>
      </c>
      <c r="B86" s="17"/>
      <c r="C86" s="17"/>
      <c r="D86" s="17"/>
      <c r="E86" s="24"/>
      <c r="F86" s="18">
        <v>14</v>
      </c>
      <c r="G86" s="18"/>
      <c r="H86" s="19">
        <v>688233174</v>
      </c>
      <c r="I86" s="20"/>
      <c r="J86" s="20">
        <v>0</v>
      </c>
      <c r="K86" s="22"/>
      <c r="L86" s="19">
        <v>688233174</v>
      </c>
      <c r="M86" s="20"/>
      <c r="N86" s="20">
        <v>0</v>
      </c>
    </row>
    <row r="87" spans="1:14" ht="14.45" customHeight="1" x14ac:dyDescent="0.5">
      <c r="A87" s="17" t="s">
        <v>58</v>
      </c>
      <c r="B87" s="17"/>
      <c r="C87" s="17"/>
      <c r="D87" s="17"/>
      <c r="E87" s="24"/>
      <c r="F87" s="18">
        <v>15</v>
      </c>
      <c r="G87" s="18"/>
      <c r="H87" s="19">
        <v>1093729485</v>
      </c>
      <c r="I87" s="20"/>
      <c r="J87" s="20">
        <v>1244488069</v>
      </c>
      <c r="K87" s="22"/>
      <c r="L87" s="19">
        <v>1093729485</v>
      </c>
      <c r="M87" s="20"/>
      <c r="N87" s="20">
        <v>1244488069</v>
      </c>
    </row>
    <row r="88" spans="1:14" ht="14.45" customHeight="1" x14ac:dyDescent="0.5">
      <c r="A88" s="17" t="s">
        <v>59</v>
      </c>
      <c r="B88" s="17"/>
      <c r="C88" s="17"/>
      <c r="D88" s="17"/>
      <c r="E88" s="24"/>
      <c r="F88" s="18">
        <v>17</v>
      </c>
      <c r="G88" s="18"/>
      <c r="H88" s="19">
        <v>0</v>
      </c>
      <c r="I88" s="20"/>
      <c r="J88" s="20">
        <v>26834936</v>
      </c>
      <c r="K88" s="22"/>
      <c r="L88" s="19">
        <v>0</v>
      </c>
      <c r="M88" s="20"/>
      <c r="N88" s="20">
        <v>26834936</v>
      </c>
    </row>
    <row r="89" spans="1:14" ht="14.45" customHeight="1" x14ac:dyDescent="0.5">
      <c r="A89" s="17" t="s">
        <v>60</v>
      </c>
      <c r="B89" s="17"/>
      <c r="C89" s="17"/>
      <c r="D89" s="17"/>
      <c r="E89" s="24"/>
      <c r="F89" s="18"/>
      <c r="G89" s="18"/>
      <c r="H89" s="19">
        <v>0</v>
      </c>
      <c r="I89" s="20"/>
      <c r="J89" s="20">
        <v>109322</v>
      </c>
      <c r="K89" s="22"/>
      <c r="L89" s="19">
        <v>0</v>
      </c>
      <c r="M89" s="20"/>
      <c r="N89" s="20">
        <v>109322</v>
      </c>
    </row>
    <row r="90" spans="1:14" ht="14.45" customHeight="1" x14ac:dyDescent="0.5">
      <c r="A90" s="17" t="s">
        <v>61</v>
      </c>
      <c r="B90" s="17"/>
      <c r="C90" s="17"/>
      <c r="D90" s="17"/>
      <c r="E90" s="24"/>
      <c r="F90" s="18"/>
      <c r="G90" s="18"/>
      <c r="H90" s="29">
        <v>22982390</v>
      </c>
      <c r="I90" s="20"/>
      <c r="J90" s="27">
        <v>18195151</v>
      </c>
      <c r="K90" s="22"/>
      <c r="L90" s="29">
        <v>20716647</v>
      </c>
      <c r="M90" s="20"/>
      <c r="N90" s="27">
        <v>18195151</v>
      </c>
    </row>
    <row r="91" spans="1:14" ht="6" customHeight="1" x14ac:dyDescent="0.5">
      <c r="A91" s="7"/>
      <c r="B91" s="17"/>
      <c r="C91" s="17"/>
      <c r="D91" s="17"/>
      <c r="E91" s="17"/>
      <c r="F91" s="18"/>
      <c r="G91" s="18"/>
      <c r="H91" s="19"/>
      <c r="I91" s="20"/>
      <c r="J91" s="20"/>
      <c r="K91" s="20"/>
      <c r="L91" s="19"/>
      <c r="M91" s="20"/>
      <c r="N91" s="20"/>
    </row>
    <row r="92" spans="1:14" ht="14.45" customHeight="1" x14ac:dyDescent="0.5">
      <c r="A92" s="7" t="s">
        <v>62</v>
      </c>
      <c r="B92" s="17"/>
      <c r="C92" s="17"/>
      <c r="D92" s="17"/>
      <c r="E92" s="17"/>
      <c r="F92" s="23"/>
      <c r="G92" s="23"/>
      <c r="H92" s="29">
        <f>SUM(H85:H91)</f>
        <v>1974215650</v>
      </c>
      <c r="I92" s="20"/>
      <c r="J92" s="27">
        <f>SUM(J85:J91)</f>
        <v>1450429624</v>
      </c>
      <c r="K92" s="20"/>
      <c r="L92" s="29">
        <f>SUM(L85:L91)</f>
        <v>1969211256</v>
      </c>
      <c r="M92" s="20"/>
      <c r="N92" s="27">
        <f>SUM(N85:N91)</f>
        <v>1450429624</v>
      </c>
    </row>
    <row r="93" spans="1:14" ht="6" customHeight="1" x14ac:dyDescent="0.5">
      <c r="A93" s="7"/>
      <c r="B93" s="17"/>
      <c r="C93" s="17"/>
      <c r="D93" s="17"/>
      <c r="E93" s="17"/>
      <c r="F93" s="18"/>
      <c r="G93" s="18"/>
      <c r="H93" s="19"/>
      <c r="I93" s="20"/>
      <c r="J93" s="20"/>
      <c r="K93" s="20"/>
      <c r="L93" s="19"/>
      <c r="M93" s="20"/>
      <c r="N93" s="20"/>
    </row>
    <row r="94" spans="1:14" ht="14.45" customHeight="1" x14ac:dyDescent="0.5">
      <c r="A94" s="7" t="s">
        <v>63</v>
      </c>
      <c r="B94" s="17"/>
      <c r="C94" s="17"/>
      <c r="D94" s="17"/>
      <c r="E94" s="17"/>
      <c r="F94" s="23"/>
      <c r="G94" s="23"/>
      <c r="H94" s="40">
        <f>H92+H81</f>
        <v>5820998322</v>
      </c>
      <c r="I94" s="22"/>
      <c r="J94" s="41">
        <f>J92+J81</f>
        <v>5175431242</v>
      </c>
      <c r="K94" s="20"/>
      <c r="L94" s="40">
        <f>L92+L81</f>
        <v>5686168456</v>
      </c>
      <c r="M94" s="22"/>
      <c r="N94" s="41">
        <f>N92+N81</f>
        <v>5175431242</v>
      </c>
    </row>
    <row r="95" spans="1:14" ht="9.9499999999999993" customHeight="1" x14ac:dyDescent="0.5">
      <c r="A95" s="7"/>
      <c r="B95" s="17"/>
      <c r="C95" s="17"/>
      <c r="D95" s="17"/>
      <c r="E95" s="17"/>
      <c r="F95" s="23"/>
      <c r="G95" s="23"/>
      <c r="H95" s="42"/>
      <c r="I95" s="22"/>
      <c r="J95" s="22"/>
      <c r="K95" s="20"/>
      <c r="L95" s="42"/>
      <c r="M95" s="22"/>
      <c r="N95" s="22"/>
    </row>
    <row r="96" spans="1:14" ht="14.45" customHeight="1" x14ac:dyDescent="0.5">
      <c r="A96" s="7" t="s">
        <v>64</v>
      </c>
      <c r="B96" s="17"/>
      <c r="C96" s="17"/>
      <c r="D96" s="17"/>
      <c r="E96" s="17"/>
      <c r="F96" s="18"/>
      <c r="G96" s="18"/>
      <c r="H96" s="19"/>
      <c r="I96" s="20"/>
      <c r="J96" s="20"/>
      <c r="K96" s="22"/>
      <c r="L96" s="19"/>
      <c r="M96" s="20"/>
      <c r="N96" s="20"/>
    </row>
    <row r="97" spans="1:14" ht="6" customHeight="1" x14ac:dyDescent="0.5">
      <c r="A97" s="7"/>
      <c r="B97" s="17"/>
      <c r="C97" s="17"/>
      <c r="D97" s="17"/>
      <c r="E97" s="17"/>
      <c r="F97" s="18"/>
      <c r="G97" s="18"/>
      <c r="H97" s="19"/>
      <c r="I97" s="20"/>
      <c r="J97" s="20"/>
      <c r="K97" s="22"/>
      <c r="L97" s="19"/>
      <c r="M97" s="20"/>
      <c r="N97" s="20"/>
    </row>
    <row r="98" spans="1:14" ht="14.45" customHeight="1" x14ac:dyDescent="0.5">
      <c r="A98" s="17" t="s">
        <v>65</v>
      </c>
      <c r="B98" s="17"/>
      <c r="C98" s="17"/>
      <c r="D98" s="17"/>
      <c r="E98" s="17"/>
      <c r="F98" s="18"/>
      <c r="G98" s="18"/>
      <c r="H98" s="19"/>
      <c r="I98" s="20"/>
      <c r="J98" s="20"/>
      <c r="K98" s="22"/>
      <c r="L98" s="19"/>
      <c r="M98" s="20"/>
      <c r="N98" s="20"/>
    </row>
    <row r="99" spans="1:14" ht="14.45" customHeight="1" x14ac:dyDescent="0.5">
      <c r="A99" s="17"/>
      <c r="B99" s="17" t="s">
        <v>66</v>
      </c>
      <c r="C99" s="17"/>
      <c r="D99" s="17"/>
      <c r="E99" s="17"/>
      <c r="F99" s="18"/>
      <c r="G99" s="18"/>
      <c r="H99" s="43"/>
      <c r="I99" s="17"/>
      <c r="J99" s="17"/>
      <c r="K99" s="17"/>
      <c r="L99" s="43"/>
      <c r="M99" s="17"/>
      <c r="N99" s="17"/>
    </row>
    <row r="100" spans="1:14" ht="14.45" customHeight="1" x14ac:dyDescent="0.5">
      <c r="A100" s="17"/>
      <c r="B100" s="17"/>
      <c r="C100" s="24" t="s">
        <v>67</v>
      </c>
      <c r="D100" s="17"/>
      <c r="E100" s="17"/>
      <c r="F100" s="17"/>
      <c r="G100" s="17"/>
      <c r="H100" s="43"/>
      <c r="I100" s="17"/>
      <c r="J100" s="17"/>
      <c r="K100" s="17"/>
      <c r="L100" s="43"/>
      <c r="M100" s="17"/>
      <c r="N100" s="17"/>
    </row>
    <row r="101" spans="1:14" ht="14.45" customHeight="1" x14ac:dyDescent="0.5">
      <c r="A101" s="17"/>
      <c r="B101" s="17"/>
      <c r="C101" s="24"/>
      <c r="D101" s="17" t="s">
        <v>68</v>
      </c>
      <c r="E101" s="17"/>
      <c r="F101" s="17"/>
      <c r="G101" s="17"/>
      <c r="H101" s="43"/>
      <c r="I101" s="17"/>
      <c r="J101" s="17"/>
      <c r="K101" s="17"/>
      <c r="L101" s="43"/>
      <c r="M101" s="17"/>
      <c r="N101" s="17"/>
    </row>
    <row r="102" spans="1:14" ht="14.45" customHeight="1" x14ac:dyDescent="0.5">
      <c r="A102" s="17"/>
      <c r="B102" s="17"/>
      <c r="C102" s="24"/>
      <c r="D102" s="17" t="s">
        <v>69</v>
      </c>
      <c r="E102" s="17"/>
      <c r="F102" s="18"/>
      <c r="G102" s="17"/>
      <c r="H102" s="19"/>
      <c r="I102" s="20"/>
      <c r="J102" s="20"/>
      <c r="K102" s="22"/>
      <c r="L102" s="19"/>
      <c r="M102" s="20"/>
      <c r="N102" s="20"/>
    </row>
    <row r="103" spans="1:14" ht="14.45" customHeight="1" thickBot="1" x14ac:dyDescent="0.55000000000000004">
      <c r="A103" s="17"/>
      <c r="B103" s="17"/>
      <c r="C103" s="24"/>
      <c r="D103" s="17" t="s">
        <v>70</v>
      </c>
      <c r="E103" s="17"/>
      <c r="F103" s="18">
        <v>16.100000000000001</v>
      </c>
      <c r="G103" s="17"/>
      <c r="H103" s="31">
        <v>972796349</v>
      </c>
      <c r="I103" s="20"/>
      <c r="J103" s="32">
        <v>906250000</v>
      </c>
      <c r="K103" s="22"/>
      <c r="L103" s="31">
        <v>972796349</v>
      </c>
      <c r="M103" s="20"/>
      <c r="N103" s="32">
        <v>906250000</v>
      </c>
    </row>
    <row r="104" spans="1:14" ht="6" customHeight="1" thickTop="1" x14ac:dyDescent="0.5">
      <c r="A104" s="7"/>
      <c r="B104" s="17"/>
      <c r="C104" s="17"/>
      <c r="D104" s="17"/>
      <c r="E104" s="17"/>
      <c r="F104" s="18"/>
      <c r="G104" s="18"/>
      <c r="H104" s="19"/>
      <c r="I104" s="20"/>
      <c r="J104" s="20"/>
      <c r="K104" s="20"/>
      <c r="L104" s="19"/>
      <c r="M104" s="20"/>
      <c r="N104" s="20"/>
    </row>
    <row r="105" spans="1:14" ht="14.45" customHeight="1" x14ac:dyDescent="0.5">
      <c r="A105" s="17"/>
      <c r="B105" s="17" t="s">
        <v>71</v>
      </c>
      <c r="C105" s="17"/>
      <c r="D105" s="17"/>
      <c r="E105" s="17"/>
      <c r="F105" s="18"/>
      <c r="G105" s="18"/>
      <c r="H105" s="19"/>
      <c r="I105" s="20"/>
      <c r="J105" s="20"/>
      <c r="K105" s="22"/>
      <c r="L105" s="19"/>
      <c r="M105" s="20"/>
      <c r="N105" s="20"/>
    </row>
    <row r="106" spans="1:14" ht="14.45" customHeight="1" x14ac:dyDescent="0.5">
      <c r="A106" s="17"/>
      <c r="B106" s="17"/>
      <c r="C106" s="24" t="s">
        <v>72</v>
      </c>
      <c r="D106" s="17"/>
      <c r="E106" s="17"/>
      <c r="F106" s="18"/>
      <c r="G106" s="18"/>
      <c r="H106" s="43"/>
      <c r="I106" s="17"/>
      <c r="J106" s="17"/>
      <c r="K106" s="17"/>
      <c r="L106" s="43"/>
      <c r="M106" s="17"/>
      <c r="N106" s="17"/>
    </row>
    <row r="107" spans="1:14" ht="14.45" customHeight="1" x14ac:dyDescent="0.5">
      <c r="A107" s="17"/>
      <c r="B107" s="17"/>
      <c r="C107" s="24"/>
      <c r="D107" s="17" t="s">
        <v>73</v>
      </c>
      <c r="E107" s="17"/>
      <c r="F107" s="18"/>
      <c r="G107" s="18"/>
      <c r="H107" s="19"/>
      <c r="I107" s="20"/>
      <c r="J107" s="20"/>
      <c r="K107" s="22"/>
      <c r="L107" s="19"/>
      <c r="M107" s="20"/>
      <c r="N107" s="20"/>
    </row>
    <row r="108" spans="1:14" ht="14.45" customHeight="1" x14ac:dyDescent="0.5">
      <c r="A108" s="17"/>
      <c r="B108" s="17"/>
      <c r="C108" s="24"/>
      <c r="D108" s="17" t="s">
        <v>74</v>
      </c>
      <c r="E108" s="17"/>
      <c r="F108" s="18"/>
      <c r="G108" s="18"/>
      <c r="H108" s="19"/>
      <c r="I108" s="20"/>
      <c r="J108" s="20"/>
      <c r="K108" s="22"/>
      <c r="L108" s="19"/>
      <c r="M108" s="20"/>
      <c r="N108" s="20"/>
    </row>
    <row r="109" spans="1:14" ht="14.45" customHeight="1" x14ac:dyDescent="0.5">
      <c r="A109" s="17"/>
      <c r="B109" s="17"/>
      <c r="C109" s="24"/>
      <c r="D109" s="17" t="s">
        <v>75</v>
      </c>
      <c r="E109" s="17"/>
      <c r="F109" s="18">
        <v>16.100000000000001</v>
      </c>
      <c r="G109" s="18"/>
      <c r="H109" s="19">
        <v>657174253</v>
      </c>
      <c r="I109" s="20"/>
      <c r="J109" s="20">
        <v>623582597</v>
      </c>
      <c r="K109" s="22"/>
      <c r="L109" s="19">
        <v>657174253</v>
      </c>
      <c r="M109" s="20"/>
      <c r="N109" s="20">
        <v>623582597</v>
      </c>
    </row>
    <row r="110" spans="1:14" ht="14.45" customHeight="1" x14ac:dyDescent="0.5">
      <c r="A110" s="17" t="s">
        <v>76</v>
      </c>
      <c r="B110" s="17"/>
      <c r="C110" s="24"/>
      <c r="D110" s="17"/>
      <c r="E110" s="17"/>
      <c r="F110" s="18">
        <v>16.100000000000001</v>
      </c>
      <c r="G110" s="18"/>
      <c r="H110" s="19">
        <v>1692665227</v>
      </c>
      <c r="I110" s="20"/>
      <c r="J110" s="20">
        <v>1432856304</v>
      </c>
      <c r="K110" s="22"/>
      <c r="L110" s="19">
        <v>1692665227</v>
      </c>
      <c r="M110" s="20"/>
      <c r="N110" s="20">
        <v>1432856304</v>
      </c>
    </row>
    <row r="111" spans="1:14" ht="14.45" customHeight="1" x14ac:dyDescent="0.5">
      <c r="A111" s="17" t="s">
        <v>77</v>
      </c>
      <c r="B111" s="17"/>
      <c r="C111" s="24"/>
      <c r="D111" s="17"/>
      <c r="E111" s="17"/>
      <c r="F111" s="18">
        <v>16.3</v>
      </c>
      <c r="G111" s="18"/>
      <c r="H111" s="19">
        <v>1251254</v>
      </c>
      <c r="I111" s="20"/>
      <c r="J111" s="20">
        <v>23827290</v>
      </c>
      <c r="K111" s="22"/>
      <c r="L111" s="19">
        <v>1251254</v>
      </c>
      <c r="M111" s="20"/>
      <c r="N111" s="20">
        <v>23827290</v>
      </c>
    </row>
    <row r="112" spans="1:14" ht="14.45" customHeight="1" x14ac:dyDescent="0.5">
      <c r="A112" s="17" t="s">
        <v>78</v>
      </c>
      <c r="B112" s="17"/>
      <c r="C112" s="24"/>
      <c r="D112" s="17"/>
      <c r="E112" s="17"/>
      <c r="F112" s="18"/>
      <c r="G112" s="18"/>
      <c r="H112" s="43"/>
      <c r="I112" s="20"/>
      <c r="J112" s="20"/>
      <c r="K112" s="22"/>
      <c r="L112" s="43"/>
      <c r="M112" s="20"/>
      <c r="N112" s="20"/>
    </row>
    <row r="113" spans="1:14" ht="14.45" customHeight="1" x14ac:dyDescent="0.5">
      <c r="A113" s="17"/>
      <c r="B113" s="17" t="s">
        <v>79</v>
      </c>
      <c r="C113" s="24"/>
      <c r="D113" s="17"/>
      <c r="E113" s="17"/>
      <c r="F113" s="18"/>
      <c r="G113" s="18"/>
      <c r="H113" s="44">
        <v>48510000</v>
      </c>
      <c r="I113" s="20"/>
      <c r="J113" s="20">
        <v>48510000</v>
      </c>
      <c r="K113" s="22"/>
      <c r="L113" s="44">
        <v>48510000</v>
      </c>
      <c r="M113" s="20"/>
      <c r="N113" s="20">
        <v>48510000</v>
      </c>
    </row>
    <row r="114" spans="1:14" ht="14.45" customHeight="1" x14ac:dyDescent="0.5">
      <c r="A114" s="17"/>
      <c r="B114" s="17" t="s">
        <v>80</v>
      </c>
      <c r="C114" s="17"/>
      <c r="D114" s="17"/>
      <c r="E114" s="17"/>
      <c r="F114" s="23"/>
      <c r="G114" s="23"/>
      <c r="H114" s="19">
        <v>954811582</v>
      </c>
      <c r="I114" s="26"/>
      <c r="J114" s="26">
        <v>780059938</v>
      </c>
      <c r="K114" s="20"/>
      <c r="L114" s="19">
        <v>991620435</v>
      </c>
      <c r="M114" s="26"/>
      <c r="N114" s="26">
        <v>825216192</v>
      </c>
    </row>
    <row r="115" spans="1:14" ht="14.45" customHeight="1" x14ac:dyDescent="0.5">
      <c r="A115" s="17" t="s">
        <v>81</v>
      </c>
      <c r="B115" s="17"/>
      <c r="C115" s="17"/>
      <c r="D115" s="17"/>
      <c r="E115" s="17"/>
      <c r="F115" s="23"/>
      <c r="G115" s="23"/>
      <c r="H115" s="40">
        <v>-2900654</v>
      </c>
      <c r="I115" s="22"/>
      <c r="J115" s="41">
        <v>0</v>
      </c>
      <c r="K115" s="22"/>
      <c r="L115" s="40">
        <v>-2900654</v>
      </c>
      <c r="M115" s="22"/>
      <c r="N115" s="41">
        <v>0</v>
      </c>
    </row>
    <row r="116" spans="1:14" ht="6" customHeight="1" x14ac:dyDescent="0.5">
      <c r="A116" s="7"/>
      <c r="B116" s="17"/>
      <c r="C116" s="17"/>
      <c r="D116" s="17"/>
      <c r="E116" s="17"/>
      <c r="F116" s="18"/>
      <c r="G116" s="18"/>
      <c r="H116" s="19"/>
      <c r="I116" s="20"/>
      <c r="J116" s="20"/>
      <c r="K116" s="20"/>
      <c r="L116" s="19"/>
      <c r="M116" s="20"/>
      <c r="N116" s="20"/>
    </row>
    <row r="117" spans="1:14" ht="14.45" customHeight="1" x14ac:dyDescent="0.5">
      <c r="A117" s="7" t="s">
        <v>82</v>
      </c>
      <c r="B117" s="17"/>
      <c r="C117" s="17"/>
      <c r="D117" s="17"/>
      <c r="E117" s="17"/>
      <c r="F117" s="23"/>
      <c r="G117" s="23"/>
      <c r="H117" s="42">
        <f>SUM(H109:H115)</f>
        <v>3351511662</v>
      </c>
      <c r="I117" s="22"/>
      <c r="J117" s="22">
        <f>SUM(J109:J115)</f>
        <v>2908836129</v>
      </c>
      <c r="K117" s="22"/>
      <c r="L117" s="42">
        <f>SUM(L109:L115)</f>
        <v>3388320515</v>
      </c>
      <c r="M117" s="22"/>
      <c r="N117" s="22">
        <f>SUM(N109:N115)</f>
        <v>2953992383</v>
      </c>
    </row>
    <row r="118" spans="1:14" ht="6" customHeight="1" x14ac:dyDescent="0.5">
      <c r="A118" s="7"/>
      <c r="B118" s="17"/>
      <c r="C118" s="17"/>
      <c r="D118" s="17"/>
      <c r="E118" s="17"/>
      <c r="F118" s="18"/>
      <c r="G118" s="18"/>
      <c r="H118" s="19"/>
      <c r="I118" s="20"/>
      <c r="J118" s="20"/>
      <c r="K118" s="22"/>
      <c r="L118" s="19"/>
      <c r="M118" s="20"/>
      <c r="N118" s="20"/>
    </row>
    <row r="119" spans="1:14" ht="14.45" customHeight="1" x14ac:dyDescent="0.5">
      <c r="A119" s="17" t="s">
        <v>83</v>
      </c>
      <c r="B119" s="17"/>
      <c r="C119" s="17"/>
      <c r="D119" s="17"/>
      <c r="E119" s="17"/>
      <c r="F119" s="18"/>
      <c r="G119" s="18"/>
      <c r="H119" s="29">
        <v>72369020</v>
      </c>
      <c r="I119" s="20"/>
      <c r="J119" s="27">
        <v>0</v>
      </c>
      <c r="K119" s="22"/>
      <c r="L119" s="29">
        <v>0</v>
      </c>
      <c r="M119" s="20"/>
      <c r="N119" s="27">
        <v>0</v>
      </c>
    </row>
    <row r="120" spans="1:14" ht="6" customHeight="1" x14ac:dyDescent="0.5">
      <c r="A120" s="7"/>
      <c r="B120" s="17"/>
      <c r="C120" s="17"/>
      <c r="D120" s="17"/>
      <c r="E120" s="17"/>
      <c r="F120" s="18"/>
      <c r="G120" s="18"/>
      <c r="H120" s="19"/>
      <c r="I120" s="20"/>
      <c r="J120" s="20"/>
      <c r="K120" s="20"/>
      <c r="L120" s="19"/>
      <c r="M120" s="20"/>
      <c r="N120" s="20"/>
    </row>
    <row r="121" spans="1:14" ht="14.45" customHeight="1" x14ac:dyDescent="0.5">
      <c r="A121" s="7" t="s">
        <v>84</v>
      </c>
      <c r="B121" s="17"/>
      <c r="C121" s="17"/>
      <c r="D121" s="17"/>
      <c r="E121" s="17"/>
      <c r="F121" s="23"/>
      <c r="G121" s="23"/>
      <c r="H121" s="40">
        <f>H117+H119</f>
        <v>3423880682</v>
      </c>
      <c r="I121" s="22"/>
      <c r="J121" s="41">
        <f>J117+J119</f>
        <v>2908836129</v>
      </c>
      <c r="K121" s="22"/>
      <c r="L121" s="40">
        <f>L117+L119</f>
        <v>3388320515</v>
      </c>
      <c r="M121" s="22"/>
      <c r="N121" s="41">
        <f>N117+N119</f>
        <v>2953992383</v>
      </c>
    </row>
    <row r="122" spans="1:14" ht="6" customHeight="1" x14ac:dyDescent="0.5">
      <c r="A122" s="7"/>
      <c r="B122" s="17"/>
      <c r="C122" s="17"/>
      <c r="D122" s="17"/>
      <c r="E122" s="17"/>
      <c r="F122" s="18"/>
      <c r="G122" s="18"/>
      <c r="H122" s="19"/>
      <c r="I122" s="20"/>
      <c r="J122" s="20"/>
      <c r="K122" s="22"/>
      <c r="L122" s="19"/>
      <c r="M122" s="20"/>
      <c r="N122" s="20"/>
    </row>
    <row r="123" spans="1:14" ht="14.45" customHeight="1" thickBot="1" x14ac:dyDescent="0.55000000000000004">
      <c r="A123" s="7" t="s">
        <v>85</v>
      </c>
      <c r="B123" s="17"/>
      <c r="C123" s="17"/>
      <c r="D123" s="17"/>
      <c r="E123" s="17"/>
      <c r="F123" s="18"/>
      <c r="G123" s="18"/>
      <c r="H123" s="31">
        <f>H121+H94</f>
        <v>9244879004</v>
      </c>
      <c r="I123" s="20"/>
      <c r="J123" s="32">
        <f>J121+J94</f>
        <v>8084267371</v>
      </c>
      <c r="K123" s="22"/>
      <c r="L123" s="31">
        <f>L121+L94</f>
        <v>9074488971</v>
      </c>
      <c r="M123" s="20"/>
      <c r="N123" s="32">
        <f>N121+N94</f>
        <v>8129423625</v>
      </c>
    </row>
    <row r="124" spans="1:14" ht="11.25" customHeight="1" thickTop="1" x14ac:dyDescent="0.5">
      <c r="A124" s="1"/>
      <c r="K124" s="35"/>
    </row>
    <row r="125" spans="1:14" ht="18" customHeight="1" x14ac:dyDescent="0.5">
      <c r="A125" s="37" t="str">
        <f>A55</f>
        <v>The accompanying notes on pages 13 to 31 form part of this interim financial information.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8"/>
      <c r="N125" s="6"/>
    </row>
  </sheetData>
  <mergeCells count="11">
    <mergeCell ref="H61:J61"/>
    <mergeCell ref="L61:N61"/>
    <mergeCell ref="H62:J62"/>
    <mergeCell ref="L62:N62"/>
    <mergeCell ref="A125:L125"/>
    <mergeCell ref="H6:J6"/>
    <mergeCell ref="L6:N6"/>
    <mergeCell ref="H7:J7"/>
    <mergeCell ref="L7:N7"/>
    <mergeCell ref="A51:L51"/>
    <mergeCell ref="A55:L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863C-E791-44E1-8582-BA4147957AC0}">
  <dimension ref="A1:N98"/>
  <sheetViews>
    <sheetView topLeftCell="A4" zoomScaleNormal="100" zoomScaleSheetLayoutView="100" workbookViewId="0">
      <selection activeCell="E119" sqref="E119"/>
    </sheetView>
  </sheetViews>
  <sheetFormatPr defaultColWidth="9.140625" defaultRowHeight="16.5" customHeight="1" x14ac:dyDescent="0.5"/>
  <cols>
    <col min="1" max="4" width="1.7109375" style="21" customWidth="1"/>
    <col min="5" max="5" width="31.7109375" style="21" customWidth="1"/>
    <col min="6" max="6" width="2.85546875" style="33" customWidth="1"/>
    <col min="7" max="7" width="0.85546875" style="33" customWidth="1"/>
    <col min="8" max="8" width="13.28515625" style="34" customWidth="1"/>
    <col min="9" max="9" width="0.85546875" style="34" customWidth="1"/>
    <col min="10" max="10" width="13.28515625" style="34" customWidth="1"/>
    <col min="11" max="11" width="0.85546875" style="34" customWidth="1"/>
    <col min="12" max="12" width="13.28515625" style="34" customWidth="1"/>
    <col min="13" max="13" width="0.85546875" style="34" customWidth="1"/>
    <col min="14" max="14" width="13.28515625" style="34" customWidth="1"/>
    <col min="15" max="16384" width="9.140625" style="21"/>
  </cols>
  <sheetData>
    <row r="1" spans="1:14" s="1" customFormat="1" ht="16.5" customHeight="1" x14ac:dyDescent="0.5">
      <c r="A1" s="1" t="s">
        <v>0</v>
      </c>
      <c r="F1" s="2"/>
      <c r="G1" s="2"/>
      <c r="H1" s="3"/>
      <c r="I1" s="3"/>
      <c r="J1" s="3"/>
      <c r="K1" s="3"/>
      <c r="L1" s="3"/>
      <c r="M1" s="3"/>
      <c r="N1" s="3" t="s">
        <v>6</v>
      </c>
    </row>
    <row r="2" spans="1:14" s="1" customFormat="1" ht="16.5" customHeight="1" x14ac:dyDescent="0.5">
      <c r="A2" s="1" t="s">
        <v>86</v>
      </c>
      <c r="F2" s="2"/>
      <c r="G2" s="2"/>
      <c r="H2" s="3"/>
      <c r="I2" s="3"/>
      <c r="J2" s="3"/>
      <c r="K2" s="3"/>
      <c r="L2" s="3"/>
      <c r="M2" s="3"/>
      <c r="N2" s="3"/>
    </row>
    <row r="3" spans="1:14" s="1" customFormat="1" ht="16.5" customHeight="1" x14ac:dyDescent="0.5">
      <c r="A3" s="4" t="s">
        <v>87</v>
      </c>
      <c r="B3" s="4"/>
      <c r="C3" s="4"/>
      <c r="D3" s="4"/>
      <c r="E3" s="4"/>
      <c r="F3" s="5"/>
      <c r="G3" s="5"/>
      <c r="H3" s="6"/>
      <c r="I3" s="6"/>
      <c r="J3" s="6"/>
      <c r="K3" s="6"/>
      <c r="L3" s="6"/>
      <c r="M3" s="6"/>
      <c r="N3" s="6"/>
    </row>
    <row r="4" spans="1:14" s="1" customFormat="1" ht="16.5" customHeight="1" x14ac:dyDescent="0.5">
      <c r="F4" s="2"/>
      <c r="G4" s="2"/>
      <c r="H4" s="3"/>
      <c r="I4" s="3"/>
      <c r="J4" s="3"/>
      <c r="K4" s="3"/>
      <c r="L4" s="3"/>
      <c r="M4" s="3"/>
      <c r="N4" s="3"/>
    </row>
    <row r="5" spans="1:14" s="1" customFormat="1" ht="16.5" customHeight="1" x14ac:dyDescent="0.5">
      <c r="F5" s="2"/>
      <c r="G5" s="2"/>
      <c r="H5" s="3"/>
      <c r="I5" s="3"/>
      <c r="J5" s="3"/>
      <c r="K5" s="3"/>
      <c r="L5" s="3"/>
      <c r="M5" s="3"/>
      <c r="N5" s="3"/>
    </row>
    <row r="6" spans="1:14" s="1" customFormat="1" ht="16.5" customHeight="1" x14ac:dyDescent="0.5">
      <c r="F6" s="2"/>
      <c r="G6" s="2"/>
      <c r="H6" s="45" t="s">
        <v>3</v>
      </c>
      <c r="I6" s="45"/>
      <c r="J6" s="45"/>
      <c r="K6" s="3"/>
      <c r="L6" s="45" t="s">
        <v>4</v>
      </c>
      <c r="M6" s="45"/>
      <c r="N6" s="45"/>
    </row>
    <row r="7" spans="1:14" s="1" customFormat="1" ht="16.5" customHeight="1" x14ac:dyDescent="0.5">
      <c r="F7" s="2"/>
      <c r="G7" s="2"/>
      <c r="H7" s="46" t="s">
        <v>5</v>
      </c>
      <c r="I7" s="46"/>
      <c r="J7" s="46"/>
      <c r="K7" s="3"/>
      <c r="L7" s="46" t="s">
        <v>5</v>
      </c>
      <c r="M7" s="46"/>
      <c r="N7" s="46"/>
    </row>
    <row r="8" spans="1:14" s="1" customFormat="1" ht="16.5" customHeight="1" x14ac:dyDescent="0.5">
      <c r="F8" s="2"/>
      <c r="G8" s="2"/>
      <c r="H8" s="47">
        <v>2022</v>
      </c>
      <c r="I8" s="47"/>
      <c r="J8" s="47">
        <v>2021</v>
      </c>
      <c r="K8" s="3"/>
      <c r="L8" s="47">
        <v>2022</v>
      </c>
      <c r="M8" s="47"/>
      <c r="N8" s="47">
        <v>2021</v>
      </c>
    </row>
    <row r="9" spans="1:14" s="1" customFormat="1" ht="16.5" customHeight="1" x14ac:dyDescent="0.5">
      <c r="F9" s="2"/>
      <c r="G9" s="2"/>
      <c r="H9" s="6" t="s">
        <v>11</v>
      </c>
      <c r="I9" s="3"/>
      <c r="J9" s="6" t="s">
        <v>11</v>
      </c>
      <c r="K9" s="3"/>
      <c r="L9" s="6" t="s">
        <v>11</v>
      </c>
      <c r="M9" s="3"/>
      <c r="N9" s="6" t="s">
        <v>11</v>
      </c>
    </row>
    <row r="10" spans="1:14" s="1" customFormat="1" ht="16.5" customHeight="1" x14ac:dyDescent="0.5">
      <c r="F10" s="2"/>
      <c r="G10" s="2"/>
      <c r="H10" s="48"/>
      <c r="I10" s="3"/>
      <c r="J10" s="3"/>
      <c r="K10" s="3"/>
      <c r="L10" s="48"/>
      <c r="M10" s="3"/>
      <c r="N10" s="3"/>
    </row>
    <row r="11" spans="1:14" ht="16.5" customHeight="1" x14ac:dyDescent="0.5">
      <c r="A11" s="21" t="s">
        <v>88</v>
      </c>
      <c r="H11" s="49">
        <v>332834695</v>
      </c>
      <c r="J11" s="34">
        <v>328765138</v>
      </c>
      <c r="L11" s="49">
        <v>332834695</v>
      </c>
      <c r="N11" s="34">
        <v>328765138</v>
      </c>
    </row>
    <row r="12" spans="1:14" ht="16.5" customHeight="1" x14ac:dyDescent="0.5">
      <c r="A12" s="21" t="s">
        <v>89</v>
      </c>
      <c r="H12" s="49">
        <v>401298117</v>
      </c>
      <c r="J12" s="34">
        <v>170261018</v>
      </c>
      <c r="L12" s="49">
        <v>357378915</v>
      </c>
      <c r="N12" s="34">
        <v>170261018</v>
      </c>
    </row>
    <row r="13" spans="1:14" ht="16.5" customHeight="1" x14ac:dyDescent="0.5">
      <c r="A13" s="21" t="s">
        <v>90</v>
      </c>
      <c r="H13" s="49">
        <v>22101325</v>
      </c>
      <c r="J13" s="34">
        <v>19985661</v>
      </c>
      <c r="L13" s="49">
        <v>22101325</v>
      </c>
      <c r="N13" s="34">
        <v>19985661</v>
      </c>
    </row>
    <row r="14" spans="1:14" ht="16.5" customHeight="1" x14ac:dyDescent="0.5">
      <c r="A14" s="21" t="s">
        <v>91</v>
      </c>
      <c r="H14" s="50">
        <v>15522309</v>
      </c>
      <c r="I14" s="51"/>
      <c r="J14" s="52">
        <v>11209338</v>
      </c>
      <c r="K14" s="53"/>
      <c r="L14" s="54">
        <v>15499861</v>
      </c>
      <c r="M14" s="53"/>
      <c r="N14" s="52">
        <v>11209338</v>
      </c>
    </row>
    <row r="15" spans="1:14" ht="16.5" customHeight="1" x14ac:dyDescent="0.5">
      <c r="F15" s="55"/>
      <c r="G15" s="55"/>
      <c r="H15" s="49"/>
      <c r="L15" s="49"/>
    </row>
    <row r="16" spans="1:14" ht="16.5" customHeight="1" x14ac:dyDescent="0.5">
      <c r="A16" s="1" t="s">
        <v>92</v>
      </c>
      <c r="H16" s="50">
        <f>SUM(H11:H15)</f>
        <v>771756446</v>
      </c>
      <c r="J16" s="56">
        <f>SUM(J11:J15)</f>
        <v>530221155</v>
      </c>
      <c r="L16" s="50">
        <f>SUM(L11:L15)</f>
        <v>727814796</v>
      </c>
      <c r="N16" s="56">
        <f>SUM(N11:N15)</f>
        <v>530221155</v>
      </c>
    </row>
    <row r="17" spans="1:14" ht="16.5" customHeight="1" x14ac:dyDescent="0.5">
      <c r="A17" s="1"/>
      <c r="H17" s="49"/>
      <c r="L17" s="49"/>
    </row>
    <row r="18" spans="1:14" ht="16.5" customHeight="1" x14ac:dyDescent="0.5">
      <c r="A18" s="21" t="s">
        <v>93</v>
      </c>
      <c r="F18" s="55"/>
      <c r="G18" s="55"/>
      <c r="H18" s="57">
        <v>-257332706</v>
      </c>
      <c r="I18" s="51"/>
      <c r="J18" s="53">
        <v>-250800842</v>
      </c>
      <c r="L18" s="57">
        <v>-257332706</v>
      </c>
      <c r="N18" s="53">
        <v>-250800842</v>
      </c>
    </row>
    <row r="19" spans="1:14" ht="16.5" customHeight="1" x14ac:dyDescent="0.5">
      <c r="A19" s="21" t="s">
        <v>94</v>
      </c>
      <c r="F19" s="55"/>
      <c r="G19" s="55"/>
      <c r="H19" s="57">
        <v>-347593495</v>
      </c>
      <c r="I19" s="51"/>
      <c r="J19" s="53">
        <v>-121718928</v>
      </c>
      <c r="L19" s="57">
        <v>-312261267</v>
      </c>
      <c r="N19" s="53">
        <v>-121718928</v>
      </c>
    </row>
    <row r="20" spans="1:14" ht="16.5" customHeight="1" x14ac:dyDescent="0.5">
      <c r="A20" s="21" t="s">
        <v>95</v>
      </c>
      <c r="F20" s="55"/>
      <c r="G20" s="55"/>
      <c r="H20" s="57">
        <v>-15607904</v>
      </c>
      <c r="I20" s="51"/>
      <c r="J20" s="53">
        <v>-14166709</v>
      </c>
      <c r="L20" s="57">
        <v>-15607904</v>
      </c>
      <c r="N20" s="53">
        <v>-14166709</v>
      </c>
    </row>
    <row r="21" spans="1:14" ht="16.5" customHeight="1" x14ac:dyDescent="0.5">
      <c r="A21" s="21" t="s">
        <v>96</v>
      </c>
      <c r="F21" s="55"/>
      <c r="G21" s="55"/>
      <c r="H21" s="57">
        <v>-11108159</v>
      </c>
      <c r="J21" s="53">
        <v>-10638619</v>
      </c>
      <c r="L21" s="57">
        <v>-10765471</v>
      </c>
      <c r="M21" s="53"/>
      <c r="N21" s="53">
        <v>-10638619</v>
      </c>
    </row>
    <row r="22" spans="1:14" ht="16.5" customHeight="1" x14ac:dyDescent="0.5">
      <c r="A22" s="21" t="s">
        <v>97</v>
      </c>
      <c r="F22" s="55"/>
      <c r="G22" s="55"/>
      <c r="H22" s="57">
        <v>-28387231</v>
      </c>
      <c r="I22" s="21"/>
      <c r="J22" s="53">
        <v>-17322828</v>
      </c>
      <c r="K22" s="21"/>
      <c r="L22" s="57">
        <v>-21789651</v>
      </c>
      <c r="M22" s="21"/>
      <c r="N22" s="53">
        <v>-17322828</v>
      </c>
    </row>
    <row r="23" spans="1:14" ht="16.5" customHeight="1" x14ac:dyDescent="0.5">
      <c r="A23" s="58" t="s">
        <v>98</v>
      </c>
      <c r="B23" s="1"/>
      <c r="F23" s="55"/>
      <c r="G23" s="55"/>
      <c r="H23" s="54">
        <v>-45990080</v>
      </c>
      <c r="I23" s="21"/>
      <c r="J23" s="56">
        <v>-36531141</v>
      </c>
      <c r="K23" s="21"/>
      <c r="L23" s="54">
        <v>-45002952</v>
      </c>
      <c r="M23" s="21"/>
      <c r="N23" s="56">
        <v>-36531141</v>
      </c>
    </row>
    <row r="24" spans="1:14" ht="16.5" customHeight="1" x14ac:dyDescent="0.5">
      <c r="F24" s="55"/>
      <c r="G24" s="55"/>
      <c r="H24" s="49"/>
      <c r="L24" s="49"/>
    </row>
    <row r="25" spans="1:14" ht="16.5" customHeight="1" x14ac:dyDescent="0.5">
      <c r="A25" s="1" t="s">
        <v>99</v>
      </c>
      <c r="H25" s="50">
        <f>SUM(H18:H23)</f>
        <v>-706019575</v>
      </c>
      <c r="J25" s="56">
        <f>SUM(J18:J23)</f>
        <v>-451179067</v>
      </c>
      <c r="L25" s="50">
        <f>SUM(L18:L23)</f>
        <v>-662759951</v>
      </c>
      <c r="N25" s="56">
        <f>SUM(N18:N23)</f>
        <v>-451179067</v>
      </c>
    </row>
    <row r="26" spans="1:14" ht="16.5" customHeight="1" x14ac:dyDescent="0.5">
      <c r="F26" s="55"/>
      <c r="G26" s="55"/>
      <c r="H26" s="49"/>
      <c r="L26" s="49"/>
    </row>
    <row r="27" spans="1:14" ht="16.5" customHeight="1" x14ac:dyDescent="0.5">
      <c r="A27" s="1" t="s">
        <v>100</v>
      </c>
      <c r="F27" s="55"/>
      <c r="G27" s="55"/>
      <c r="H27" s="49"/>
      <c r="L27" s="49"/>
    </row>
    <row r="28" spans="1:14" ht="16.5" customHeight="1" x14ac:dyDescent="0.5">
      <c r="B28" s="1" t="s">
        <v>101</v>
      </c>
      <c r="F28" s="55"/>
      <c r="G28" s="55"/>
      <c r="H28" s="49">
        <f>H16+H25</f>
        <v>65736871</v>
      </c>
      <c r="J28" s="34">
        <f>J16+J25</f>
        <v>79042088</v>
      </c>
      <c r="L28" s="49">
        <f>L16+L25</f>
        <v>65054845</v>
      </c>
      <c r="N28" s="34">
        <f>N16+N25</f>
        <v>79042088</v>
      </c>
    </row>
    <row r="29" spans="1:14" ht="16.5" customHeight="1" x14ac:dyDescent="0.5">
      <c r="A29" s="21" t="s">
        <v>102</v>
      </c>
      <c r="B29" s="1"/>
      <c r="F29" s="55"/>
      <c r="G29" s="55"/>
      <c r="H29" s="49"/>
      <c r="L29" s="49"/>
    </row>
    <row r="30" spans="1:14" ht="16.5" customHeight="1" x14ac:dyDescent="0.5">
      <c r="B30" s="21" t="s">
        <v>103</v>
      </c>
      <c r="F30" s="55"/>
      <c r="G30" s="55"/>
      <c r="H30" s="59">
        <v>1761436</v>
      </c>
      <c r="J30" s="60">
        <v>-1447295</v>
      </c>
      <c r="L30" s="61">
        <v>0</v>
      </c>
      <c r="N30" s="62">
        <v>0</v>
      </c>
    </row>
    <row r="31" spans="1:14" ht="16.5" customHeight="1" x14ac:dyDescent="0.5">
      <c r="F31" s="55"/>
      <c r="G31" s="55"/>
      <c r="H31" s="49"/>
      <c r="L31" s="49"/>
    </row>
    <row r="32" spans="1:14" ht="16.5" customHeight="1" x14ac:dyDescent="0.5">
      <c r="A32" s="63" t="s">
        <v>104</v>
      </c>
      <c r="H32" s="49">
        <f>H28+H30</f>
        <v>67498307</v>
      </c>
      <c r="J32" s="34">
        <f>J28+J30</f>
        <v>77594793</v>
      </c>
      <c r="L32" s="49">
        <f>L28+L30</f>
        <v>65054845</v>
      </c>
      <c r="N32" s="34">
        <f>N28+N30</f>
        <v>79042088</v>
      </c>
    </row>
    <row r="33" spans="1:14" ht="16.5" customHeight="1" x14ac:dyDescent="0.5">
      <c r="A33" s="21" t="s">
        <v>105</v>
      </c>
      <c r="H33" s="50">
        <v>-12837822</v>
      </c>
      <c r="I33" s="35"/>
      <c r="J33" s="64">
        <v>-13864355</v>
      </c>
      <c r="K33" s="35"/>
      <c r="L33" s="50">
        <v>-13747931</v>
      </c>
      <c r="M33" s="35"/>
      <c r="N33" s="64">
        <v>-13864355</v>
      </c>
    </row>
    <row r="34" spans="1:14" ht="16.5" customHeight="1" x14ac:dyDescent="0.5">
      <c r="A34" s="1"/>
      <c r="H34" s="49"/>
      <c r="L34" s="49"/>
    </row>
    <row r="35" spans="1:14" ht="16.5" customHeight="1" x14ac:dyDescent="0.5">
      <c r="A35" s="1" t="s">
        <v>106</v>
      </c>
      <c r="H35" s="65">
        <f>H32+H33</f>
        <v>54660485</v>
      </c>
      <c r="I35" s="35"/>
      <c r="J35" s="66">
        <f>J32+J33</f>
        <v>63730438</v>
      </c>
      <c r="K35" s="35"/>
      <c r="L35" s="65">
        <f>L32+L33</f>
        <v>51306914</v>
      </c>
      <c r="N35" s="66">
        <f>N32+N33</f>
        <v>65177733</v>
      </c>
    </row>
    <row r="36" spans="1:14" ht="16.5" customHeight="1" x14ac:dyDescent="0.5">
      <c r="H36" s="49"/>
      <c r="L36" s="49"/>
    </row>
    <row r="37" spans="1:14" s="1" customFormat="1" ht="16.5" customHeight="1" x14ac:dyDescent="0.5">
      <c r="A37" s="67" t="s">
        <v>107</v>
      </c>
      <c r="F37" s="33"/>
      <c r="G37" s="2"/>
      <c r="H37" s="49"/>
      <c r="I37" s="34"/>
      <c r="J37" s="34"/>
      <c r="K37" s="34"/>
      <c r="L37" s="49"/>
      <c r="M37" s="34"/>
      <c r="N37" s="34"/>
    </row>
    <row r="38" spans="1:14" ht="16.5" customHeight="1" x14ac:dyDescent="0.5">
      <c r="A38" s="21" t="s">
        <v>108</v>
      </c>
      <c r="F38" s="55"/>
      <c r="G38" s="55"/>
      <c r="H38" s="49"/>
      <c r="L38" s="49"/>
    </row>
    <row r="39" spans="1:14" ht="16.5" customHeight="1" x14ac:dyDescent="0.5">
      <c r="B39" s="21" t="s">
        <v>109</v>
      </c>
      <c r="F39" s="55"/>
      <c r="G39" s="55"/>
      <c r="H39" s="49"/>
      <c r="L39" s="49"/>
    </row>
    <row r="40" spans="1:14" ht="16.5" customHeight="1" x14ac:dyDescent="0.5">
      <c r="A40" s="21" t="s">
        <v>110</v>
      </c>
      <c r="F40" s="55"/>
      <c r="G40" s="55"/>
      <c r="H40" s="49"/>
      <c r="L40" s="49"/>
    </row>
    <row r="41" spans="1:14" ht="16.5" customHeight="1" x14ac:dyDescent="0.5">
      <c r="B41" s="21" t="s">
        <v>111</v>
      </c>
      <c r="F41" s="55"/>
      <c r="G41" s="55"/>
      <c r="H41" s="49"/>
      <c r="L41" s="49"/>
    </row>
    <row r="42" spans="1:14" ht="16.5" customHeight="1" x14ac:dyDescent="0.5">
      <c r="C42" s="68" t="s">
        <v>112</v>
      </c>
      <c r="F42" s="55"/>
      <c r="G42" s="55"/>
      <c r="H42" s="59">
        <v>-879552</v>
      </c>
      <c r="J42" s="56">
        <v>0</v>
      </c>
      <c r="L42" s="59">
        <v>-879552</v>
      </c>
      <c r="N42" s="56">
        <v>0</v>
      </c>
    </row>
    <row r="43" spans="1:14" ht="16.5" customHeight="1" x14ac:dyDescent="0.5">
      <c r="F43" s="55"/>
      <c r="G43" s="55"/>
      <c r="H43" s="49"/>
      <c r="L43" s="49"/>
    </row>
    <row r="44" spans="1:14" ht="16.5" customHeight="1" thickBot="1" x14ac:dyDescent="0.55000000000000004">
      <c r="A44" s="1" t="s">
        <v>113</v>
      </c>
      <c r="H44" s="69">
        <f>SUM(H35,H42)</f>
        <v>53780933</v>
      </c>
      <c r="J44" s="70">
        <f>SUM(J35,J42)</f>
        <v>63730438</v>
      </c>
      <c r="L44" s="69">
        <f>SUM(L35,L42)</f>
        <v>50427362</v>
      </c>
      <c r="M44" s="35"/>
      <c r="N44" s="70">
        <f>SUM(N35,N42)</f>
        <v>65177733</v>
      </c>
    </row>
    <row r="45" spans="1:14" ht="16.5" customHeight="1" thickTop="1" x14ac:dyDescent="0.5"/>
    <row r="49" spans="1:14" ht="21.95" customHeight="1" x14ac:dyDescent="0.5">
      <c r="A49" s="38" t="str">
        <f>'2-3 (2)'!A125</f>
        <v>The accompanying notes on pages 13 to 31 form part of this interim financial information.</v>
      </c>
      <c r="B49" s="38"/>
      <c r="C49" s="38"/>
      <c r="D49" s="38"/>
      <c r="E49" s="38"/>
      <c r="F49" s="38"/>
      <c r="G49" s="38"/>
      <c r="H49" s="56"/>
      <c r="I49" s="38"/>
      <c r="J49" s="38"/>
      <c r="K49" s="38"/>
      <c r="L49" s="38"/>
      <c r="M49" s="38"/>
      <c r="N49" s="38"/>
    </row>
    <row r="50" spans="1:14" ht="16.5" customHeight="1" x14ac:dyDescent="0.5">
      <c r="A50" s="1" t="s">
        <v>0</v>
      </c>
      <c r="B50" s="1"/>
      <c r="C50" s="1"/>
      <c r="D50" s="1"/>
      <c r="E50" s="1"/>
      <c r="F50" s="1"/>
      <c r="N50" s="3" t="s">
        <v>6</v>
      </c>
    </row>
    <row r="51" spans="1:14" ht="16.5" customHeight="1" x14ac:dyDescent="0.5">
      <c r="A51" s="1" t="s">
        <v>86</v>
      </c>
      <c r="B51" s="1"/>
      <c r="C51" s="1"/>
      <c r="D51" s="1"/>
      <c r="E51" s="1"/>
      <c r="F51" s="1"/>
    </row>
    <row r="52" spans="1:14" ht="16.5" customHeight="1" x14ac:dyDescent="0.5">
      <c r="A52" s="4" t="s">
        <v>87</v>
      </c>
      <c r="B52" s="4"/>
      <c r="C52" s="4"/>
      <c r="D52" s="4"/>
      <c r="E52" s="4"/>
      <c r="F52" s="4"/>
      <c r="G52" s="71"/>
      <c r="H52" s="56"/>
      <c r="I52" s="56"/>
      <c r="J52" s="56"/>
      <c r="K52" s="56"/>
      <c r="L52" s="56"/>
      <c r="M52" s="56"/>
      <c r="N52" s="56"/>
    </row>
    <row r="55" spans="1:14" ht="16.5" customHeight="1" x14ac:dyDescent="0.5">
      <c r="H55" s="45" t="s">
        <v>3</v>
      </c>
      <c r="I55" s="45"/>
      <c r="J55" s="45"/>
      <c r="L55" s="45" t="s">
        <v>4</v>
      </c>
      <c r="M55" s="45"/>
      <c r="N55" s="45"/>
    </row>
    <row r="56" spans="1:14" ht="16.5" customHeight="1" x14ac:dyDescent="0.5">
      <c r="H56" s="72" t="s">
        <v>5</v>
      </c>
      <c r="I56" s="72"/>
      <c r="J56" s="72"/>
      <c r="L56" s="72" t="s">
        <v>5</v>
      </c>
      <c r="M56" s="72"/>
      <c r="N56" s="72"/>
    </row>
    <row r="57" spans="1:14" ht="16.5" customHeight="1" x14ac:dyDescent="0.5">
      <c r="H57" s="47">
        <v>2022</v>
      </c>
      <c r="J57" s="47">
        <v>2021</v>
      </c>
      <c r="L57" s="47">
        <v>2022</v>
      </c>
      <c r="N57" s="47">
        <v>2021</v>
      </c>
    </row>
    <row r="58" spans="1:14" ht="16.5" customHeight="1" x14ac:dyDescent="0.5">
      <c r="H58" s="6" t="s">
        <v>11</v>
      </c>
      <c r="J58" s="6" t="s">
        <v>11</v>
      </c>
      <c r="L58" s="6" t="s">
        <v>11</v>
      </c>
      <c r="N58" s="6" t="s">
        <v>11</v>
      </c>
    </row>
    <row r="59" spans="1:14" ht="16.5" customHeight="1" x14ac:dyDescent="0.5">
      <c r="H59" s="49"/>
      <c r="L59" s="49"/>
    </row>
    <row r="60" spans="1:14" ht="16.5" customHeight="1" x14ac:dyDescent="0.5">
      <c r="A60" s="1" t="s">
        <v>114</v>
      </c>
      <c r="B60" s="1"/>
      <c r="C60" s="1"/>
      <c r="D60" s="1"/>
      <c r="E60" s="1"/>
      <c r="H60" s="49"/>
      <c r="L60" s="49"/>
    </row>
    <row r="61" spans="1:14" ht="16.5" customHeight="1" x14ac:dyDescent="0.5">
      <c r="B61" s="68" t="s">
        <v>115</v>
      </c>
      <c r="H61" s="49">
        <v>53880340</v>
      </c>
      <c r="J61" s="34">
        <v>63730438</v>
      </c>
      <c r="L61" s="49">
        <v>51306914</v>
      </c>
      <c r="N61" s="34">
        <v>65177733</v>
      </c>
    </row>
    <row r="62" spans="1:14" ht="16.5" customHeight="1" x14ac:dyDescent="0.5">
      <c r="B62" s="68" t="s">
        <v>116</v>
      </c>
      <c r="H62" s="50">
        <v>780145</v>
      </c>
      <c r="J62" s="56">
        <v>0</v>
      </c>
      <c r="L62" s="50">
        <v>0</v>
      </c>
      <c r="N62" s="56">
        <v>0</v>
      </c>
    </row>
    <row r="63" spans="1:14" ht="16.5" customHeight="1" x14ac:dyDescent="0.5">
      <c r="H63" s="49"/>
      <c r="L63" s="49"/>
    </row>
    <row r="64" spans="1:14" ht="16.5" customHeight="1" thickBot="1" x14ac:dyDescent="0.55000000000000004">
      <c r="H64" s="69">
        <f>SUM(H61:H62)</f>
        <v>54660485</v>
      </c>
      <c r="J64" s="73">
        <f>SUM(J61:J62)</f>
        <v>63730438</v>
      </c>
      <c r="L64" s="69">
        <f>SUM(L61:L62)</f>
        <v>51306914</v>
      </c>
      <c r="N64" s="73">
        <f>SUM(N61:N62)</f>
        <v>65177733</v>
      </c>
    </row>
    <row r="65" spans="1:14" ht="16.5" customHeight="1" thickTop="1" x14ac:dyDescent="0.5">
      <c r="H65" s="49"/>
      <c r="L65" s="49"/>
    </row>
    <row r="66" spans="1:14" ht="16.5" customHeight="1" x14ac:dyDescent="0.5">
      <c r="A66" s="1" t="s">
        <v>117</v>
      </c>
      <c r="H66" s="49"/>
      <c r="L66" s="49"/>
    </row>
    <row r="67" spans="1:14" ht="16.5" customHeight="1" x14ac:dyDescent="0.5">
      <c r="A67" s="1"/>
      <c r="B67" s="1" t="s">
        <v>118</v>
      </c>
      <c r="C67" s="1"/>
      <c r="D67" s="1"/>
      <c r="E67" s="1"/>
      <c r="H67" s="49"/>
      <c r="L67" s="49"/>
    </row>
    <row r="68" spans="1:14" ht="16.5" customHeight="1" x14ac:dyDescent="0.5">
      <c r="B68" s="68" t="s">
        <v>115</v>
      </c>
      <c r="H68" s="49">
        <v>53000788</v>
      </c>
      <c r="J68" s="34">
        <v>63730438</v>
      </c>
      <c r="L68" s="49">
        <v>50427362</v>
      </c>
      <c r="N68" s="34">
        <v>65177733</v>
      </c>
    </row>
    <row r="69" spans="1:14" ht="16.5" customHeight="1" x14ac:dyDescent="0.5">
      <c r="B69" s="68" t="s">
        <v>116</v>
      </c>
      <c r="H69" s="50">
        <v>780145</v>
      </c>
      <c r="J69" s="56">
        <v>0</v>
      </c>
      <c r="L69" s="50">
        <v>0</v>
      </c>
      <c r="N69" s="56">
        <v>0</v>
      </c>
    </row>
    <row r="70" spans="1:14" ht="16.5" customHeight="1" x14ac:dyDescent="0.5">
      <c r="H70" s="49"/>
      <c r="L70" s="49"/>
    </row>
    <row r="71" spans="1:14" ht="16.5" customHeight="1" thickBot="1" x14ac:dyDescent="0.55000000000000004">
      <c r="H71" s="69">
        <f>SUM(H68:H69)</f>
        <v>53780933</v>
      </c>
      <c r="J71" s="73">
        <f>SUM(J68:J69)</f>
        <v>63730438</v>
      </c>
      <c r="L71" s="69">
        <f>SUM(L68:L69)</f>
        <v>50427362</v>
      </c>
      <c r="N71" s="73">
        <f>SUM(N68:N69)</f>
        <v>65177733</v>
      </c>
    </row>
    <row r="72" spans="1:14" ht="16.5" customHeight="1" thickTop="1" x14ac:dyDescent="0.5">
      <c r="H72" s="49"/>
      <c r="L72" s="49"/>
    </row>
    <row r="73" spans="1:14" ht="16.5" customHeight="1" x14ac:dyDescent="0.5">
      <c r="H73" s="49"/>
      <c r="L73" s="49"/>
    </row>
    <row r="74" spans="1:14" ht="16.5" customHeight="1" x14ac:dyDescent="0.5">
      <c r="A74" s="74" t="s">
        <v>119</v>
      </c>
      <c r="B74" s="75"/>
      <c r="C74" s="75"/>
      <c r="G74" s="55"/>
      <c r="H74" s="76"/>
      <c r="I74" s="51"/>
      <c r="J74" s="51"/>
      <c r="K74" s="51"/>
      <c r="L74" s="76"/>
      <c r="N74" s="51"/>
    </row>
    <row r="75" spans="1:14" ht="16.5" customHeight="1" x14ac:dyDescent="0.5">
      <c r="A75" s="74"/>
      <c r="B75" s="75"/>
      <c r="C75" s="75"/>
      <c r="F75" s="55"/>
      <c r="G75" s="55"/>
      <c r="H75" s="76"/>
      <c r="I75" s="51"/>
      <c r="J75" s="51"/>
      <c r="K75" s="51"/>
      <c r="L75" s="76"/>
      <c r="N75" s="51"/>
    </row>
    <row r="76" spans="1:14" ht="16.5" customHeight="1" x14ac:dyDescent="0.5">
      <c r="A76" s="75" t="s">
        <v>120</v>
      </c>
      <c r="C76" s="75"/>
      <c r="F76" s="55"/>
      <c r="G76" s="55"/>
      <c r="H76" s="77">
        <v>0.04</v>
      </c>
      <c r="I76" s="78"/>
      <c r="J76" s="78">
        <v>0.06</v>
      </c>
      <c r="K76" s="78"/>
      <c r="L76" s="77">
        <v>0.04</v>
      </c>
      <c r="M76" s="79"/>
      <c r="N76" s="78">
        <v>0.06</v>
      </c>
    </row>
    <row r="77" spans="1:14" s="1" customFormat="1" ht="16.5" customHeight="1" x14ac:dyDescent="0.5">
      <c r="A77" s="75" t="s">
        <v>121</v>
      </c>
      <c r="B77" s="75"/>
      <c r="C77" s="75"/>
      <c r="D77" s="75"/>
      <c r="E77" s="75"/>
      <c r="F77" s="33"/>
      <c r="G77" s="2"/>
      <c r="H77" s="77">
        <v>0.04</v>
      </c>
      <c r="I77" s="78"/>
      <c r="J77" s="78">
        <v>0.06</v>
      </c>
      <c r="K77" s="34"/>
      <c r="L77" s="77">
        <v>0.04</v>
      </c>
      <c r="M77" s="79"/>
      <c r="N77" s="78">
        <v>0.06</v>
      </c>
    </row>
    <row r="78" spans="1:14" s="1" customFormat="1" ht="16.5" customHeight="1" x14ac:dyDescent="0.5">
      <c r="A78" s="75"/>
      <c r="B78" s="75"/>
      <c r="C78" s="75"/>
      <c r="D78" s="75"/>
      <c r="E78" s="75"/>
      <c r="F78" s="33"/>
      <c r="G78" s="2"/>
      <c r="H78" s="78"/>
      <c r="I78" s="78"/>
      <c r="J78" s="78"/>
      <c r="K78" s="34"/>
      <c r="L78" s="78"/>
      <c r="M78" s="79"/>
      <c r="N78" s="78"/>
    </row>
    <row r="79" spans="1:14" s="1" customFormat="1" ht="16.5" customHeight="1" x14ac:dyDescent="0.5">
      <c r="A79" s="75"/>
      <c r="B79" s="75"/>
      <c r="C79" s="75"/>
      <c r="D79" s="75"/>
      <c r="E79" s="75"/>
      <c r="F79" s="33"/>
      <c r="G79" s="2"/>
      <c r="H79" s="78"/>
      <c r="I79" s="78"/>
      <c r="J79" s="78"/>
      <c r="K79" s="34"/>
      <c r="L79" s="78"/>
      <c r="M79" s="79"/>
      <c r="N79" s="78"/>
    </row>
    <row r="80" spans="1:14" s="1" customFormat="1" ht="16.5" customHeight="1" x14ac:dyDescent="0.5">
      <c r="A80" s="75"/>
      <c r="B80" s="75"/>
      <c r="C80" s="75"/>
      <c r="D80" s="75"/>
      <c r="E80" s="75"/>
      <c r="F80" s="33"/>
      <c r="G80" s="2"/>
      <c r="H80" s="78"/>
      <c r="I80" s="78"/>
      <c r="J80" s="78"/>
      <c r="K80" s="34"/>
      <c r="L80" s="78"/>
      <c r="M80" s="79"/>
      <c r="N80" s="78"/>
    </row>
    <row r="81" spans="1:14" s="1" customFormat="1" ht="16.5" customHeight="1" x14ac:dyDescent="0.5">
      <c r="A81" s="75"/>
      <c r="B81" s="75"/>
      <c r="C81" s="75"/>
      <c r="D81" s="75"/>
      <c r="E81" s="75"/>
      <c r="F81" s="33"/>
      <c r="G81" s="2"/>
      <c r="H81" s="78"/>
      <c r="I81" s="78"/>
      <c r="J81" s="78"/>
      <c r="K81" s="34"/>
      <c r="L81" s="78"/>
      <c r="M81" s="79"/>
      <c r="N81" s="78"/>
    </row>
    <row r="82" spans="1:14" s="1" customFormat="1" ht="16.5" customHeight="1" x14ac:dyDescent="0.5">
      <c r="A82" s="75"/>
      <c r="B82" s="75"/>
      <c r="C82" s="75"/>
      <c r="D82" s="75"/>
      <c r="E82" s="75"/>
      <c r="F82" s="33"/>
      <c r="G82" s="2"/>
      <c r="H82" s="78"/>
      <c r="I82" s="78"/>
      <c r="J82" s="78"/>
      <c r="K82" s="34"/>
      <c r="L82" s="78"/>
      <c r="M82" s="79"/>
      <c r="N82" s="78"/>
    </row>
    <row r="83" spans="1:14" s="1" customFormat="1" ht="16.5" customHeight="1" x14ac:dyDescent="0.5">
      <c r="A83" s="75"/>
      <c r="B83" s="75"/>
      <c r="C83" s="75"/>
      <c r="D83" s="75"/>
      <c r="E83" s="75"/>
      <c r="F83" s="33"/>
      <c r="G83" s="2"/>
      <c r="H83" s="78"/>
      <c r="I83" s="78"/>
      <c r="J83" s="78"/>
      <c r="K83" s="34"/>
      <c r="L83" s="78"/>
      <c r="M83" s="79"/>
      <c r="N83" s="78"/>
    </row>
    <row r="84" spans="1:14" s="1" customFormat="1" ht="16.5" customHeight="1" x14ac:dyDescent="0.5">
      <c r="A84" s="75"/>
      <c r="B84" s="75"/>
      <c r="C84" s="75"/>
      <c r="D84" s="75"/>
      <c r="E84" s="75"/>
      <c r="F84" s="33"/>
      <c r="G84" s="2"/>
      <c r="H84" s="78"/>
      <c r="I84" s="78"/>
      <c r="J84" s="78"/>
      <c r="K84" s="34"/>
      <c r="L84" s="78"/>
      <c r="M84" s="79"/>
      <c r="N84" s="78"/>
    </row>
    <row r="85" spans="1:14" s="1" customFormat="1" ht="16.5" customHeight="1" x14ac:dyDescent="0.5">
      <c r="A85" s="75"/>
      <c r="B85" s="75"/>
      <c r="C85" s="75"/>
      <c r="D85" s="75"/>
      <c r="E85" s="75"/>
      <c r="F85" s="33"/>
      <c r="G85" s="2"/>
      <c r="H85" s="78"/>
      <c r="I85" s="78"/>
      <c r="J85" s="78"/>
      <c r="K85" s="34"/>
      <c r="L85" s="78"/>
      <c r="M85" s="79"/>
      <c r="N85" s="78"/>
    </row>
    <row r="86" spans="1:14" s="1" customFormat="1" ht="16.5" customHeight="1" x14ac:dyDescent="0.5">
      <c r="A86" s="75"/>
      <c r="B86" s="75"/>
      <c r="C86" s="75"/>
      <c r="D86" s="75"/>
      <c r="E86" s="75"/>
      <c r="F86" s="33"/>
      <c r="G86" s="2"/>
      <c r="H86" s="78"/>
      <c r="I86" s="78"/>
      <c r="J86" s="78"/>
      <c r="K86" s="34"/>
      <c r="L86" s="78"/>
      <c r="M86" s="79"/>
      <c r="N86" s="78"/>
    </row>
    <row r="87" spans="1:14" s="1" customFormat="1" ht="16.5" customHeight="1" x14ac:dyDescent="0.5">
      <c r="A87" s="75"/>
      <c r="B87" s="75"/>
      <c r="C87" s="75"/>
      <c r="D87" s="75"/>
      <c r="E87" s="75"/>
      <c r="F87" s="33"/>
      <c r="G87" s="2"/>
      <c r="H87" s="78"/>
      <c r="I87" s="78"/>
      <c r="J87" s="78"/>
      <c r="K87" s="34"/>
      <c r="L87" s="78"/>
      <c r="M87" s="79"/>
      <c r="N87" s="78"/>
    </row>
    <row r="88" spans="1:14" s="1" customFormat="1" ht="16.5" customHeight="1" x14ac:dyDescent="0.5">
      <c r="A88" s="75"/>
      <c r="B88" s="75"/>
      <c r="C88" s="75"/>
      <c r="D88" s="75"/>
      <c r="E88" s="75"/>
      <c r="F88" s="33"/>
      <c r="G88" s="2"/>
      <c r="H88" s="78"/>
      <c r="I88" s="78"/>
      <c r="J88" s="78"/>
      <c r="K88" s="34"/>
      <c r="L88" s="78"/>
      <c r="M88" s="79"/>
      <c r="N88" s="78"/>
    </row>
    <row r="89" spans="1:14" s="1" customFormat="1" ht="16.5" customHeight="1" x14ac:dyDescent="0.5">
      <c r="A89" s="75"/>
      <c r="B89" s="75"/>
      <c r="C89" s="75"/>
      <c r="D89" s="75"/>
      <c r="E89" s="75"/>
      <c r="F89" s="33"/>
      <c r="G89" s="2"/>
      <c r="H89" s="78"/>
      <c r="I89" s="78"/>
      <c r="J89" s="78"/>
      <c r="K89" s="34"/>
      <c r="L89" s="78"/>
      <c r="M89" s="79"/>
      <c r="N89" s="78"/>
    </row>
    <row r="90" spans="1:14" s="1" customFormat="1" ht="16.5" customHeight="1" x14ac:dyDescent="0.5">
      <c r="A90" s="75"/>
      <c r="B90" s="75"/>
      <c r="C90" s="75"/>
      <c r="D90" s="75"/>
      <c r="E90" s="75"/>
      <c r="F90" s="33"/>
      <c r="G90" s="2"/>
      <c r="H90" s="78"/>
      <c r="I90" s="78"/>
      <c r="J90" s="78"/>
      <c r="K90" s="34"/>
      <c r="L90" s="78"/>
      <c r="M90" s="79"/>
      <c r="N90" s="78"/>
    </row>
    <row r="91" spans="1:14" s="1" customFormat="1" ht="16.5" customHeight="1" x14ac:dyDescent="0.5">
      <c r="A91" s="75"/>
      <c r="B91" s="75"/>
      <c r="C91" s="75"/>
      <c r="D91" s="75"/>
      <c r="E91" s="75"/>
      <c r="F91" s="33"/>
      <c r="G91" s="2"/>
      <c r="H91" s="78"/>
      <c r="I91" s="78"/>
      <c r="J91" s="78"/>
      <c r="K91" s="34"/>
      <c r="L91" s="78"/>
      <c r="M91" s="79"/>
      <c r="N91" s="78"/>
    </row>
    <row r="92" spans="1:14" s="1" customFormat="1" ht="16.5" customHeight="1" x14ac:dyDescent="0.5">
      <c r="A92" s="75"/>
      <c r="B92" s="75"/>
      <c r="C92" s="75"/>
      <c r="D92" s="75"/>
      <c r="E92" s="75"/>
      <c r="F92" s="33"/>
      <c r="G92" s="2"/>
      <c r="H92" s="78"/>
      <c r="I92" s="78"/>
      <c r="J92" s="78"/>
      <c r="K92" s="34"/>
      <c r="L92" s="78"/>
      <c r="M92" s="79"/>
      <c r="N92" s="78"/>
    </row>
    <row r="93" spans="1:14" s="1" customFormat="1" ht="16.5" customHeight="1" x14ac:dyDescent="0.5">
      <c r="A93" s="75"/>
      <c r="B93" s="75"/>
      <c r="C93" s="75"/>
      <c r="D93" s="75"/>
      <c r="E93" s="75"/>
      <c r="F93" s="33"/>
      <c r="G93" s="2"/>
      <c r="H93" s="78"/>
      <c r="I93" s="78"/>
      <c r="J93" s="78"/>
      <c r="K93" s="34"/>
      <c r="L93" s="78"/>
      <c r="M93" s="79"/>
      <c r="N93" s="78"/>
    </row>
    <row r="94" spans="1:14" s="1" customFormat="1" ht="16.5" customHeight="1" x14ac:dyDescent="0.5">
      <c r="A94" s="75"/>
      <c r="B94" s="75"/>
      <c r="C94" s="75"/>
      <c r="D94" s="75"/>
      <c r="E94" s="75"/>
      <c r="F94" s="33"/>
      <c r="G94" s="2"/>
      <c r="H94" s="78"/>
      <c r="I94" s="78"/>
      <c r="J94" s="78"/>
      <c r="K94" s="34"/>
      <c r="L94" s="78"/>
      <c r="M94" s="79"/>
      <c r="N94" s="78"/>
    </row>
    <row r="95" spans="1:14" s="1" customFormat="1" ht="16.5" customHeight="1" x14ac:dyDescent="0.5">
      <c r="A95" s="75"/>
      <c r="B95" s="75"/>
      <c r="C95" s="75"/>
      <c r="D95" s="75"/>
      <c r="E95" s="75"/>
      <c r="F95" s="33"/>
      <c r="G95" s="2"/>
      <c r="H95" s="78"/>
      <c r="I95" s="78"/>
      <c r="J95" s="78"/>
      <c r="K95" s="34"/>
      <c r="L95" s="78"/>
      <c r="M95" s="79"/>
      <c r="N95" s="78"/>
    </row>
    <row r="96" spans="1:14" s="1" customFormat="1" ht="16.5" customHeight="1" x14ac:dyDescent="0.5">
      <c r="A96" s="75"/>
      <c r="B96" s="75"/>
      <c r="C96" s="75"/>
      <c r="D96" s="75"/>
      <c r="E96" s="75"/>
      <c r="F96" s="33"/>
      <c r="G96" s="2"/>
      <c r="H96" s="78"/>
      <c r="I96" s="78"/>
      <c r="J96" s="78"/>
      <c r="K96" s="34"/>
      <c r="L96" s="78"/>
      <c r="M96" s="79"/>
      <c r="N96" s="78"/>
    </row>
    <row r="97" spans="1:14" s="1" customFormat="1" ht="16.5" customHeight="1" x14ac:dyDescent="0.5">
      <c r="A97" s="75"/>
      <c r="B97" s="75"/>
      <c r="C97" s="75"/>
      <c r="D97" s="75"/>
      <c r="E97" s="75"/>
      <c r="F97" s="33"/>
      <c r="G97" s="2"/>
      <c r="H97" s="78"/>
      <c r="I97" s="78"/>
      <c r="J97" s="78"/>
      <c r="K97" s="34"/>
      <c r="L97" s="78"/>
      <c r="M97" s="79"/>
      <c r="N97" s="78"/>
    </row>
    <row r="98" spans="1:14" ht="21.95" customHeight="1" x14ac:dyDescent="0.5">
      <c r="A98" s="38" t="str">
        <f>'2-3 (2)'!A125</f>
        <v>The accompanying notes on pages 13 to 31 form part of this interim financial information.</v>
      </c>
      <c r="B98" s="38"/>
      <c r="C98" s="38"/>
      <c r="D98" s="38"/>
      <c r="E98" s="38"/>
      <c r="F98" s="38"/>
      <c r="G98" s="38"/>
      <c r="H98" s="56"/>
      <c r="I98" s="38"/>
      <c r="J98" s="38"/>
      <c r="K98" s="38"/>
      <c r="L98" s="38"/>
      <c r="M98" s="38"/>
      <c r="N98" s="38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7D80-7FC4-4B3B-884E-4B0731E7D516}">
  <dimension ref="A1:N109"/>
  <sheetViews>
    <sheetView topLeftCell="B7" zoomScaleNormal="100" zoomScaleSheetLayoutView="85" workbookViewId="0">
      <selection activeCell="E119" sqref="E119"/>
    </sheetView>
  </sheetViews>
  <sheetFormatPr defaultColWidth="9.140625" defaultRowHeight="16.5" customHeight="1" x14ac:dyDescent="0.5"/>
  <cols>
    <col min="1" max="4" width="1.7109375" style="21" customWidth="1"/>
    <col min="5" max="5" width="34.7109375" style="21" customWidth="1"/>
    <col min="6" max="6" width="4.85546875" style="33" customWidth="1"/>
    <col min="7" max="7" width="0.85546875" style="34" customWidth="1"/>
    <col min="8" max="8" width="14.42578125" style="34" bestFit="1" customWidth="1"/>
    <col min="9" max="9" width="0.85546875" style="34" customWidth="1"/>
    <col min="10" max="10" width="15.140625" style="34" customWidth="1"/>
    <col min="11" max="11" width="0.85546875" style="34" customWidth="1"/>
    <col min="12" max="12" width="14.42578125" style="34" bestFit="1" customWidth="1"/>
    <col min="13" max="13" width="0.85546875" style="34" customWidth="1"/>
    <col min="14" max="14" width="14.42578125" style="34" customWidth="1"/>
    <col min="15" max="16384" width="9.140625" style="21"/>
  </cols>
  <sheetData>
    <row r="1" spans="1:14" s="1" customFormat="1" ht="16.5" customHeight="1" x14ac:dyDescent="0.5">
      <c r="A1" s="1" t="s">
        <v>0</v>
      </c>
      <c r="F1" s="2"/>
      <c r="G1" s="3"/>
      <c r="H1" s="3"/>
      <c r="I1" s="3"/>
      <c r="J1" s="3"/>
      <c r="K1" s="3"/>
      <c r="L1" s="3"/>
      <c r="M1" s="3"/>
      <c r="N1" s="3" t="s">
        <v>6</v>
      </c>
    </row>
    <row r="2" spans="1:14" s="1" customFormat="1" ht="16.5" customHeight="1" x14ac:dyDescent="0.5">
      <c r="A2" s="1" t="s">
        <v>86</v>
      </c>
      <c r="F2" s="2"/>
      <c r="G2" s="3"/>
      <c r="H2" s="3"/>
      <c r="I2" s="3"/>
      <c r="J2" s="3"/>
      <c r="K2" s="3"/>
      <c r="L2" s="3"/>
      <c r="M2" s="3"/>
      <c r="N2" s="3"/>
    </row>
    <row r="3" spans="1:14" s="1" customFormat="1" ht="16.5" customHeight="1" x14ac:dyDescent="0.5">
      <c r="A3" s="4" t="s">
        <v>122</v>
      </c>
      <c r="B3" s="4"/>
      <c r="C3" s="4"/>
      <c r="D3" s="4"/>
      <c r="E3" s="4"/>
      <c r="F3" s="5"/>
      <c r="G3" s="6"/>
      <c r="H3" s="6"/>
      <c r="I3" s="6"/>
      <c r="J3" s="6"/>
      <c r="K3" s="6"/>
      <c r="L3" s="6"/>
      <c r="M3" s="6"/>
      <c r="N3" s="6"/>
    </row>
    <row r="4" spans="1:14" s="1" customFormat="1" ht="16.5" customHeight="1" x14ac:dyDescent="0.5">
      <c r="F4" s="2"/>
      <c r="G4" s="3"/>
      <c r="H4" s="3"/>
      <c r="I4" s="3"/>
      <c r="J4" s="3"/>
      <c r="K4" s="3"/>
      <c r="L4" s="3"/>
      <c r="M4" s="3"/>
      <c r="N4" s="3"/>
    </row>
    <row r="5" spans="1:14" s="1" customFormat="1" ht="16.5" customHeight="1" x14ac:dyDescent="0.5">
      <c r="F5" s="2"/>
      <c r="G5" s="3"/>
      <c r="H5" s="3"/>
      <c r="I5" s="3"/>
      <c r="J5" s="3"/>
      <c r="K5" s="3"/>
      <c r="L5" s="3"/>
      <c r="M5" s="3"/>
      <c r="N5" s="3"/>
    </row>
    <row r="6" spans="1:14" s="7" customFormat="1" ht="16.5" customHeight="1" x14ac:dyDescent="0.5">
      <c r="F6" s="8"/>
      <c r="G6" s="8"/>
      <c r="H6" s="9" t="s">
        <v>3</v>
      </c>
      <c r="I6" s="9"/>
      <c r="J6" s="9"/>
      <c r="K6" s="10"/>
      <c r="L6" s="9" t="s">
        <v>4</v>
      </c>
      <c r="M6" s="9"/>
      <c r="N6" s="9"/>
    </row>
    <row r="7" spans="1:14" s="7" customFormat="1" ht="16.5" customHeight="1" x14ac:dyDescent="0.5">
      <c r="F7" s="8"/>
      <c r="G7" s="8"/>
      <c r="H7" s="11" t="s">
        <v>5</v>
      </c>
      <c r="I7" s="11"/>
      <c r="J7" s="11"/>
      <c r="K7" s="10"/>
      <c r="L7" s="11" t="s">
        <v>5</v>
      </c>
      <c r="M7" s="11"/>
      <c r="N7" s="11"/>
    </row>
    <row r="8" spans="1:14" s="7" customFormat="1" ht="16.5" customHeight="1" x14ac:dyDescent="0.5">
      <c r="F8" s="8"/>
      <c r="G8" s="14"/>
      <c r="H8" s="14">
        <v>2022</v>
      </c>
      <c r="I8" s="14"/>
      <c r="J8" s="14">
        <v>2021</v>
      </c>
      <c r="K8" s="10"/>
      <c r="L8" s="14">
        <v>2022</v>
      </c>
      <c r="M8" s="14"/>
      <c r="N8" s="14">
        <v>2021</v>
      </c>
    </row>
    <row r="9" spans="1:14" s="7" customFormat="1" ht="16.5" customHeight="1" x14ac:dyDescent="0.5">
      <c r="F9" s="15" t="s">
        <v>10</v>
      </c>
      <c r="G9" s="10"/>
      <c r="H9" s="16" t="s">
        <v>11</v>
      </c>
      <c r="I9" s="10"/>
      <c r="J9" s="16" t="s">
        <v>11</v>
      </c>
      <c r="K9" s="10"/>
      <c r="L9" s="16" t="s">
        <v>11</v>
      </c>
      <c r="M9" s="10"/>
      <c r="N9" s="16" t="s">
        <v>11</v>
      </c>
    </row>
    <row r="10" spans="1:14" s="7" customFormat="1" ht="16.5" customHeight="1" x14ac:dyDescent="0.5">
      <c r="F10" s="8"/>
      <c r="G10" s="10"/>
      <c r="H10" s="80"/>
      <c r="I10" s="10"/>
      <c r="J10" s="10"/>
      <c r="K10" s="10"/>
      <c r="L10" s="80"/>
      <c r="M10" s="10"/>
      <c r="N10" s="10"/>
    </row>
    <row r="11" spans="1:14" s="17" customFormat="1" ht="16.5" customHeight="1" x14ac:dyDescent="0.5">
      <c r="A11" s="21" t="s">
        <v>88</v>
      </c>
      <c r="B11" s="21"/>
      <c r="C11" s="21"/>
      <c r="D11" s="21"/>
      <c r="E11" s="21"/>
      <c r="F11" s="33"/>
      <c r="G11" s="34"/>
      <c r="H11" s="49">
        <v>1008401188</v>
      </c>
      <c r="I11" s="34"/>
      <c r="J11" s="34">
        <v>950181584</v>
      </c>
      <c r="K11" s="34"/>
      <c r="L11" s="49">
        <v>1008401188</v>
      </c>
      <c r="M11" s="34"/>
      <c r="N11" s="34">
        <v>950181584</v>
      </c>
    </row>
    <row r="12" spans="1:14" s="17" customFormat="1" ht="16.5" customHeight="1" x14ac:dyDescent="0.5">
      <c r="A12" s="21" t="s">
        <v>89</v>
      </c>
      <c r="B12" s="21"/>
      <c r="C12" s="21"/>
      <c r="D12" s="21"/>
      <c r="E12" s="21"/>
      <c r="F12" s="33"/>
      <c r="G12" s="34"/>
      <c r="H12" s="49">
        <v>1110828351</v>
      </c>
      <c r="I12" s="34"/>
      <c r="J12" s="34">
        <v>494435092</v>
      </c>
      <c r="K12" s="34"/>
      <c r="L12" s="49">
        <v>909667437</v>
      </c>
      <c r="M12" s="34"/>
      <c r="N12" s="34">
        <v>494435092</v>
      </c>
    </row>
    <row r="13" spans="1:14" s="17" customFormat="1" ht="16.5" customHeight="1" x14ac:dyDescent="0.5">
      <c r="A13" s="21" t="s">
        <v>90</v>
      </c>
      <c r="B13" s="21"/>
      <c r="C13" s="21"/>
      <c r="D13" s="21"/>
      <c r="E13" s="21"/>
      <c r="F13" s="33"/>
      <c r="G13" s="34"/>
      <c r="H13" s="49">
        <v>63532840</v>
      </c>
      <c r="I13" s="34"/>
      <c r="J13" s="34">
        <v>61030486</v>
      </c>
      <c r="K13" s="34"/>
      <c r="L13" s="49">
        <v>63532840</v>
      </c>
      <c r="M13" s="34"/>
      <c r="N13" s="34">
        <v>61030486</v>
      </c>
    </row>
    <row r="14" spans="1:14" s="17" customFormat="1" ht="16.5" customHeight="1" x14ac:dyDescent="0.5">
      <c r="A14" s="21" t="s">
        <v>91</v>
      </c>
      <c r="B14" s="21"/>
      <c r="C14" s="21"/>
      <c r="D14" s="21"/>
      <c r="E14" s="21"/>
      <c r="F14" s="33"/>
      <c r="G14" s="51"/>
      <c r="H14" s="54">
        <v>36790470</v>
      </c>
      <c r="I14" s="51"/>
      <c r="J14" s="52">
        <v>33812632</v>
      </c>
      <c r="K14" s="53"/>
      <c r="L14" s="54">
        <v>36743067</v>
      </c>
      <c r="M14" s="53"/>
      <c r="N14" s="52">
        <v>33812632</v>
      </c>
    </row>
    <row r="15" spans="1:14" s="17" customFormat="1" ht="16.5" customHeight="1" x14ac:dyDescent="0.5">
      <c r="A15" s="21"/>
      <c r="B15" s="21"/>
      <c r="C15" s="21"/>
      <c r="D15" s="21"/>
      <c r="E15" s="21"/>
      <c r="F15" s="55"/>
      <c r="G15" s="34"/>
      <c r="H15" s="49"/>
      <c r="I15" s="34"/>
      <c r="J15" s="34"/>
      <c r="K15" s="34"/>
      <c r="L15" s="49"/>
      <c r="M15" s="34"/>
      <c r="N15" s="34"/>
    </row>
    <row r="16" spans="1:14" s="17" customFormat="1" ht="16.5" customHeight="1" x14ac:dyDescent="0.5">
      <c r="A16" s="1" t="s">
        <v>92</v>
      </c>
      <c r="B16" s="21"/>
      <c r="C16" s="21"/>
      <c r="D16" s="21"/>
      <c r="E16" s="21"/>
      <c r="F16" s="33"/>
      <c r="G16" s="34"/>
      <c r="H16" s="50">
        <f>SUM(H11:H15)</f>
        <v>2219552849</v>
      </c>
      <c r="I16" s="34"/>
      <c r="J16" s="56">
        <f>SUM(J11:J15)</f>
        <v>1539459794</v>
      </c>
      <c r="K16" s="34"/>
      <c r="L16" s="50">
        <f>SUM(L11:L15)</f>
        <v>2018344532</v>
      </c>
      <c r="M16" s="34"/>
      <c r="N16" s="56">
        <f>SUM(N11:N15)</f>
        <v>1539459794</v>
      </c>
    </row>
    <row r="17" spans="1:14" s="17" customFormat="1" ht="16.5" customHeight="1" x14ac:dyDescent="0.5">
      <c r="A17" s="1"/>
      <c r="B17" s="21"/>
      <c r="C17" s="21"/>
      <c r="D17" s="21"/>
      <c r="E17" s="21"/>
      <c r="F17" s="33"/>
      <c r="G17" s="34"/>
      <c r="H17" s="49"/>
      <c r="I17" s="34"/>
      <c r="J17" s="34"/>
      <c r="K17" s="34"/>
      <c r="L17" s="49"/>
      <c r="M17" s="34"/>
      <c r="N17" s="34"/>
    </row>
    <row r="18" spans="1:14" s="17" customFormat="1" ht="16.5" customHeight="1" x14ac:dyDescent="0.5">
      <c r="A18" s="21"/>
      <c r="B18" s="21"/>
      <c r="C18" s="21"/>
      <c r="D18" s="21"/>
      <c r="E18" s="21"/>
      <c r="F18" s="55"/>
      <c r="G18" s="51"/>
      <c r="H18" s="57"/>
      <c r="I18" s="51"/>
      <c r="J18" s="53"/>
      <c r="K18" s="34"/>
      <c r="L18" s="57"/>
      <c r="M18" s="34"/>
      <c r="N18" s="53"/>
    </row>
    <row r="19" spans="1:14" s="17" customFormat="1" ht="16.5" customHeight="1" x14ac:dyDescent="0.5">
      <c r="A19" s="21" t="s">
        <v>93</v>
      </c>
      <c r="B19" s="21"/>
      <c r="C19" s="21"/>
      <c r="D19" s="21"/>
      <c r="E19" s="21"/>
      <c r="F19" s="55"/>
      <c r="G19" s="51"/>
      <c r="H19" s="57">
        <v>-762382532</v>
      </c>
      <c r="I19" s="51"/>
      <c r="J19" s="53">
        <v>-706906762</v>
      </c>
      <c r="K19" s="34"/>
      <c r="L19" s="57">
        <v>-762382532</v>
      </c>
      <c r="M19" s="34"/>
      <c r="N19" s="53">
        <v>-706906762</v>
      </c>
    </row>
    <row r="20" spans="1:14" s="17" customFormat="1" ht="16.5" customHeight="1" x14ac:dyDescent="0.5">
      <c r="A20" s="21" t="s">
        <v>94</v>
      </c>
      <c r="B20" s="21"/>
      <c r="C20" s="21"/>
      <c r="D20" s="21"/>
      <c r="E20" s="21"/>
      <c r="F20" s="55"/>
      <c r="G20" s="51"/>
      <c r="H20" s="57">
        <v>-949704300</v>
      </c>
      <c r="I20" s="51"/>
      <c r="J20" s="53">
        <v>-393292795</v>
      </c>
      <c r="K20" s="34"/>
      <c r="L20" s="57">
        <v>-793461881</v>
      </c>
      <c r="M20" s="34"/>
      <c r="N20" s="53">
        <v>-393292795</v>
      </c>
    </row>
    <row r="21" spans="1:14" s="17" customFormat="1" ht="16.5" customHeight="1" x14ac:dyDescent="0.5">
      <c r="A21" s="21" t="s">
        <v>95</v>
      </c>
      <c r="B21" s="21"/>
      <c r="C21" s="21"/>
      <c r="D21" s="21"/>
      <c r="E21" s="21"/>
      <c r="F21" s="55"/>
      <c r="G21" s="51"/>
      <c r="H21" s="57">
        <v>-44829643</v>
      </c>
      <c r="I21" s="51"/>
      <c r="J21" s="53">
        <v>-39786276</v>
      </c>
      <c r="K21" s="34"/>
      <c r="L21" s="57">
        <v>-44829643</v>
      </c>
      <c r="M21" s="34"/>
      <c r="N21" s="53">
        <v>-39786276</v>
      </c>
    </row>
    <row r="22" spans="1:14" s="17" customFormat="1" ht="16.5" customHeight="1" x14ac:dyDescent="0.5">
      <c r="A22" s="21" t="s">
        <v>96</v>
      </c>
      <c r="B22" s="21"/>
      <c r="C22" s="21"/>
      <c r="D22" s="21"/>
      <c r="E22" s="21"/>
      <c r="F22" s="55"/>
      <c r="G22" s="34"/>
      <c r="H22" s="57">
        <v>-32037560</v>
      </c>
      <c r="I22" s="34"/>
      <c r="J22" s="53">
        <v>-29206401</v>
      </c>
      <c r="K22" s="34"/>
      <c r="L22" s="57">
        <v>-31170794</v>
      </c>
      <c r="M22" s="53"/>
      <c r="N22" s="53">
        <v>-29206401</v>
      </c>
    </row>
    <row r="23" spans="1:14" s="17" customFormat="1" ht="16.5" customHeight="1" x14ac:dyDescent="0.5">
      <c r="A23" s="21" t="s">
        <v>97</v>
      </c>
      <c r="B23" s="21"/>
      <c r="C23" s="21"/>
      <c r="D23" s="21"/>
      <c r="E23" s="21"/>
      <c r="F23" s="55"/>
      <c r="G23" s="21"/>
      <c r="H23" s="57">
        <v>-72554672</v>
      </c>
      <c r="I23" s="21"/>
      <c r="J23" s="53">
        <v>-55527950</v>
      </c>
      <c r="K23" s="21"/>
      <c r="L23" s="57">
        <v>-57471593</v>
      </c>
      <c r="M23" s="21"/>
      <c r="N23" s="53">
        <v>-55527950</v>
      </c>
    </row>
    <row r="24" spans="1:14" s="17" customFormat="1" ht="16.5" customHeight="1" x14ac:dyDescent="0.5">
      <c r="A24" s="58" t="s">
        <v>98</v>
      </c>
      <c r="B24" s="1"/>
      <c r="C24" s="21"/>
      <c r="D24" s="21"/>
      <c r="E24" s="21"/>
      <c r="F24" s="55"/>
      <c r="G24" s="21"/>
      <c r="H24" s="54">
        <v>-122511260</v>
      </c>
      <c r="I24" s="21"/>
      <c r="J24" s="56">
        <v>-113297272</v>
      </c>
      <c r="K24" s="21"/>
      <c r="L24" s="54">
        <v>-120364540</v>
      </c>
      <c r="M24" s="21"/>
      <c r="N24" s="56">
        <v>-113297272</v>
      </c>
    </row>
    <row r="25" spans="1:14" s="17" customFormat="1" ht="16.5" customHeight="1" x14ac:dyDescent="0.5">
      <c r="A25" s="21"/>
      <c r="B25" s="21"/>
      <c r="C25" s="21"/>
      <c r="D25" s="21"/>
      <c r="E25" s="21"/>
      <c r="F25" s="55"/>
      <c r="G25" s="34"/>
      <c r="H25" s="49"/>
      <c r="I25" s="34"/>
      <c r="J25" s="34"/>
      <c r="K25" s="34"/>
      <c r="L25" s="49"/>
      <c r="M25" s="34"/>
      <c r="N25" s="34"/>
    </row>
    <row r="26" spans="1:14" s="17" customFormat="1" ht="16.5" customHeight="1" x14ac:dyDescent="0.5">
      <c r="A26" s="1" t="s">
        <v>99</v>
      </c>
      <c r="B26" s="21"/>
      <c r="C26" s="21"/>
      <c r="D26" s="21"/>
      <c r="E26" s="21"/>
      <c r="F26" s="33"/>
      <c r="G26" s="34"/>
      <c r="H26" s="50">
        <f>SUM(H19:H25)</f>
        <v>-1984019967</v>
      </c>
      <c r="I26" s="34"/>
      <c r="J26" s="56">
        <f>SUM(J19:J25)</f>
        <v>-1338017456</v>
      </c>
      <c r="K26" s="34"/>
      <c r="L26" s="50">
        <f>SUM(L19:L25)</f>
        <v>-1809680983</v>
      </c>
      <c r="M26" s="34"/>
      <c r="N26" s="56">
        <f>SUM(N19:N25)</f>
        <v>-1338017456</v>
      </c>
    </row>
    <row r="27" spans="1:14" s="17" customFormat="1" ht="16.5" customHeight="1" x14ac:dyDescent="0.5">
      <c r="A27" s="21"/>
      <c r="B27" s="21"/>
      <c r="C27" s="21"/>
      <c r="D27" s="21"/>
      <c r="E27" s="21"/>
      <c r="F27" s="55"/>
      <c r="G27" s="34"/>
      <c r="H27" s="49"/>
      <c r="I27" s="34"/>
      <c r="J27" s="34"/>
      <c r="K27" s="34"/>
      <c r="L27" s="49"/>
      <c r="M27" s="34"/>
      <c r="N27" s="34"/>
    </row>
    <row r="28" spans="1:14" s="17" customFormat="1" ht="16.5" customHeight="1" x14ac:dyDescent="0.5">
      <c r="A28" s="1" t="s">
        <v>100</v>
      </c>
      <c r="B28" s="21"/>
      <c r="C28" s="21"/>
      <c r="D28" s="21"/>
      <c r="E28" s="21"/>
      <c r="F28" s="55"/>
      <c r="G28" s="34"/>
      <c r="H28" s="49"/>
      <c r="I28" s="34"/>
      <c r="J28" s="34"/>
      <c r="K28" s="34"/>
      <c r="L28" s="49"/>
      <c r="M28" s="34"/>
      <c r="N28" s="34"/>
    </row>
    <row r="29" spans="1:14" s="17" customFormat="1" ht="16.5" customHeight="1" x14ac:dyDescent="0.5">
      <c r="A29" s="21"/>
      <c r="B29" s="1" t="s">
        <v>101</v>
      </c>
      <c r="C29" s="21"/>
      <c r="D29" s="21"/>
      <c r="E29" s="21"/>
      <c r="F29" s="55"/>
      <c r="G29" s="34"/>
      <c r="H29" s="49">
        <f>H16+H26</f>
        <v>235532882</v>
      </c>
      <c r="I29" s="34"/>
      <c r="J29" s="34">
        <f>J16+J26</f>
        <v>201442338</v>
      </c>
      <c r="K29" s="34"/>
      <c r="L29" s="49">
        <f>L16+L26</f>
        <v>208663549</v>
      </c>
      <c r="M29" s="34"/>
      <c r="N29" s="34">
        <f>N16+N26</f>
        <v>201442338</v>
      </c>
    </row>
    <row r="30" spans="1:14" s="17" customFormat="1" ht="16.5" customHeight="1" x14ac:dyDescent="0.5">
      <c r="A30" s="21" t="s">
        <v>123</v>
      </c>
      <c r="B30" s="21"/>
      <c r="C30" s="21"/>
      <c r="D30" s="21"/>
      <c r="E30" s="21"/>
      <c r="F30" s="55">
        <v>8</v>
      </c>
      <c r="G30" s="34"/>
      <c r="H30" s="61">
        <v>-2715364</v>
      </c>
      <c r="I30" s="34"/>
      <c r="J30" s="62">
        <v>-4546252</v>
      </c>
      <c r="K30" s="34"/>
      <c r="L30" s="61">
        <v>0</v>
      </c>
      <c r="M30" s="34"/>
      <c r="N30" s="62">
        <v>0</v>
      </c>
    </row>
    <row r="31" spans="1:14" s="17" customFormat="1" ht="16.5" customHeight="1" x14ac:dyDescent="0.5">
      <c r="A31" s="21"/>
      <c r="B31" s="21"/>
      <c r="C31" s="21"/>
      <c r="D31" s="21"/>
      <c r="E31" s="21"/>
      <c r="F31" s="55"/>
      <c r="G31" s="34"/>
      <c r="H31" s="49"/>
      <c r="I31" s="34"/>
      <c r="J31" s="34"/>
      <c r="K31" s="34"/>
      <c r="L31" s="49"/>
      <c r="M31" s="34"/>
      <c r="N31" s="34"/>
    </row>
    <row r="32" spans="1:14" s="17" customFormat="1" ht="16.5" customHeight="1" x14ac:dyDescent="0.5">
      <c r="A32" s="63" t="s">
        <v>104</v>
      </c>
      <c r="B32" s="21"/>
      <c r="C32" s="21"/>
      <c r="D32" s="21"/>
      <c r="E32" s="21"/>
      <c r="F32" s="33"/>
      <c r="G32" s="34"/>
      <c r="H32" s="49">
        <f>H29+H30</f>
        <v>232817518</v>
      </c>
      <c r="I32" s="34"/>
      <c r="J32" s="34">
        <f>J29+J30</f>
        <v>196896086</v>
      </c>
      <c r="K32" s="34"/>
      <c r="L32" s="49">
        <f>L29+L30</f>
        <v>208663549</v>
      </c>
      <c r="M32" s="34"/>
      <c r="N32" s="34">
        <f>N29+N30</f>
        <v>201442338</v>
      </c>
    </row>
    <row r="33" spans="1:14" s="17" customFormat="1" ht="16.5" customHeight="1" x14ac:dyDescent="0.5">
      <c r="A33" s="21" t="s">
        <v>105</v>
      </c>
      <c r="B33" s="21"/>
      <c r="C33" s="21"/>
      <c r="D33" s="21"/>
      <c r="E33" s="21"/>
      <c r="F33" s="33">
        <v>18</v>
      </c>
      <c r="G33" s="35"/>
      <c r="H33" s="54">
        <v>-47436945</v>
      </c>
      <c r="I33" s="35"/>
      <c r="J33" s="64">
        <v>-40132675</v>
      </c>
      <c r="K33" s="35"/>
      <c r="L33" s="54">
        <v>-42259306</v>
      </c>
      <c r="M33" s="35"/>
      <c r="N33" s="64">
        <v>-40132675</v>
      </c>
    </row>
    <row r="34" spans="1:14" s="17" customFormat="1" ht="16.5" customHeight="1" x14ac:dyDescent="0.5">
      <c r="A34" s="1"/>
      <c r="B34" s="21"/>
      <c r="C34" s="21"/>
      <c r="D34" s="21"/>
      <c r="E34" s="21"/>
      <c r="F34" s="33"/>
      <c r="G34" s="34"/>
      <c r="H34" s="49"/>
      <c r="I34" s="34"/>
      <c r="J34" s="34"/>
      <c r="K34" s="34"/>
      <c r="L34" s="49"/>
      <c r="M34" s="34"/>
      <c r="N34" s="34"/>
    </row>
    <row r="35" spans="1:14" s="17" customFormat="1" ht="16.5" customHeight="1" x14ac:dyDescent="0.5">
      <c r="A35" s="1" t="s">
        <v>106</v>
      </c>
      <c r="B35" s="21"/>
      <c r="C35" s="21"/>
      <c r="D35" s="21"/>
      <c r="E35" s="21"/>
      <c r="F35" s="33"/>
      <c r="G35" s="35"/>
      <c r="H35" s="65">
        <f>H32+H33</f>
        <v>185380573</v>
      </c>
      <c r="I35" s="35"/>
      <c r="J35" s="66">
        <f>J32+J33</f>
        <v>156763411</v>
      </c>
      <c r="K35" s="35"/>
      <c r="L35" s="65">
        <f>L32+L33</f>
        <v>166404243</v>
      </c>
      <c r="M35" s="34"/>
      <c r="N35" s="66">
        <f>N32+N33</f>
        <v>161309663</v>
      </c>
    </row>
    <row r="36" spans="1:14" s="17" customFormat="1" ht="16.5" customHeight="1" x14ac:dyDescent="0.5">
      <c r="A36" s="21"/>
      <c r="B36" s="21"/>
      <c r="C36" s="21"/>
      <c r="D36" s="21"/>
      <c r="E36" s="21"/>
      <c r="F36" s="33"/>
      <c r="G36" s="34"/>
      <c r="H36" s="49"/>
      <c r="I36" s="34"/>
      <c r="J36" s="34"/>
      <c r="K36" s="34"/>
      <c r="L36" s="49"/>
      <c r="M36" s="34"/>
      <c r="N36" s="34"/>
    </row>
    <row r="37" spans="1:14" s="7" customFormat="1" ht="16.5" customHeight="1" x14ac:dyDescent="0.5">
      <c r="A37" s="67" t="s">
        <v>107</v>
      </c>
      <c r="B37" s="1"/>
      <c r="C37" s="1"/>
      <c r="D37" s="1"/>
      <c r="E37" s="1"/>
      <c r="F37" s="33"/>
      <c r="G37" s="35"/>
      <c r="H37" s="81"/>
      <c r="I37" s="35"/>
      <c r="J37" s="35"/>
      <c r="K37" s="35"/>
      <c r="L37" s="81"/>
      <c r="M37" s="35"/>
      <c r="N37" s="35"/>
    </row>
    <row r="38" spans="1:14" s="1" customFormat="1" ht="16.5" customHeight="1" x14ac:dyDescent="0.5">
      <c r="A38" s="21" t="s">
        <v>108</v>
      </c>
      <c r="B38" s="21"/>
      <c r="C38" s="21"/>
      <c r="D38" s="21"/>
      <c r="E38" s="21"/>
      <c r="F38" s="33"/>
      <c r="G38" s="35"/>
      <c r="H38" s="81"/>
      <c r="I38" s="35"/>
      <c r="J38" s="35"/>
      <c r="K38" s="35"/>
      <c r="L38" s="81"/>
      <c r="M38" s="35"/>
      <c r="N38" s="35"/>
    </row>
    <row r="39" spans="1:14" s="1" customFormat="1" ht="16.5" customHeight="1" x14ac:dyDescent="0.5">
      <c r="A39" s="21"/>
      <c r="B39" s="21" t="s">
        <v>109</v>
      </c>
      <c r="C39" s="21"/>
      <c r="D39" s="21"/>
      <c r="E39" s="21"/>
      <c r="F39" s="33"/>
      <c r="G39" s="35"/>
      <c r="H39" s="81"/>
      <c r="I39" s="35"/>
      <c r="J39" s="35"/>
      <c r="K39" s="35"/>
      <c r="L39" s="81"/>
      <c r="M39" s="35"/>
      <c r="N39" s="35"/>
    </row>
    <row r="40" spans="1:14" s="1" customFormat="1" ht="16.5" customHeight="1" x14ac:dyDescent="0.5">
      <c r="A40" s="21" t="s">
        <v>110</v>
      </c>
      <c r="B40" s="21"/>
      <c r="C40" s="21"/>
      <c r="D40" s="21"/>
      <c r="E40" s="21"/>
      <c r="F40" s="33"/>
      <c r="G40" s="35"/>
      <c r="H40" s="81"/>
      <c r="I40" s="35"/>
      <c r="J40" s="35"/>
      <c r="K40" s="35"/>
      <c r="L40" s="81"/>
      <c r="M40" s="35"/>
      <c r="N40" s="35"/>
    </row>
    <row r="41" spans="1:14" ht="16.5" customHeight="1" x14ac:dyDescent="0.5">
      <c r="B41" s="21" t="s">
        <v>111</v>
      </c>
      <c r="F41" s="55"/>
      <c r="H41" s="57"/>
      <c r="J41" s="35"/>
      <c r="L41" s="57"/>
      <c r="N41" s="35"/>
    </row>
    <row r="42" spans="1:14" ht="16.5" customHeight="1" x14ac:dyDescent="0.5">
      <c r="C42" s="68" t="s">
        <v>112</v>
      </c>
      <c r="F42" s="55"/>
      <c r="H42" s="61">
        <v>-2900654</v>
      </c>
      <c r="J42" s="64">
        <v>0</v>
      </c>
      <c r="L42" s="61">
        <v>-2900654</v>
      </c>
      <c r="N42" s="64">
        <v>0</v>
      </c>
    </row>
    <row r="43" spans="1:14" s="17" customFormat="1" ht="16.5" customHeight="1" x14ac:dyDescent="0.5">
      <c r="A43" s="21"/>
      <c r="B43" s="21"/>
      <c r="C43" s="21"/>
      <c r="D43" s="21"/>
      <c r="E43" s="21"/>
      <c r="F43" s="55"/>
      <c r="G43" s="34"/>
      <c r="H43" s="49"/>
      <c r="I43" s="34"/>
      <c r="J43" s="34"/>
      <c r="K43" s="34"/>
      <c r="L43" s="49"/>
      <c r="M43" s="34"/>
      <c r="N43" s="34"/>
    </row>
    <row r="44" spans="1:14" s="17" customFormat="1" ht="16.5" customHeight="1" thickBot="1" x14ac:dyDescent="0.55000000000000004">
      <c r="A44" s="1" t="s">
        <v>113</v>
      </c>
      <c r="B44" s="21"/>
      <c r="C44" s="21"/>
      <c r="D44" s="21"/>
      <c r="E44" s="21"/>
      <c r="F44" s="33"/>
      <c r="G44" s="34"/>
      <c r="H44" s="69">
        <f>SUM(H35,H42)</f>
        <v>182479919</v>
      </c>
      <c r="I44" s="34"/>
      <c r="J44" s="73">
        <f>SUM(J35,J42)</f>
        <v>156763411</v>
      </c>
      <c r="K44" s="34"/>
      <c r="L44" s="69">
        <f>SUM(L35,L42)</f>
        <v>163503589</v>
      </c>
      <c r="M44" s="35"/>
      <c r="N44" s="73">
        <f>SUM(N35,N42)</f>
        <v>161309663</v>
      </c>
    </row>
    <row r="45" spans="1:14" s="17" customFormat="1" ht="16.5" customHeight="1" thickTop="1" x14ac:dyDescent="0.5">
      <c r="F45" s="18"/>
      <c r="G45" s="20"/>
      <c r="H45" s="20"/>
      <c r="I45" s="20"/>
      <c r="J45" s="20"/>
      <c r="K45" s="20"/>
      <c r="L45" s="20"/>
      <c r="M45" s="20"/>
      <c r="N45" s="20"/>
    </row>
    <row r="54" spans="1:14" ht="21.95" customHeight="1" x14ac:dyDescent="0.5">
      <c r="A54" s="38" t="str">
        <f>'2-3 (2)'!A55:L55</f>
        <v>The accompanying notes on pages 13 to 31 form part of this interim financial information.</v>
      </c>
      <c r="B54" s="38"/>
      <c r="C54" s="38"/>
      <c r="D54" s="38"/>
      <c r="E54" s="38"/>
      <c r="F54" s="38"/>
      <c r="G54" s="38"/>
      <c r="H54" s="56"/>
      <c r="I54" s="38"/>
      <c r="J54" s="38"/>
      <c r="K54" s="38"/>
      <c r="L54" s="38"/>
      <c r="M54" s="38"/>
      <c r="N54" s="38"/>
    </row>
    <row r="55" spans="1:14" ht="16.5" customHeight="1" x14ac:dyDescent="0.5">
      <c r="A55" s="1" t="s">
        <v>0</v>
      </c>
      <c r="B55" s="1"/>
      <c r="C55" s="1"/>
      <c r="D55" s="1"/>
      <c r="E55" s="1"/>
      <c r="F55" s="1"/>
      <c r="G55" s="33"/>
      <c r="N55" s="3" t="s">
        <v>6</v>
      </c>
    </row>
    <row r="56" spans="1:14" ht="16.5" customHeight="1" x14ac:dyDescent="0.5">
      <c r="A56" s="1" t="s">
        <v>86</v>
      </c>
      <c r="B56" s="1"/>
      <c r="C56" s="1"/>
      <c r="D56" s="1"/>
      <c r="E56" s="1"/>
      <c r="F56" s="1"/>
      <c r="G56" s="33"/>
    </row>
    <row r="57" spans="1:14" ht="16.5" customHeight="1" x14ac:dyDescent="0.5">
      <c r="A57" s="4" t="s">
        <v>122</v>
      </c>
      <c r="B57" s="4"/>
      <c r="C57" s="4"/>
      <c r="D57" s="4"/>
      <c r="E57" s="4"/>
      <c r="F57" s="4"/>
      <c r="G57" s="71"/>
      <c r="H57" s="56"/>
      <c r="I57" s="56"/>
      <c r="J57" s="56"/>
      <c r="K57" s="56"/>
      <c r="L57" s="56"/>
      <c r="M57" s="56"/>
      <c r="N57" s="56"/>
    </row>
    <row r="58" spans="1:14" ht="16.5" customHeight="1" x14ac:dyDescent="0.5">
      <c r="G58" s="33"/>
    </row>
    <row r="59" spans="1:14" ht="16.5" customHeight="1" x14ac:dyDescent="0.5">
      <c r="G59" s="33"/>
    </row>
    <row r="60" spans="1:14" ht="16.5" customHeight="1" x14ac:dyDescent="0.5">
      <c r="G60" s="33"/>
      <c r="H60" s="45" t="s">
        <v>3</v>
      </c>
      <c r="I60" s="45"/>
      <c r="J60" s="45"/>
      <c r="L60" s="45" t="s">
        <v>4</v>
      </c>
      <c r="M60" s="45"/>
      <c r="N60" s="45"/>
    </row>
    <row r="61" spans="1:14" ht="16.5" customHeight="1" x14ac:dyDescent="0.5">
      <c r="G61" s="33"/>
      <c r="H61" s="72" t="s">
        <v>5</v>
      </c>
      <c r="I61" s="72"/>
      <c r="J61" s="72"/>
      <c r="L61" s="72" t="s">
        <v>5</v>
      </c>
      <c r="M61" s="72"/>
      <c r="N61" s="72"/>
    </row>
    <row r="62" spans="1:14" ht="16.5" customHeight="1" x14ac:dyDescent="0.5">
      <c r="G62" s="33"/>
      <c r="H62" s="47">
        <v>2022</v>
      </c>
      <c r="J62" s="47">
        <v>2021</v>
      </c>
      <c r="L62" s="47">
        <v>2022</v>
      </c>
      <c r="N62" s="47">
        <v>2021</v>
      </c>
    </row>
    <row r="63" spans="1:14" ht="16.5" customHeight="1" x14ac:dyDescent="0.5">
      <c r="G63" s="33"/>
      <c r="H63" s="6" t="s">
        <v>11</v>
      </c>
      <c r="J63" s="6" t="s">
        <v>11</v>
      </c>
      <c r="L63" s="6" t="s">
        <v>11</v>
      </c>
      <c r="N63" s="6" t="s">
        <v>11</v>
      </c>
    </row>
    <row r="64" spans="1:14" ht="16.5" customHeight="1" x14ac:dyDescent="0.5">
      <c r="G64" s="33"/>
      <c r="H64" s="49"/>
      <c r="L64" s="49"/>
    </row>
    <row r="65" spans="1:14" ht="16.5" customHeight="1" x14ac:dyDescent="0.5">
      <c r="A65" s="1" t="s">
        <v>114</v>
      </c>
      <c r="B65" s="1"/>
      <c r="C65" s="1"/>
      <c r="D65" s="1"/>
      <c r="E65" s="1"/>
      <c r="G65" s="33"/>
      <c r="H65" s="49"/>
      <c r="L65" s="49"/>
    </row>
    <row r="66" spans="1:14" ht="16.5" customHeight="1" x14ac:dyDescent="0.5">
      <c r="B66" s="68" t="s">
        <v>115</v>
      </c>
      <c r="G66" s="33"/>
      <c r="H66" s="49">
        <v>174751644</v>
      </c>
      <c r="J66" s="34">
        <v>156763411</v>
      </c>
      <c r="L66" s="49">
        <v>166404243</v>
      </c>
      <c r="N66" s="34">
        <v>161309663</v>
      </c>
    </row>
    <row r="67" spans="1:14" ht="16.5" customHeight="1" x14ac:dyDescent="0.5">
      <c r="B67" s="68" t="s">
        <v>116</v>
      </c>
      <c r="G67" s="33"/>
      <c r="H67" s="50">
        <v>10628929</v>
      </c>
      <c r="J67" s="56">
        <v>0</v>
      </c>
      <c r="L67" s="50">
        <v>0</v>
      </c>
      <c r="N67" s="56">
        <v>0</v>
      </c>
    </row>
    <row r="68" spans="1:14" ht="16.5" customHeight="1" x14ac:dyDescent="0.5">
      <c r="G68" s="33"/>
      <c r="H68" s="49"/>
      <c r="L68" s="49"/>
    </row>
    <row r="69" spans="1:14" ht="16.5" customHeight="1" thickBot="1" x14ac:dyDescent="0.55000000000000004">
      <c r="G69" s="33"/>
      <c r="H69" s="69">
        <f>SUM(H66:H67)</f>
        <v>185380573</v>
      </c>
      <c r="J69" s="73">
        <f>SUM(J66:J67)</f>
        <v>156763411</v>
      </c>
      <c r="L69" s="69">
        <f>SUM(L66:L67)</f>
        <v>166404243</v>
      </c>
      <c r="N69" s="73">
        <f>SUM(N66:N67)</f>
        <v>161309663</v>
      </c>
    </row>
    <row r="70" spans="1:14" ht="16.5" customHeight="1" thickTop="1" x14ac:dyDescent="0.5">
      <c r="G70" s="33"/>
      <c r="H70" s="49"/>
      <c r="L70" s="49"/>
    </row>
    <row r="71" spans="1:14" ht="16.5" customHeight="1" x14ac:dyDescent="0.5">
      <c r="A71" s="1" t="s">
        <v>117</v>
      </c>
      <c r="G71" s="33"/>
      <c r="H71" s="49"/>
      <c r="L71" s="49"/>
    </row>
    <row r="72" spans="1:14" ht="16.5" customHeight="1" x14ac:dyDescent="0.5">
      <c r="A72" s="1"/>
      <c r="B72" s="1" t="s">
        <v>118</v>
      </c>
      <c r="C72" s="1"/>
      <c r="D72" s="1"/>
      <c r="E72" s="1"/>
      <c r="G72" s="33"/>
      <c r="H72" s="49"/>
      <c r="L72" s="49"/>
    </row>
    <row r="73" spans="1:14" ht="16.5" customHeight="1" x14ac:dyDescent="0.5">
      <c r="B73" s="68" t="s">
        <v>115</v>
      </c>
      <c r="G73" s="33"/>
      <c r="H73" s="49">
        <v>171850990</v>
      </c>
      <c r="J73" s="34">
        <v>156763411</v>
      </c>
      <c r="L73" s="49">
        <v>163503589</v>
      </c>
      <c r="N73" s="34">
        <v>161309663</v>
      </c>
    </row>
    <row r="74" spans="1:14" ht="16.5" customHeight="1" x14ac:dyDescent="0.5">
      <c r="B74" s="68" t="s">
        <v>116</v>
      </c>
      <c r="G74" s="33"/>
      <c r="H74" s="50">
        <v>10628929</v>
      </c>
      <c r="J74" s="56">
        <v>0</v>
      </c>
      <c r="L74" s="50">
        <v>0</v>
      </c>
      <c r="N74" s="56">
        <v>0</v>
      </c>
    </row>
    <row r="75" spans="1:14" ht="16.5" customHeight="1" x14ac:dyDescent="0.5">
      <c r="G75" s="33"/>
      <c r="H75" s="49"/>
      <c r="L75" s="49"/>
    </row>
    <row r="76" spans="1:14" ht="16.5" customHeight="1" thickBot="1" x14ac:dyDescent="0.55000000000000004">
      <c r="G76" s="33"/>
      <c r="H76" s="69">
        <f>SUM(H73:H74)</f>
        <v>182479919</v>
      </c>
      <c r="J76" s="73">
        <f>SUM(J73:J74)</f>
        <v>156763411</v>
      </c>
      <c r="L76" s="69">
        <f>SUM(L73:L74)</f>
        <v>163503589</v>
      </c>
      <c r="N76" s="73">
        <f>SUM(N73:N74)</f>
        <v>161309663</v>
      </c>
    </row>
    <row r="77" spans="1:14" ht="16.5" customHeight="1" thickTop="1" x14ac:dyDescent="0.5">
      <c r="G77" s="33"/>
      <c r="H77" s="49"/>
      <c r="L77" s="49"/>
    </row>
    <row r="78" spans="1:14" ht="16.5" customHeight="1" x14ac:dyDescent="0.5">
      <c r="G78" s="33"/>
      <c r="H78" s="49"/>
      <c r="L78" s="49"/>
    </row>
    <row r="79" spans="1:14" s="17" customFormat="1" ht="16.5" customHeight="1" x14ac:dyDescent="0.5">
      <c r="A79" s="74" t="s">
        <v>119</v>
      </c>
      <c r="B79" s="75"/>
      <c r="C79" s="75"/>
      <c r="D79" s="21"/>
      <c r="E79" s="21"/>
      <c r="F79" s="33"/>
      <c r="G79" s="51"/>
      <c r="H79" s="76"/>
      <c r="I79" s="51"/>
      <c r="J79" s="51"/>
      <c r="K79" s="51"/>
      <c r="L79" s="76"/>
      <c r="M79" s="34"/>
      <c r="N79" s="51"/>
    </row>
    <row r="80" spans="1:14" s="17" customFormat="1" ht="16.5" customHeight="1" x14ac:dyDescent="0.5">
      <c r="A80" s="74"/>
      <c r="B80" s="75"/>
      <c r="C80" s="75"/>
      <c r="D80" s="21"/>
      <c r="E80" s="21"/>
      <c r="F80" s="55"/>
      <c r="G80" s="51"/>
      <c r="H80" s="76"/>
      <c r="I80" s="51"/>
      <c r="J80" s="51"/>
      <c r="K80" s="51"/>
      <c r="L80" s="76"/>
      <c r="M80" s="34"/>
      <c r="N80" s="51"/>
    </row>
    <row r="81" spans="1:14" s="17" customFormat="1" ht="16.5" customHeight="1" x14ac:dyDescent="0.5">
      <c r="A81" s="75" t="s">
        <v>120</v>
      </c>
      <c r="B81" s="21"/>
      <c r="C81" s="75"/>
      <c r="D81" s="21"/>
      <c r="E81" s="21"/>
      <c r="F81" s="55"/>
      <c r="G81" s="78"/>
      <c r="H81" s="77">
        <v>0.14000000000000001</v>
      </c>
      <c r="I81" s="78"/>
      <c r="J81" s="78">
        <v>0.15</v>
      </c>
      <c r="K81" s="78"/>
      <c r="L81" s="77">
        <v>0.13</v>
      </c>
      <c r="M81" s="79"/>
      <c r="N81" s="78">
        <v>0.16446553804485955</v>
      </c>
    </row>
    <row r="82" spans="1:14" s="7" customFormat="1" ht="16.5" customHeight="1" x14ac:dyDescent="0.5">
      <c r="A82" s="75" t="s">
        <v>121</v>
      </c>
      <c r="B82" s="75"/>
      <c r="C82" s="75"/>
      <c r="D82" s="75"/>
      <c r="E82" s="75"/>
      <c r="F82" s="33"/>
      <c r="G82" s="78"/>
      <c r="H82" s="77">
        <v>0.13</v>
      </c>
      <c r="I82" s="78"/>
      <c r="J82" s="78">
        <v>0.15132930524761418</v>
      </c>
      <c r="K82" s="34"/>
      <c r="L82" s="77">
        <v>0.12</v>
      </c>
      <c r="M82" s="79"/>
      <c r="N82" s="78">
        <v>0.15</v>
      </c>
    </row>
    <row r="83" spans="1:14" s="1" customFormat="1" ht="16.149999999999999" customHeight="1" x14ac:dyDescent="0.5">
      <c r="A83" s="75"/>
      <c r="B83" s="75"/>
      <c r="C83" s="75"/>
      <c r="D83" s="75"/>
      <c r="E83" s="75"/>
      <c r="F83" s="33"/>
      <c r="G83" s="78"/>
      <c r="H83" s="78"/>
      <c r="I83" s="78"/>
      <c r="J83" s="78"/>
      <c r="K83" s="34"/>
      <c r="L83" s="78"/>
      <c r="M83" s="79"/>
      <c r="N83" s="78"/>
    </row>
    <row r="84" spans="1:14" s="1" customFormat="1" ht="16.149999999999999" customHeight="1" x14ac:dyDescent="0.5">
      <c r="A84" s="75"/>
      <c r="B84" s="75"/>
      <c r="C84" s="75"/>
      <c r="D84" s="75"/>
      <c r="E84" s="75"/>
      <c r="F84" s="33"/>
      <c r="G84" s="78"/>
      <c r="H84" s="78"/>
      <c r="I84" s="78"/>
      <c r="J84" s="78"/>
      <c r="K84" s="34"/>
      <c r="L84" s="78"/>
      <c r="M84" s="79"/>
      <c r="N84" s="78"/>
    </row>
    <row r="85" spans="1:14" s="1" customFormat="1" ht="16.149999999999999" customHeight="1" x14ac:dyDescent="0.5">
      <c r="A85" s="75"/>
      <c r="B85" s="75"/>
      <c r="C85" s="75"/>
      <c r="D85" s="75"/>
      <c r="E85" s="75"/>
      <c r="F85" s="33"/>
      <c r="G85" s="78"/>
      <c r="H85" s="78"/>
      <c r="I85" s="78"/>
      <c r="J85" s="78"/>
      <c r="K85" s="34"/>
      <c r="L85" s="78"/>
      <c r="M85" s="79"/>
      <c r="N85" s="78"/>
    </row>
    <row r="86" spans="1:14" s="1" customFormat="1" ht="16.149999999999999" customHeight="1" x14ac:dyDescent="0.5">
      <c r="A86" s="75"/>
      <c r="B86" s="75"/>
      <c r="C86" s="75"/>
      <c r="D86" s="75"/>
      <c r="E86" s="75"/>
      <c r="F86" s="33"/>
      <c r="G86" s="78"/>
      <c r="H86" s="78"/>
      <c r="I86" s="78"/>
      <c r="J86" s="78"/>
      <c r="K86" s="34"/>
      <c r="L86" s="78"/>
      <c r="M86" s="79"/>
      <c r="N86" s="78"/>
    </row>
    <row r="87" spans="1:14" s="1" customFormat="1" ht="16.149999999999999" customHeight="1" x14ac:dyDescent="0.5">
      <c r="A87" s="75"/>
      <c r="B87" s="75"/>
      <c r="C87" s="75"/>
      <c r="D87" s="75"/>
      <c r="E87" s="75"/>
      <c r="F87" s="33"/>
      <c r="G87" s="78"/>
      <c r="H87" s="78"/>
      <c r="I87" s="78"/>
      <c r="J87" s="78"/>
      <c r="K87" s="34"/>
      <c r="L87" s="78"/>
      <c r="M87" s="79"/>
      <c r="N87" s="78"/>
    </row>
    <row r="88" spans="1:14" s="1" customFormat="1" ht="16.149999999999999" customHeight="1" x14ac:dyDescent="0.5">
      <c r="A88" s="75"/>
      <c r="B88" s="75"/>
      <c r="C88" s="75"/>
      <c r="D88" s="75"/>
      <c r="E88" s="75"/>
      <c r="F88" s="33"/>
      <c r="G88" s="78"/>
      <c r="H88" s="78"/>
      <c r="I88" s="78"/>
      <c r="J88" s="78"/>
      <c r="K88" s="34"/>
      <c r="L88" s="78"/>
      <c r="M88" s="79"/>
      <c r="N88" s="78"/>
    </row>
    <row r="89" spans="1:14" s="1" customFormat="1" ht="16.149999999999999" customHeight="1" x14ac:dyDescent="0.5">
      <c r="A89" s="75"/>
      <c r="B89" s="75"/>
      <c r="C89" s="75"/>
      <c r="D89" s="75"/>
      <c r="E89" s="75"/>
      <c r="F89" s="33"/>
      <c r="G89" s="78"/>
      <c r="H89" s="78"/>
      <c r="I89" s="78"/>
      <c r="J89" s="78"/>
      <c r="K89" s="34"/>
      <c r="L89" s="78"/>
      <c r="M89" s="79"/>
      <c r="N89" s="78"/>
    </row>
    <row r="90" spans="1:14" s="1" customFormat="1" ht="16.149999999999999" customHeight="1" x14ac:dyDescent="0.5">
      <c r="A90" s="75"/>
      <c r="B90" s="75"/>
      <c r="C90" s="75"/>
      <c r="D90" s="75"/>
      <c r="E90" s="75"/>
      <c r="F90" s="33"/>
      <c r="G90" s="78"/>
      <c r="H90" s="78"/>
      <c r="I90" s="78"/>
      <c r="J90" s="78"/>
      <c r="K90" s="34"/>
      <c r="L90" s="78"/>
      <c r="M90" s="79"/>
      <c r="N90" s="78"/>
    </row>
    <row r="91" spans="1:14" s="1" customFormat="1" ht="16.149999999999999" customHeight="1" x14ac:dyDescent="0.5">
      <c r="A91" s="75"/>
      <c r="B91" s="75"/>
      <c r="C91" s="75"/>
      <c r="D91" s="75"/>
      <c r="E91" s="75"/>
      <c r="F91" s="33"/>
      <c r="G91" s="78"/>
      <c r="H91" s="78"/>
      <c r="I91" s="78"/>
      <c r="J91" s="78"/>
      <c r="K91" s="34"/>
      <c r="L91" s="78"/>
      <c r="M91" s="79"/>
      <c r="N91" s="78"/>
    </row>
    <row r="92" spans="1:14" s="1" customFormat="1" ht="16.149999999999999" customHeight="1" x14ac:dyDescent="0.5">
      <c r="A92" s="75"/>
      <c r="B92" s="75"/>
      <c r="C92" s="75"/>
      <c r="D92" s="75"/>
      <c r="E92" s="75"/>
      <c r="F92" s="33"/>
      <c r="G92" s="78"/>
      <c r="H92" s="78"/>
      <c r="I92" s="78"/>
      <c r="J92" s="78"/>
      <c r="K92" s="34"/>
      <c r="L92" s="78"/>
      <c r="M92" s="79"/>
      <c r="N92" s="78"/>
    </row>
    <row r="93" spans="1:14" s="1" customFormat="1" ht="16.149999999999999" customHeight="1" x14ac:dyDescent="0.5">
      <c r="A93" s="75"/>
      <c r="B93" s="75"/>
      <c r="C93" s="75"/>
      <c r="D93" s="75"/>
      <c r="E93" s="75"/>
      <c r="F93" s="33"/>
      <c r="G93" s="78"/>
      <c r="H93" s="78"/>
      <c r="I93" s="78"/>
      <c r="J93" s="78"/>
      <c r="K93" s="34"/>
      <c r="L93" s="78"/>
      <c r="M93" s="79"/>
      <c r="N93" s="78"/>
    </row>
    <row r="94" spans="1:14" s="1" customFormat="1" ht="16.149999999999999" customHeight="1" x14ac:dyDescent="0.5">
      <c r="A94" s="75"/>
      <c r="B94" s="75"/>
      <c r="C94" s="75"/>
      <c r="D94" s="75"/>
      <c r="E94" s="75"/>
      <c r="F94" s="33"/>
      <c r="G94" s="78"/>
      <c r="H94" s="78"/>
      <c r="I94" s="78"/>
      <c r="J94" s="78"/>
      <c r="K94" s="34"/>
      <c r="L94" s="78"/>
      <c r="M94" s="79"/>
      <c r="N94" s="78"/>
    </row>
    <row r="95" spans="1:14" s="1" customFormat="1" ht="16.149999999999999" customHeight="1" x14ac:dyDescent="0.5">
      <c r="A95" s="75"/>
      <c r="B95" s="75"/>
      <c r="C95" s="75"/>
      <c r="D95" s="75"/>
      <c r="E95" s="75"/>
      <c r="F95" s="33"/>
      <c r="G95" s="78"/>
      <c r="H95" s="78"/>
      <c r="I95" s="78"/>
      <c r="J95" s="78"/>
      <c r="K95" s="34"/>
      <c r="L95" s="78"/>
      <c r="M95" s="79"/>
      <c r="N95" s="78"/>
    </row>
    <row r="96" spans="1:14" s="1" customFormat="1" ht="16.149999999999999" customHeight="1" x14ac:dyDescent="0.5">
      <c r="A96" s="75"/>
      <c r="B96" s="75"/>
      <c r="C96" s="75"/>
      <c r="D96" s="75"/>
      <c r="E96" s="75"/>
      <c r="F96" s="33"/>
      <c r="G96" s="78"/>
      <c r="H96" s="78"/>
      <c r="I96" s="78"/>
      <c r="J96" s="78"/>
      <c r="K96" s="34"/>
      <c r="L96" s="78"/>
      <c r="M96" s="79"/>
      <c r="N96" s="78"/>
    </row>
    <row r="97" spans="1:14" s="1" customFormat="1" ht="16.149999999999999" customHeight="1" x14ac:dyDescent="0.5">
      <c r="A97" s="75"/>
      <c r="B97" s="75"/>
      <c r="C97" s="75"/>
      <c r="D97" s="75"/>
      <c r="E97" s="75"/>
      <c r="F97" s="33"/>
      <c r="G97" s="78"/>
      <c r="H97" s="78"/>
      <c r="I97" s="78"/>
      <c r="J97" s="78"/>
      <c r="K97" s="34"/>
      <c r="L97" s="78"/>
      <c r="M97" s="79"/>
      <c r="N97" s="78"/>
    </row>
    <row r="98" spans="1:14" s="1" customFormat="1" ht="16.149999999999999" customHeight="1" x14ac:dyDescent="0.5">
      <c r="A98" s="75"/>
      <c r="B98" s="75"/>
      <c r="C98" s="75"/>
      <c r="D98" s="75"/>
      <c r="E98" s="75"/>
      <c r="F98" s="33"/>
      <c r="G98" s="78"/>
      <c r="H98" s="78"/>
      <c r="I98" s="78"/>
      <c r="J98" s="78"/>
      <c r="K98" s="34"/>
      <c r="L98" s="78"/>
      <c r="M98" s="79"/>
      <c r="N98" s="78"/>
    </row>
    <row r="99" spans="1:14" s="1" customFormat="1" ht="16.149999999999999" customHeight="1" x14ac:dyDescent="0.5">
      <c r="A99" s="75"/>
      <c r="B99" s="75"/>
      <c r="C99" s="75"/>
      <c r="D99" s="75"/>
      <c r="E99" s="75"/>
      <c r="F99" s="33"/>
      <c r="G99" s="78"/>
      <c r="H99" s="78"/>
      <c r="I99" s="78"/>
      <c r="J99" s="78"/>
      <c r="K99" s="34"/>
      <c r="L99" s="78"/>
      <c r="M99" s="79"/>
      <c r="N99" s="78"/>
    </row>
    <row r="100" spans="1:14" s="1" customFormat="1" ht="16.149999999999999" customHeight="1" x14ac:dyDescent="0.5">
      <c r="A100" s="75"/>
      <c r="B100" s="75"/>
      <c r="C100" s="75"/>
      <c r="D100" s="75"/>
      <c r="E100" s="75"/>
      <c r="F100" s="33"/>
      <c r="G100" s="78"/>
      <c r="H100" s="78"/>
      <c r="I100" s="78"/>
      <c r="J100" s="78"/>
      <c r="K100" s="34"/>
      <c r="L100" s="78"/>
      <c r="M100" s="79"/>
      <c r="N100" s="78"/>
    </row>
    <row r="101" spans="1:14" s="1" customFormat="1" ht="16.149999999999999" customHeight="1" x14ac:dyDescent="0.5">
      <c r="A101" s="75"/>
      <c r="B101" s="75"/>
      <c r="C101" s="75"/>
      <c r="D101" s="75"/>
      <c r="E101" s="75"/>
      <c r="F101" s="33"/>
      <c r="G101" s="78"/>
      <c r="H101" s="78"/>
      <c r="I101" s="78"/>
      <c r="J101" s="78"/>
      <c r="K101" s="34"/>
      <c r="L101" s="78"/>
      <c r="M101" s="79"/>
      <c r="N101" s="78"/>
    </row>
    <row r="102" spans="1:14" s="1" customFormat="1" ht="16.149999999999999" customHeight="1" x14ac:dyDescent="0.5">
      <c r="A102" s="75"/>
      <c r="B102" s="75"/>
      <c r="C102" s="75"/>
      <c r="D102" s="75"/>
      <c r="E102" s="75"/>
      <c r="F102" s="33"/>
      <c r="G102" s="78"/>
      <c r="H102" s="78"/>
      <c r="I102" s="78"/>
      <c r="J102" s="78"/>
      <c r="K102" s="34"/>
      <c r="L102" s="78"/>
      <c r="M102" s="79"/>
      <c r="N102" s="78"/>
    </row>
    <row r="103" spans="1:14" s="1" customFormat="1" ht="16.149999999999999" customHeight="1" x14ac:dyDescent="0.5">
      <c r="A103" s="75"/>
      <c r="B103" s="75"/>
      <c r="C103" s="75"/>
      <c r="D103" s="75"/>
      <c r="E103" s="75"/>
      <c r="F103" s="33"/>
      <c r="G103" s="78"/>
      <c r="H103" s="78"/>
      <c r="I103" s="78"/>
      <c r="J103" s="78"/>
      <c r="K103" s="34"/>
      <c r="L103" s="78"/>
      <c r="M103" s="79"/>
      <c r="N103" s="78"/>
    </row>
    <row r="104" spans="1:14" s="1" customFormat="1" ht="16.149999999999999" customHeight="1" x14ac:dyDescent="0.5">
      <c r="A104" s="75"/>
      <c r="B104" s="75"/>
      <c r="C104" s="75"/>
      <c r="D104" s="75"/>
      <c r="E104" s="75"/>
      <c r="F104" s="33"/>
      <c r="G104" s="78"/>
      <c r="H104" s="78"/>
      <c r="I104" s="78"/>
      <c r="J104" s="78"/>
      <c r="K104" s="34"/>
      <c r="L104" s="78"/>
      <c r="M104" s="79"/>
      <c r="N104" s="78"/>
    </row>
    <row r="105" spans="1:14" s="1" customFormat="1" ht="16.149999999999999" customHeight="1" x14ac:dyDescent="0.5">
      <c r="A105" s="75"/>
      <c r="B105" s="75"/>
      <c r="C105" s="75"/>
      <c r="D105" s="75"/>
      <c r="E105" s="75"/>
      <c r="F105" s="33"/>
      <c r="G105" s="78"/>
      <c r="H105" s="78"/>
      <c r="I105" s="78"/>
      <c r="J105" s="78"/>
      <c r="K105" s="34"/>
      <c r="L105" s="78"/>
      <c r="M105" s="79"/>
      <c r="N105" s="78"/>
    </row>
    <row r="106" spans="1:14" s="1" customFormat="1" ht="16.149999999999999" customHeight="1" x14ac:dyDescent="0.5">
      <c r="A106" s="75"/>
      <c r="B106" s="75"/>
      <c r="C106" s="75"/>
      <c r="D106" s="75"/>
      <c r="E106" s="75"/>
      <c r="F106" s="33"/>
      <c r="G106" s="78"/>
      <c r="H106" s="78"/>
      <c r="I106" s="78"/>
      <c r="J106" s="78"/>
      <c r="K106" s="34"/>
      <c r="L106" s="78"/>
      <c r="M106" s="79"/>
      <c r="N106" s="78"/>
    </row>
    <row r="107" spans="1:14" s="1" customFormat="1" ht="16.149999999999999" customHeight="1" x14ac:dyDescent="0.5">
      <c r="A107" s="75"/>
      <c r="B107" s="75"/>
      <c r="C107" s="75"/>
      <c r="D107" s="75"/>
      <c r="E107" s="75"/>
      <c r="F107" s="33"/>
      <c r="G107" s="78"/>
      <c r="H107" s="78"/>
      <c r="I107" s="78"/>
      <c r="J107" s="78"/>
      <c r="K107" s="34"/>
      <c r="L107" s="78"/>
      <c r="M107" s="79"/>
      <c r="N107" s="78"/>
    </row>
    <row r="108" spans="1:14" s="1" customFormat="1" ht="9" customHeight="1" x14ac:dyDescent="0.5">
      <c r="A108" s="75"/>
      <c r="B108" s="75"/>
      <c r="C108" s="75"/>
      <c r="D108" s="75"/>
      <c r="E108" s="75"/>
      <c r="F108" s="33"/>
      <c r="G108" s="78"/>
      <c r="H108" s="78"/>
      <c r="I108" s="78"/>
      <c r="J108" s="78"/>
      <c r="K108" s="34"/>
      <c r="L108" s="78"/>
      <c r="M108" s="79"/>
      <c r="N108" s="78"/>
    </row>
    <row r="109" spans="1:14" ht="21.6" customHeight="1" x14ac:dyDescent="0.5">
      <c r="A109" s="38" t="str">
        <f>'4-5 (3m)'!A98</f>
        <v>The accompanying notes on pages 13 to 31 form part of this interim financial information.</v>
      </c>
      <c r="B109" s="38"/>
      <c r="C109" s="38"/>
      <c r="D109" s="38"/>
      <c r="E109" s="38"/>
      <c r="F109" s="38"/>
      <c r="G109" s="38"/>
      <c r="H109" s="56"/>
      <c r="I109" s="38"/>
      <c r="J109" s="38"/>
      <c r="K109" s="38"/>
      <c r="L109" s="38"/>
      <c r="M109" s="38"/>
      <c r="N109" s="38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4FA35-E91A-42D1-80A2-CE6BE5D7A89E}">
  <dimension ref="A1:V38"/>
  <sheetViews>
    <sheetView topLeftCell="B16" zoomScaleNormal="100" zoomScaleSheetLayoutView="85" workbookViewId="0">
      <selection activeCell="E119" sqref="E119"/>
    </sheetView>
  </sheetViews>
  <sheetFormatPr defaultColWidth="9.140625" defaultRowHeight="16.5" customHeight="1" x14ac:dyDescent="0.5"/>
  <cols>
    <col min="1" max="2" width="1.7109375" style="96" customWidth="1"/>
    <col min="3" max="3" width="34.7109375" style="96" customWidth="1"/>
    <col min="4" max="4" width="5.85546875" style="83" customWidth="1"/>
    <col min="5" max="5" width="0.7109375" style="87" customWidth="1"/>
    <col min="6" max="6" width="12.7109375" style="85" customWidth="1"/>
    <col min="7" max="7" width="0.7109375" style="87" customWidth="1"/>
    <col min="8" max="8" width="12.7109375" style="87" customWidth="1"/>
    <col min="9" max="9" width="0.7109375" style="87" customWidth="1"/>
    <col min="10" max="10" width="12.7109375" style="87" customWidth="1"/>
    <col min="11" max="11" width="0.7109375" style="87" customWidth="1"/>
    <col min="12" max="12" width="15.7109375" style="87" customWidth="1"/>
    <col min="13" max="13" width="0.7109375" style="87" customWidth="1"/>
    <col min="14" max="14" width="12.7109375" style="87" customWidth="1"/>
    <col min="15" max="15" width="0.7109375" style="87" customWidth="1"/>
    <col min="16" max="16" width="13" style="87" customWidth="1"/>
    <col min="17" max="17" width="0.7109375" style="87" customWidth="1"/>
    <col min="18" max="18" width="12.7109375" style="87" customWidth="1"/>
    <col min="19" max="19" width="0.7109375" style="87" customWidth="1"/>
    <col min="20" max="20" width="12.7109375" style="87" customWidth="1"/>
    <col min="21" max="21" width="0.7109375" style="87" customWidth="1"/>
    <col min="22" max="22" width="12.7109375" style="109" customWidth="1"/>
    <col min="23" max="16384" width="9.140625" style="88"/>
  </cols>
  <sheetData>
    <row r="1" spans="1:22" ht="16.5" customHeight="1" x14ac:dyDescent="0.5">
      <c r="A1" s="82" t="s">
        <v>0</v>
      </c>
      <c r="B1" s="82"/>
      <c r="C1" s="82"/>
      <c r="E1" s="84"/>
      <c r="G1" s="84"/>
      <c r="H1" s="86"/>
      <c r="I1" s="86"/>
      <c r="J1" s="86"/>
      <c r="K1" s="86"/>
      <c r="L1" s="86"/>
      <c r="M1" s="86"/>
      <c r="N1" s="86"/>
      <c r="O1" s="84"/>
      <c r="P1" s="86"/>
      <c r="V1" s="3" t="s">
        <v>6</v>
      </c>
    </row>
    <row r="2" spans="1:22" ht="16.5" customHeight="1" x14ac:dyDescent="0.5">
      <c r="A2" s="82" t="s">
        <v>124</v>
      </c>
      <c r="B2" s="82"/>
      <c r="C2" s="82"/>
      <c r="E2" s="84"/>
      <c r="G2" s="84"/>
      <c r="H2" s="86"/>
      <c r="I2" s="86"/>
      <c r="J2" s="86"/>
      <c r="K2" s="86"/>
      <c r="L2" s="86"/>
      <c r="M2" s="86"/>
      <c r="N2" s="86"/>
      <c r="O2" s="84"/>
      <c r="P2" s="86"/>
      <c r="V2" s="84"/>
    </row>
    <row r="3" spans="1:22" ht="16.5" customHeight="1" x14ac:dyDescent="0.5">
      <c r="A3" s="89" t="s">
        <v>122</v>
      </c>
      <c r="B3" s="90"/>
      <c r="C3" s="90"/>
      <c r="D3" s="91"/>
      <c r="E3" s="92"/>
      <c r="F3" s="93"/>
      <c r="G3" s="92"/>
      <c r="H3" s="94"/>
      <c r="I3" s="94"/>
      <c r="J3" s="94"/>
      <c r="K3" s="94"/>
      <c r="L3" s="94"/>
      <c r="M3" s="94"/>
      <c r="N3" s="94"/>
      <c r="O3" s="92"/>
      <c r="P3" s="94"/>
      <c r="Q3" s="95"/>
      <c r="R3" s="95"/>
      <c r="S3" s="95"/>
      <c r="T3" s="95"/>
      <c r="U3" s="95"/>
      <c r="V3" s="92"/>
    </row>
    <row r="4" spans="1:22" ht="16.5" customHeight="1" x14ac:dyDescent="0.5">
      <c r="A4" s="82"/>
      <c r="D4" s="97"/>
      <c r="E4" s="98"/>
      <c r="F4" s="87"/>
      <c r="G4" s="98"/>
      <c r="O4" s="98"/>
      <c r="V4" s="87"/>
    </row>
    <row r="5" spans="1:22" ht="16.5" customHeight="1" x14ac:dyDescent="0.5">
      <c r="A5" s="82"/>
      <c r="D5" s="97"/>
      <c r="E5" s="98"/>
      <c r="F5" s="87"/>
      <c r="G5" s="98"/>
      <c r="O5" s="98"/>
      <c r="V5" s="87"/>
    </row>
    <row r="6" spans="1:22" ht="16.5" customHeight="1" x14ac:dyDescent="0.5">
      <c r="A6" s="82"/>
      <c r="D6" s="97"/>
      <c r="E6" s="97"/>
      <c r="F6" s="99" t="s">
        <v>125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2" ht="16.5" customHeight="1" x14ac:dyDescent="0.5">
      <c r="A7" s="82"/>
      <c r="D7" s="97"/>
      <c r="E7" s="100"/>
      <c r="F7" s="98"/>
      <c r="G7" s="100"/>
      <c r="H7" s="100"/>
      <c r="I7" s="100"/>
      <c r="J7" s="100"/>
      <c r="K7" s="100"/>
      <c r="L7" s="100" t="s">
        <v>126</v>
      </c>
      <c r="M7" s="100"/>
      <c r="N7" s="101"/>
      <c r="O7" s="101"/>
      <c r="P7" s="101"/>
      <c r="Q7" s="100"/>
      <c r="R7" s="100"/>
      <c r="S7" s="100"/>
      <c r="T7" s="100"/>
      <c r="U7" s="100"/>
      <c r="V7" s="100"/>
    </row>
    <row r="8" spans="1:22" ht="16.5" customHeight="1" x14ac:dyDescent="0.5">
      <c r="A8" s="82"/>
      <c r="D8" s="97"/>
      <c r="E8" s="100"/>
      <c r="F8" s="98"/>
      <c r="G8" s="100"/>
      <c r="H8" s="100"/>
      <c r="I8" s="100"/>
      <c r="J8" s="100"/>
      <c r="K8" s="100"/>
      <c r="L8" s="102" t="s">
        <v>127</v>
      </c>
      <c r="M8" s="100"/>
      <c r="N8" s="103" t="s">
        <v>78</v>
      </c>
      <c r="O8" s="103"/>
      <c r="P8" s="103"/>
      <c r="Q8" s="100"/>
      <c r="R8" s="100"/>
      <c r="S8" s="100"/>
      <c r="T8" s="100"/>
      <c r="U8" s="100"/>
      <c r="V8" s="100"/>
    </row>
    <row r="9" spans="1:22" ht="16.5" customHeight="1" x14ac:dyDescent="0.5">
      <c r="A9" s="82"/>
      <c r="D9" s="97"/>
      <c r="E9" s="100"/>
      <c r="F9" s="98"/>
      <c r="G9" s="100"/>
      <c r="H9" s="100"/>
      <c r="I9" s="100"/>
      <c r="J9" s="100"/>
      <c r="K9" s="100"/>
      <c r="L9" s="100" t="s">
        <v>128</v>
      </c>
      <c r="M9" s="100"/>
      <c r="N9" s="104"/>
      <c r="O9" s="104"/>
      <c r="P9" s="104"/>
      <c r="Q9" s="100"/>
      <c r="R9" s="100"/>
      <c r="S9" s="100"/>
      <c r="T9" s="100"/>
      <c r="U9" s="100"/>
      <c r="V9" s="100"/>
    </row>
    <row r="10" spans="1:22" ht="16.5" customHeight="1" x14ac:dyDescent="0.5">
      <c r="A10" s="82"/>
      <c r="D10" s="97"/>
      <c r="E10" s="100"/>
      <c r="F10" s="98"/>
      <c r="G10" s="100"/>
      <c r="H10" s="100"/>
      <c r="I10" s="100"/>
      <c r="J10" s="100"/>
      <c r="K10" s="100"/>
      <c r="L10" s="100" t="s">
        <v>129</v>
      </c>
      <c r="M10" s="100"/>
      <c r="N10" s="104"/>
      <c r="O10" s="104"/>
      <c r="P10" s="104"/>
      <c r="Q10" s="100"/>
      <c r="R10" s="100"/>
      <c r="S10" s="100"/>
      <c r="T10" s="100"/>
      <c r="U10" s="100"/>
      <c r="V10" s="100"/>
    </row>
    <row r="11" spans="1:22" ht="16.5" customHeight="1" x14ac:dyDescent="0.5">
      <c r="A11" s="82"/>
      <c r="D11" s="97"/>
      <c r="E11" s="100"/>
      <c r="F11" s="98"/>
      <c r="G11" s="100"/>
      <c r="H11" s="100"/>
      <c r="I11" s="100"/>
      <c r="J11" s="100" t="s">
        <v>130</v>
      </c>
      <c r="K11" s="100"/>
      <c r="L11" s="100" t="s">
        <v>131</v>
      </c>
      <c r="M11" s="100"/>
      <c r="N11" s="104"/>
      <c r="O11" s="104"/>
      <c r="P11" s="104"/>
      <c r="Q11" s="100"/>
      <c r="R11" s="100"/>
      <c r="S11" s="100"/>
      <c r="T11" s="100"/>
      <c r="U11" s="100"/>
      <c r="V11" s="100"/>
    </row>
    <row r="12" spans="1:22" ht="16.5" customHeight="1" x14ac:dyDescent="0.5">
      <c r="A12" s="82"/>
      <c r="E12" s="98"/>
      <c r="F12" s="98" t="s">
        <v>132</v>
      </c>
      <c r="G12" s="98"/>
      <c r="H12" s="98" t="s">
        <v>133</v>
      </c>
      <c r="I12" s="98"/>
      <c r="J12" s="98" t="s">
        <v>134</v>
      </c>
      <c r="K12" s="98"/>
      <c r="L12" s="98" t="s">
        <v>135</v>
      </c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22" ht="16.5" customHeight="1" x14ac:dyDescent="0.5">
      <c r="A13" s="82"/>
      <c r="E13" s="98"/>
      <c r="F13" s="98" t="s">
        <v>136</v>
      </c>
      <c r="G13" s="98"/>
      <c r="H13" s="98" t="s">
        <v>136</v>
      </c>
      <c r="I13" s="98"/>
      <c r="J13" s="98" t="s">
        <v>137</v>
      </c>
      <c r="K13" s="98"/>
      <c r="L13" s="98" t="s">
        <v>138</v>
      </c>
      <c r="M13" s="98"/>
      <c r="N13" s="98" t="s">
        <v>139</v>
      </c>
      <c r="O13" s="98"/>
      <c r="P13" s="98"/>
      <c r="Q13" s="98"/>
      <c r="R13" s="98" t="s">
        <v>140</v>
      </c>
      <c r="S13" s="98"/>
      <c r="T13" s="98" t="s">
        <v>141</v>
      </c>
      <c r="U13" s="98"/>
      <c r="V13" s="98"/>
    </row>
    <row r="14" spans="1:22" ht="16.5" customHeight="1" x14ac:dyDescent="0.5">
      <c r="A14" s="82"/>
      <c r="E14" s="98"/>
      <c r="F14" s="98" t="s">
        <v>142</v>
      </c>
      <c r="G14" s="98"/>
      <c r="H14" s="98" t="s">
        <v>143</v>
      </c>
      <c r="I14" s="98"/>
      <c r="J14" s="98" t="s">
        <v>144</v>
      </c>
      <c r="K14" s="98"/>
      <c r="L14" s="98" t="s">
        <v>145</v>
      </c>
      <c r="M14" s="98"/>
      <c r="N14" s="98" t="s">
        <v>146</v>
      </c>
      <c r="O14" s="98"/>
      <c r="P14" s="98" t="s">
        <v>80</v>
      </c>
      <c r="Q14" s="98"/>
      <c r="R14" s="98" t="s">
        <v>147</v>
      </c>
      <c r="S14" s="98"/>
      <c r="T14" s="98" t="s">
        <v>148</v>
      </c>
      <c r="U14" s="98"/>
      <c r="V14" s="98" t="s">
        <v>149</v>
      </c>
    </row>
    <row r="15" spans="1:22" ht="16.5" customHeight="1" x14ac:dyDescent="0.5">
      <c r="A15" s="82"/>
      <c r="D15" s="5" t="s">
        <v>10</v>
      </c>
      <c r="E15" s="98"/>
      <c r="F15" s="105" t="s">
        <v>11</v>
      </c>
      <c r="G15" s="98"/>
      <c r="H15" s="105" t="s">
        <v>11</v>
      </c>
      <c r="I15" s="106"/>
      <c r="J15" s="107" t="s">
        <v>11</v>
      </c>
      <c r="K15" s="106"/>
      <c r="L15" s="107" t="s">
        <v>11</v>
      </c>
      <c r="M15" s="106"/>
      <c r="N15" s="105" t="s">
        <v>11</v>
      </c>
      <c r="O15" s="98"/>
      <c r="P15" s="105" t="s">
        <v>11</v>
      </c>
      <c r="Q15" s="98"/>
      <c r="R15" s="108" t="s">
        <v>11</v>
      </c>
      <c r="S15" s="98"/>
      <c r="T15" s="108" t="s">
        <v>11</v>
      </c>
      <c r="U15" s="98"/>
      <c r="V15" s="105" t="s">
        <v>11</v>
      </c>
    </row>
    <row r="16" spans="1:22" ht="16.5" customHeight="1" x14ac:dyDescent="0.5">
      <c r="A16" s="82"/>
      <c r="F16" s="86"/>
    </row>
    <row r="17" spans="1:22" ht="16.5" customHeight="1" x14ac:dyDescent="0.5">
      <c r="A17" s="82" t="s">
        <v>150</v>
      </c>
      <c r="F17" s="87">
        <v>500000000</v>
      </c>
      <c r="H17" s="87">
        <v>814942915</v>
      </c>
      <c r="J17" s="87">
        <v>0</v>
      </c>
      <c r="L17" s="87">
        <v>0</v>
      </c>
      <c r="N17" s="87">
        <v>35670000</v>
      </c>
      <c r="P17" s="87">
        <v>542109082</v>
      </c>
      <c r="R17" s="87">
        <f>SUM(F17:P17)</f>
        <v>1892721997</v>
      </c>
      <c r="T17" s="87">
        <v>0</v>
      </c>
      <c r="V17" s="87">
        <f>SUM(R17:T17)</f>
        <v>1892721997</v>
      </c>
    </row>
    <row r="18" spans="1:22" ht="16.5" customHeight="1" x14ac:dyDescent="0.5">
      <c r="B18" s="110"/>
      <c r="F18" s="87"/>
      <c r="V18" s="87"/>
    </row>
    <row r="19" spans="1:22" ht="16.5" customHeight="1" x14ac:dyDescent="0.5">
      <c r="A19" s="82" t="s">
        <v>151</v>
      </c>
      <c r="F19" s="87"/>
      <c r="V19" s="87"/>
    </row>
    <row r="20" spans="1:22" ht="16.5" customHeight="1" x14ac:dyDescent="0.5">
      <c r="A20" s="96" t="s">
        <v>152</v>
      </c>
      <c r="D20" s="111"/>
      <c r="E20" s="112"/>
      <c r="F20" s="87">
        <v>123582597</v>
      </c>
      <c r="G20" s="112"/>
      <c r="H20" s="87">
        <v>617913389</v>
      </c>
      <c r="J20" s="87">
        <v>0</v>
      </c>
      <c r="L20" s="87">
        <v>0</v>
      </c>
      <c r="N20" s="87">
        <v>0</v>
      </c>
      <c r="P20" s="87">
        <v>0</v>
      </c>
      <c r="R20" s="87">
        <f>SUM(F20:P20)</f>
        <v>741495986</v>
      </c>
      <c r="T20" s="87">
        <v>0</v>
      </c>
      <c r="V20" s="87">
        <f>SUM(R20:T20)</f>
        <v>741495986</v>
      </c>
    </row>
    <row r="21" spans="1:22" ht="16.5" customHeight="1" x14ac:dyDescent="0.5">
      <c r="A21" s="96" t="s">
        <v>113</v>
      </c>
      <c r="B21" s="110"/>
      <c r="D21" s="111"/>
      <c r="F21" s="113">
        <v>0</v>
      </c>
      <c r="H21" s="113">
        <v>0</v>
      </c>
      <c r="J21" s="113">
        <v>0</v>
      </c>
      <c r="L21" s="113">
        <v>0</v>
      </c>
      <c r="N21" s="113">
        <v>0</v>
      </c>
      <c r="P21" s="113">
        <v>156763411</v>
      </c>
      <c r="R21" s="113">
        <f>SUM(F21:P21)</f>
        <v>156763411</v>
      </c>
      <c r="T21" s="113">
        <v>0</v>
      </c>
      <c r="V21" s="113">
        <f>SUM(R21:T21)</f>
        <v>156763411</v>
      </c>
    </row>
    <row r="22" spans="1:22" ht="16.5" customHeight="1" x14ac:dyDescent="0.5">
      <c r="B22" s="110"/>
      <c r="F22" s="87"/>
      <c r="V22" s="87"/>
    </row>
    <row r="23" spans="1:22" ht="16.5" customHeight="1" thickBot="1" x14ac:dyDescent="0.55000000000000004">
      <c r="A23" s="82" t="s">
        <v>153</v>
      </c>
      <c r="B23" s="114"/>
      <c r="F23" s="115">
        <f>SUM(F17:F22)</f>
        <v>623582597</v>
      </c>
      <c r="H23" s="115">
        <f>SUM(H17:H22)</f>
        <v>1432856304</v>
      </c>
      <c r="J23" s="115">
        <f>SUM(J17:J22)</f>
        <v>0</v>
      </c>
      <c r="L23" s="115">
        <f>SUM(L17:L22)</f>
        <v>0</v>
      </c>
      <c r="N23" s="115">
        <f>SUM(N17:N22)</f>
        <v>35670000</v>
      </c>
      <c r="P23" s="115">
        <f>SUM(P17:P22)</f>
        <v>698872493</v>
      </c>
      <c r="R23" s="115">
        <f>SUM(R17:R22)</f>
        <v>2790981394</v>
      </c>
      <c r="T23" s="115">
        <f>SUM(T17:T22)</f>
        <v>0</v>
      </c>
      <c r="V23" s="115">
        <f>SUM(R23:T23)</f>
        <v>2790981394</v>
      </c>
    </row>
    <row r="24" spans="1:22" ht="16.5" customHeight="1" thickTop="1" x14ac:dyDescent="0.5">
      <c r="A24" s="82"/>
      <c r="B24" s="114"/>
      <c r="F24" s="87"/>
      <c r="V24" s="87"/>
    </row>
    <row r="25" spans="1:22" ht="16.5" customHeight="1" x14ac:dyDescent="0.5">
      <c r="A25" s="82"/>
      <c r="F25" s="87"/>
      <c r="V25" s="87"/>
    </row>
    <row r="26" spans="1:22" ht="16.5" customHeight="1" x14ac:dyDescent="0.5">
      <c r="A26" s="82" t="s">
        <v>154</v>
      </c>
      <c r="F26" s="116">
        <v>623582597</v>
      </c>
      <c r="H26" s="116">
        <v>1432856304</v>
      </c>
      <c r="J26" s="116">
        <v>23827290</v>
      </c>
      <c r="L26" s="116">
        <v>0</v>
      </c>
      <c r="N26" s="116">
        <v>48510000</v>
      </c>
      <c r="P26" s="116">
        <v>780059938</v>
      </c>
      <c r="R26" s="116">
        <f>SUM(F26:P26)</f>
        <v>2908836129</v>
      </c>
      <c r="T26" s="116">
        <v>0</v>
      </c>
      <c r="V26" s="116">
        <f>SUM(R26:T26)</f>
        <v>2908836129</v>
      </c>
    </row>
    <row r="27" spans="1:22" ht="16.5" customHeight="1" x14ac:dyDescent="0.5">
      <c r="B27" s="110"/>
      <c r="F27" s="116"/>
      <c r="H27" s="116"/>
      <c r="J27" s="116"/>
      <c r="L27" s="116"/>
      <c r="N27" s="116"/>
      <c r="P27" s="116"/>
      <c r="R27" s="116"/>
      <c r="T27" s="116"/>
      <c r="V27" s="116"/>
    </row>
    <row r="28" spans="1:22" ht="16.5" customHeight="1" x14ac:dyDescent="0.5">
      <c r="A28" s="82" t="s">
        <v>151</v>
      </c>
      <c r="F28" s="116"/>
      <c r="H28" s="116"/>
      <c r="J28" s="116"/>
      <c r="L28" s="116"/>
      <c r="N28" s="116"/>
      <c r="P28" s="116"/>
      <c r="R28" s="116"/>
      <c r="T28" s="116"/>
      <c r="V28" s="116"/>
    </row>
    <row r="29" spans="1:22" ht="16.5" customHeight="1" x14ac:dyDescent="0.5">
      <c r="A29" s="96" t="s">
        <v>152</v>
      </c>
      <c r="D29" s="111">
        <v>16.100000000000001</v>
      </c>
      <c r="E29" s="112"/>
      <c r="F29" s="116">
        <v>21272815</v>
      </c>
      <c r="G29" s="112"/>
      <c r="H29" s="116">
        <v>119127764</v>
      </c>
      <c r="J29" s="116">
        <v>-23827290</v>
      </c>
      <c r="L29" s="116">
        <v>0</v>
      </c>
      <c r="N29" s="116">
        <v>0</v>
      </c>
      <c r="P29" s="116">
        <v>0</v>
      </c>
      <c r="R29" s="116">
        <f t="shared" ref="R29:R32" si="0">SUM(F29:P29)</f>
        <v>116573289</v>
      </c>
      <c r="T29" s="116">
        <v>0</v>
      </c>
      <c r="V29" s="116">
        <f>SUM(R29:T29)</f>
        <v>116573289</v>
      </c>
    </row>
    <row r="30" spans="1:22" ht="16.5" customHeight="1" x14ac:dyDescent="0.5">
      <c r="A30" s="96" t="s">
        <v>155</v>
      </c>
      <c r="D30" s="111" t="s">
        <v>156</v>
      </c>
      <c r="E30" s="112"/>
      <c r="F30" s="116">
        <v>12318841</v>
      </c>
      <c r="G30" s="112"/>
      <c r="H30" s="116">
        <v>140681159</v>
      </c>
      <c r="J30" s="116">
        <v>0</v>
      </c>
      <c r="L30" s="116">
        <v>0</v>
      </c>
      <c r="N30" s="116">
        <v>0</v>
      </c>
      <c r="P30" s="116">
        <v>0</v>
      </c>
      <c r="R30" s="116">
        <f t="shared" si="0"/>
        <v>153000000</v>
      </c>
      <c r="T30" s="116">
        <v>61740091</v>
      </c>
      <c r="V30" s="116">
        <f t="shared" ref="V30:V32" si="1">SUM(R30:T30)</f>
        <v>214740091</v>
      </c>
    </row>
    <row r="31" spans="1:22" ht="16.5" customHeight="1" x14ac:dyDescent="0.5">
      <c r="A31" s="96" t="s">
        <v>77</v>
      </c>
      <c r="D31" s="111">
        <v>16.3</v>
      </c>
      <c r="E31" s="112"/>
      <c r="F31" s="116">
        <v>0</v>
      </c>
      <c r="G31" s="112"/>
      <c r="H31" s="116">
        <v>0</v>
      </c>
      <c r="J31" s="116">
        <v>1251254</v>
      </c>
      <c r="L31" s="116">
        <v>0</v>
      </c>
      <c r="N31" s="116">
        <v>0</v>
      </c>
      <c r="P31" s="116">
        <v>0</v>
      </c>
      <c r="R31" s="116">
        <f t="shared" si="0"/>
        <v>1251254</v>
      </c>
      <c r="T31" s="116">
        <v>0</v>
      </c>
      <c r="V31" s="116">
        <f t="shared" si="1"/>
        <v>1251254</v>
      </c>
    </row>
    <row r="32" spans="1:22" ht="16.5" customHeight="1" x14ac:dyDescent="0.5">
      <c r="A32" s="96" t="s">
        <v>113</v>
      </c>
      <c r="B32" s="110"/>
      <c r="D32" s="111"/>
      <c r="F32" s="117">
        <v>0</v>
      </c>
      <c r="H32" s="117">
        <v>0</v>
      </c>
      <c r="J32" s="117">
        <v>0</v>
      </c>
      <c r="L32" s="117">
        <v>-2900654</v>
      </c>
      <c r="N32" s="117">
        <v>0</v>
      </c>
      <c r="P32" s="117">
        <v>174751644</v>
      </c>
      <c r="R32" s="117">
        <f t="shared" si="0"/>
        <v>171850990</v>
      </c>
      <c r="T32" s="117">
        <v>10628929</v>
      </c>
      <c r="V32" s="117">
        <f t="shared" si="1"/>
        <v>182479919</v>
      </c>
    </row>
    <row r="33" spans="1:22" ht="16.5" customHeight="1" x14ac:dyDescent="0.5">
      <c r="B33" s="110"/>
      <c r="F33" s="116"/>
      <c r="H33" s="116"/>
      <c r="J33" s="116"/>
      <c r="L33" s="116"/>
      <c r="N33" s="116"/>
      <c r="P33" s="116"/>
      <c r="V33" s="116"/>
    </row>
    <row r="34" spans="1:22" ht="16.5" customHeight="1" thickBot="1" x14ac:dyDescent="0.55000000000000004">
      <c r="A34" s="82" t="s">
        <v>157</v>
      </c>
      <c r="B34" s="114"/>
      <c r="F34" s="118">
        <f>SUM(F26:F33)</f>
        <v>657174253</v>
      </c>
      <c r="H34" s="118">
        <f>SUM(H26:H33)</f>
        <v>1692665227</v>
      </c>
      <c r="J34" s="118">
        <f>SUM(J26:J33)</f>
        <v>1251254</v>
      </c>
      <c r="L34" s="118">
        <f>SUM(L26:L33)</f>
        <v>-2900654</v>
      </c>
      <c r="N34" s="118">
        <f>SUM(N26:N33)</f>
        <v>48510000</v>
      </c>
      <c r="P34" s="118">
        <f>SUM(P26:P33)</f>
        <v>954811582</v>
      </c>
      <c r="R34" s="118">
        <f>SUM(R26:R33)</f>
        <v>3351511662</v>
      </c>
      <c r="T34" s="118">
        <f>SUM(T26:T33)</f>
        <v>72369020</v>
      </c>
      <c r="V34" s="118">
        <f>SUM(R34:T34)</f>
        <v>3423880682</v>
      </c>
    </row>
    <row r="35" spans="1:22" ht="21.6" customHeight="1" thickTop="1" x14ac:dyDescent="0.5">
      <c r="A35" s="82"/>
      <c r="B35" s="114"/>
      <c r="F35" s="87"/>
      <c r="V35" s="87"/>
    </row>
    <row r="36" spans="1:22" ht="21.6" customHeight="1" x14ac:dyDescent="0.5">
      <c r="A36" s="82"/>
      <c r="B36" s="114"/>
      <c r="F36" s="87"/>
      <c r="V36" s="87"/>
    </row>
    <row r="37" spans="1:22" ht="17.25" customHeight="1" x14ac:dyDescent="0.5">
      <c r="A37" s="82"/>
      <c r="B37" s="114"/>
      <c r="F37" s="87"/>
      <c r="V37" s="87"/>
    </row>
    <row r="38" spans="1:22" ht="21.95" customHeight="1" x14ac:dyDescent="0.5">
      <c r="A38" s="119" t="str">
        <f>'2-3 (2)'!A125:L125</f>
        <v>The accompanying notes on pages 13 to 31 form part of this interim financial information.</v>
      </c>
      <c r="B38" s="119"/>
      <c r="C38" s="119"/>
      <c r="D38" s="91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</row>
  </sheetData>
  <mergeCells count="2">
    <mergeCell ref="F6:V6"/>
    <mergeCell ref="N8:P8"/>
  </mergeCells>
  <pageMargins left="0.8" right="0.8" top="0.5" bottom="0.6" header="0.49" footer="0.4"/>
  <pageSetup paperSize="9" scale="8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7AE3-826E-4552-A075-2F2C6207FCBE}">
  <dimension ref="A1:R38"/>
  <sheetViews>
    <sheetView topLeftCell="B13" zoomScaleNormal="100" zoomScaleSheetLayoutView="70" workbookViewId="0">
      <selection activeCell="E119" sqref="E119"/>
    </sheetView>
  </sheetViews>
  <sheetFormatPr defaultColWidth="9.140625" defaultRowHeight="15" customHeight="1" x14ac:dyDescent="0.5"/>
  <cols>
    <col min="1" max="2" width="1.7109375" style="96" customWidth="1"/>
    <col min="3" max="3" width="33.5703125" style="96" customWidth="1"/>
    <col min="4" max="4" width="7.140625" style="83" customWidth="1"/>
    <col min="5" max="5" width="0.85546875" style="87" customWidth="1"/>
    <col min="6" max="6" width="14.140625" style="83" customWidth="1"/>
    <col min="7" max="7" width="0.85546875" style="121" customWidth="1"/>
    <col min="8" max="8" width="14" style="121" customWidth="1"/>
    <col min="9" max="9" width="0.85546875" style="121" customWidth="1"/>
    <col min="10" max="10" width="13.42578125" style="121" customWidth="1"/>
    <col min="11" max="11" width="0.85546875" style="121" customWidth="1"/>
    <col min="12" max="12" width="15.85546875" style="121" customWidth="1"/>
    <col min="13" max="13" width="0.85546875" style="121" customWidth="1"/>
    <col min="14" max="14" width="13.42578125" style="121" customWidth="1"/>
    <col min="15" max="15" width="0.85546875" style="121" customWidth="1"/>
    <col min="16" max="16" width="14" style="121" customWidth="1"/>
    <col min="17" max="17" width="0.85546875" style="121" customWidth="1"/>
    <col min="18" max="18" width="14.28515625" style="88" customWidth="1"/>
    <col min="19" max="16384" width="9.140625" style="88"/>
  </cols>
  <sheetData>
    <row r="1" spans="1:18" ht="16.5" customHeight="1" x14ac:dyDescent="0.5">
      <c r="A1" s="82" t="s">
        <v>0</v>
      </c>
      <c r="B1" s="82"/>
      <c r="C1" s="82"/>
      <c r="E1" s="84"/>
      <c r="G1" s="82"/>
      <c r="H1" s="96"/>
      <c r="I1" s="96"/>
      <c r="J1" s="96"/>
      <c r="K1" s="96"/>
      <c r="L1" s="96"/>
      <c r="M1" s="96"/>
      <c r="N1" s="96"/>
      <c r="O1" s="82"/>
      <c r="P1" s="96"/>
      <c r="R1" s="3" t="s">
        <v>6</v>
      </c>
    </row>
    <row r="2" spans="1:18" ht="16.5" customHeight="1" x14ac:dyDescent="0.5">
      <c r="A2" s="82" t="s">
        <v>124</v>
      </c>
      <c r="B2" s="82"/>
      <c r="C2" s="82"/>
      <c r="E2" s="84"/>
      <c r="G2" s="82"/>
      <c r="H2" s="96"/>
      <c r="I2" s="96"/>
      <c r="J2" s="96"/>
      <c r="K2" s="96"/>
      <c r="L2" s="96"/>
      <c r="M2" s="96"/>
      <c r="N2" s="96"/>
      <c r="O2" s="82"/>
      <c r="P2" s="96"/>
      <c r="R2" s="82"/>
    </row>
    <row r="3" spans="1:18" ht="16.5" customHeight="1" x14ac:dyDescent="0.5">
      <c r="A3" s="89" t="s">
        <v>122</v>
      </c>
      <c r="B3" s="90"/>
      <c r="C3" s="90"/>
      <c r="D3" s="91"/>
      <c r="E3" s="92"/>
      <c r="F3" s="91"/>
      <c r="G3" s="90"/>
      <c r="H3" s="119"/>
      <c r="I3" s="119"/>
      <c r="J3" s="119"/>
      <c r="K3" s="119"/>
      <c r="L3" s="119"/>
      <c r="M3" s="119"/>
      <c r="N3" s="119"/>
      <c r="O3" s="90"/>
      <c r="P3" s="119"/>
      <c r="Q3" s="122"/>
      <c r="R3" s="90"/>
    </row>
    <row r="4" spans="1:18" ht="16.5" customHeight="1" x14ac:dyDescent="0.5">
      <c r="A4" s="82"/>
      <c r="D4" s="97"/>
      <c r="E4" s="98"/>
      <c r="F4" s="112"/>
      <c r="G4" s="123"/>
      <c r="H4" s="112"/>
      <c r="I4" s="112"/>
      <c r="J4" s="112"/>
      <c r="K4" s="112"/>
      <c r="L4" s="112"/>
      <c r="M4" s="112"/>
      <c r="N4" s="112"/>
      <c r="O4" s="123"/>
      <c r="P4" s="112"/>
      <c r="R4" s="112"/>
    </row>
    <row r="5" spans="1:18" ht="16.5" customHeight="1" x14ac:dyDescent="0.5">
      <c r="A5" s="82"/>
      <c r="D5" s="97"/>
      <c r="E5" s="98"/>
      <c r="F5" s="112"/>
      <c r="G5" s="123"/>
      <c r="H5" s="112"/>
      <c r="I5" s="112"/>
      <c r="J5" s="112"/>
      <c r="K5" s="112"/>
      <c r="L5" s="112"/>
      <c r="M5" s="112"/>
      <c r="N5" s="112"/>
      <c r="O5" s="123"/>
      <c r="P5" s="112"/>
      <c r="R5" s="112"/>
    </row>
    <row r="6" spans="1:18" ht="16.5" customHeight="1" x14ac:dyDescent="0.5">
      <c r="A6" s="82"/>
      <c r="D6" s="97"/>
      <c r="E6" s="97"/>
      <c r="F6" s="124" t="s">
        <v>158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5" customHeight="1" x14ac:dyDescent="0.5">
      <c r="A7" s="82"/>
      <c r="D7" s="97"/>
      <c r="E7" s="97"/>
      <c r="F7" s="125"/>
      <c r="G7" s="125"/>
      <c r="H7" s="125"/>
      <c r="I7" s="125"/>
      <c r="J7" s="125"/>
      <c r="K7" s="125"/>
      <c r="L7" s="125" t="s">
        <v>126</v>
      </c>
      <c r="M7" s="125"/>
      <c r="N7" s="126"/>
      <c r="O7" s="126"/>
      <c r="P7" s="126"/>
      <c r="Q7" s="125"/>
      <c r="R7" s="125"/>
    </row>
    <row r="8" spans="1:18" ht="16.5" customHeight="1" x14ac:dyDescent="0.5">
      <c r="A8" s="82"/>
      <c r="D8" s="97"/>
      <c r="E8" s="100"/>
      <c r="F8" s="125"/>
      <c r="G8" s="127"/>
      <c r="H8" s="127"/>
      <c r="I8" s="127"/>
      <c r="J8" s="127"/>
      <c r="K8" s="127"/>
      <c r="L8" s="128" t="s">
        <v>127</v>
      </c>
      <c r="M8" s="127"/>
      <c r="N8" s="129" t="s">
        <v>78</v>
      </c>
      <c r="O8" s="129"/>
      <c r="P8" s="129"/>
      <c r="Q8" s="127"/>
      <c r="R8" s="127"/>
    </row>
    <row r="9" spans="1:18" ht="16.5" customHeight="1" x14ac:dyDescent="0.5">
      <c r="A9" s="82"/>
      <c r="D9" s="97"/>
      <c r="E9" s="100"/>
      <c r="F9" s="125"/>
      <c r="G9" s="127"/>
      <c r="H9" s="127"/>
      <c r="I9" s="127"/>
      <c r="J9" s="127"/>
      <c r="K9" s="127"/>
      <c r="L9" s="127" t="s">
        <v>128</v>
      </c>
      <c r="M9" s="127"/>
      <c r="N9" s="130"/>
      <c r="O9" s="130"/>
      <c r="P9" s="130"/>
      <c r="Q9" s="127"/>
      <c r="R9" s="127"/>
    </row>
    <row r="10" spans="1:18" ht="16.5" customHeight="1" x14ac:dyDescent="0.5">
      <c r="A10" s="82"/>
      <c r="D10" s="97"/>
      <c r="E10" s="100"/>
      <c r="F10" s="125"/>
      <c r="G10" s="127"/>
      <c r="H10" s="127"/>
      <c r="I10" s="127"/>
      <c r="J10" s="127"/>
      <c r="K10" s="127"/>
      <c r="L10" s="127" t="s">
        <v>129</v>
      </c>
      <c r="M10" s="127"/>
      <c r="N10" s="130"/>
      <c r="O10" s="130"/>
      <c r="P10" s="130"/>
      <c r="Q10" s="127"/>
      <c r="R10" s="127"/>
    </row>
    <row r="11" spans="1:18" ht="16.5" customHeight="1" x14ac:dyDescent="0.5">
      <c r="A11" s="82"/>
      <c r="D11" s="97"/>
      <c r="E11" s="100"/>
      <c r="F11" s="125"/>
      <c r="G11" s="127"/>
      <c r="H11" s="127"/>
      <c r="I11" s="127"/>
      <c r="J11" s="127" t="s">
        <v>130</v>
      </c>
      <c r="K11" s="127"/>
      <c r="L11" s="127" t="s">
        <v>131</v>
      </c>
      <c r="M11" s="127"/>
      <c r="N11" s="130"/>
      <c r="O11" s="130"/>
      <c r="P11" s="130"/>
      <c r="Q11" s="127"/>
      <c r="R11" s="127"/>
    </row>
    <row r="12" spans="1:18" ht="16.5" customHeight="1" x14ac:dyDescent="0.5">
      <c r="A12" s="82"/>
      <c r="E12" s="98"/>
      <c r="F12" s="123" t="s">
        <v>132</v>
      </c>
      <c r="G12" s="123"/>
      <c r="H12" s="123" t="s">
        <v>133</v>
      </c>
      <c r="I12" s="123"/>
      <c r="J12" s="123" t="s">
        <v>134</v>
      </c>
      <c r="K12" s="123"/>
      <c r="L12" s="123" t="s">
        <v>135</v>
      </c>
      <c r="M12" s="123"/>
      <c r="N12" s="123"/>
      <c r="O12" s="123"/>
      <c r="P12" s="123"/>
      <c r="Q12" s="123"/>
      <c r="R12" s="123"/>
    </row>
    <row r="13" spans="1:18" ht="16.5" customHeight="1" x14ac:dyDescent="0.5">
      <c r="A13" s="82"/>
      <c r="E13" s="98"/>
      <c r="F13" s="123" t="s">
        <v>136</v>
      </c>
      <c r="G13" s="123"/>
      <c r="H13" s="123" t="s">
        <v>136</v>
      </c>
      <c r="I13" s="123"/>
      <c r="J13" s="123" t="s">
        <v>137</v>
      </c>
      <c r="K13" s="123"/>
      <c r="L13" s="123" t="s">
        <v>138</v>
      </c>
      <c r="M13" s="123"/>
      <c r="N13" s="123" t="s">
        <v>139</v>
      </c>
      <c r="O13" s="123"/>
      <c r="P13" s="123"/>
      <c r="Q13" s="123"/>
      <c r="R13" s="123"/>
    </row>
    <row r="14" spans="1:18" ht="16.5" customHeight="1" x14ac:dyDescent="0.5">
      <c r="A14" s="82"/>
      <c r="E14" s="98"/>
      <c r="F14" s="123" t="s">
        <v>143</v>
      </c>
      <c r="G14" s="123"/>
      <c r="H14" s="123" t="s">
        <v>143</v>
      </c>
      <c r="I14" s="123"/>
      <c r="J14" s="123" t="s">
        <v>144</v>
      </c>
      <c r="K14" s="123"/>
      <c r="L14" s="123" t="s">
        <v>145</v>
      </c>
      <c r="M14" s="123"/>
      <c r="N14" s="123" t="s">
        <v>146</v>
      </c>
      <c r="O14" s="123"/>
      <c r="P14" s="123" t="s">
        <v>80</v>
      </c>
      <c r="Q14" s="123"/>
      <c r="R14" s="123" t="s">
        <v>149</v>
      </c>
    </row>
    <row r="15" spans="1:18" ht="16.5" customHeight="1" x14ac:dyDescent="0.5">
      <c r="A15" s="82"/>
      <c r="D15" s="131" t="s">
        <v>10</v>
      </c>
      <c r="E15" s="98"/>
      <c r="F15" s="132" t="s">
        <v>11</v>
      </c>
      <c r="G15" s="123"/>
      <c r="H15" s="132" t="s">
        <v>11</v>
      </c>
      <c r="I15" s="133"/>
      <c r="J15" s="134" t="s">
        <v>11</v>
      </c>
      <c r="K15" s="133"/>
      <c r="L15" s="134" t="s">
        <v>11</v>
      </c>
      <c r="M15" s="133"/>
      <c r="N15" s="132" t="s">
        <v>11</v>
      </c>
      <c r="O15" s="123"/>
      <c r="P15" s="132" t="s">
        <v>11</v>
      </c>
      <c r="Q15" s="123"/>
      <c r="R15" s="132" t="s">
        <v>11</v>
      </c>
    </row>
    <row r="16" spans="1:18" ht="6" customHeight="1" x14ac:dyDescent="0.5">
      <c r="A16" s="82"/>
      <c r="F16" s="96"/>
    </row>
    <row r="17" spans="1:18" ht="16.5" customHeight="1" x14ac:dyDescent="0.5">
      <c r="A17" s="82" t="s">
        <v>150</v>
      </c>
      <c r="F17" s="87">
        <v>500000000</v>
      </c>
      <c r="G17" s="112"/>
      <c r="H17" s="87">
        <v>814942915</v>
      </c>
      <c r="I17" s="112"/>
      <c r="J17" s="112">
        <v>0</v>
      </c>
      <c r="K17" s="112"/>
      <c r="L17" s="112">
        <v>0</v>
      </c>
      <c r="M17" s="112"/>
      <c r="N17" s="112">
        <v>35670000</v>
      </c>
      <c r="O17" s="112"/>
      <c r="P17" s="112">
        <v>581405149</v>
      </c>
      <c r="Q17" s="112"/>
      <c r="R17" s="112">
        <f>SUM(F17:Q17)</f>
        <v>1932018064</v>
      </c>
    </row>
    <row r="18" spans="1:18" ht="6.6" customHeight="1" x14ac:dyDescent="0.5">
      <c r="B18" s="110"/>
      <c r="F18" s="87"/>
      <c r="G18" s="112"/>
      <c r="H18" s="87"/>
      <c r="I18" s="112"/>
      <c r="J18" s="112"/>
      <c r="K18" s="112"/>
      <c r="L18" s="112"/>
      <c r="M18" s="112"/>
      <c r="N18" s="112"/>
      <c r="O18" s="112"/>
      <c r="P18" s="112"/>
      <c r="Q18" s="112"/>
      <c r="R18" s="112"/>
    </row>
    <row r="19" spans="1:18" ht="16.5" customHeight="1" x14ac:dyDescent="0.5">
      <c r="A19" s="82" t="s">
        <v>151</v>
      </c>
      <c r="B19" s="82"/>
      <c r="C19" s="82"/>
      <c r="F19" s="87"/>
      <c r="G19" s="112"/>
      <c r="H19" s="87"/>
      <c r="I19" s="112"/>
      <c r="J19" s="112"/>
      <c r="K19" s="112"/>
      <c r="L19" s="112"/>
      <c r="M19" s="112"/>
      <c r="N19" s="112"/>
      <c r="O19" s="112"/>
      <c r="P19" s="112"/>
      <c r="Q19" s="112"/>
      <c r="R19" s="112"/>
    </row>
    <row r="20" spans="1:18" ht="16.5" customHeight="1" x14ac:dyDescent="0.5">
      <c r="A20" s="96" t="s">
        <v>152</v>
      </c>
      <c r="D20" s="111"/>
      <c r="E20" s="112"/>
      <c r="F20" s="87">
        <v>123582597</v>
      </c>
      <c r="G20" s="112"/>
      <c r="H20" s="87">
        <v>617913389</v>
      </c>
      <c r="I20" s="87"/>
      <c r="J20" s="87">
        <v>0</v>
      </c>
      <c r="K20" s="87"/>
      <c r="L20" s="87">
        <v>0</v>
      </c>
      <c r="M20" s="87"/>
      <c r="N20" s="87">
        <v>0</v>
      </c>
      <c r="O20" s="87"/>
      <c r="P20" s="87">
        <v>0</v>
      </c>
      <c r="Q20" s="87"/>
      <c r="R20" s="87">
        <f>SUM(F20:Q20)</f>
        <v>741495986</v>
      </c>
    </row>
    <row r="21" spans="1:18" ht="16.5" customHeight="1" x14ac:dyDescent="0.5">
      <c r="A21" s="96" t="s">
        <v>113</v>
      </c>
      <c r="D21" s="111"/>
      <c r="F21" s="135">
        <v>0</v>
      </c>
      <c r="G21" s="112"/>
      <c r="H21" s="135">
        <v>0</v>
      </c>
      <c r="I21" s="112"/>
      <c r="J21" s="135">
        <v>0</v>
      </c>
      <c r="K21" s="112"/>
      <c r="L21" s="135">
        <v>0</v>
      </c>
      <c r="M21" s="112"/>
      <c r="N21" s="135">
        <v>0</v>
      </c>
      <c r="O21" s="112"/>
      <c r="P21" s="135">
        <v>161309663</v>
      </c>
      <c r="Q21" s="112"/>
      <c r="R21" s="135">
        <f>SUM(F21:Q21)</f>
        <v>161309663</v>
      </c>
    </row>
    <row r="22" spans="1:18" ht="6.6" customHeight="1" x14ac:dyDescent="0.5"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</row>
    <row r="23" spans="1:18" ht="16.5" customHeight="1" thickBot="1" x14ac:dyDescent="0.55000000000000004">
      <c r="A23" s="82" t="s">
        <v>153</v>
      </c>
      <c r="B23" s="82"/>
      <c r="C23" s="82"/>
      <c r="F23" s="115">
        <f>SUM(F17:F22)</f>
        <v>623582597</v>
      </c>
      <c r="G23" s="87"/>
      <c r="H23" s="115">
        <f>SUM(H17:H22)</f>
        <v>1432856304</v>
      </c>
      <c r="I23" s="87"/>
      <c r="J23" s="115">
        <f>SUM(J17:J22)</f>
        <v>0</v>
      </c>
      <c r="K23" s="87"/>
      <c r="L23" s="115">
        <f>SUM(L17:L22)</f>
        <v>0</v>
      </c>
      <c r="M23" s="87"/>
      <c r="N23" s="115">
        <f>SUM(N17:N22)</f>
        <v>35670000</v>
      </c>
      <c r="O23" s="87"/>
      <c r="P23" s="115">
        <f>SUM(P17:P22)</f>
        <v>742714812</v>
      </c>
      <c r="Q23" s="87"/>
      <c r="R23" s="115">
        <f>SUM(F23:Q23)</f>
        <v>2834823713</v>
      </c>
    </row>
    <row r="24" spans="1:18" ht="16.5" customHeight="1" thickTop="1" x14ac:dyDescent="0.5">
      <c r="A24" s="82"/>
      <c r="F24" s="112"/>
      <c r="G24" s="136"/>
      <c r="H24" s="112"/>
      <c r="I24" s="112"/>
      <c r="J24" s="112"/>
      <c r="K24" s="112"/>
      <c r="L24" s="112"/>
      <c r="M24" s="112"/>
      <c r="N24" s="112"/>
      <c r="O24" s="136"/>
      <c r="P24" s="112"/>
      <c r="Q24" s="136"/>
      <c r="R24" s="112"/>
    </row>
    <row r="25" spans="1:18" ht="16.5" customHeight="1" x14ac:dyDescent="0.5">
      <c r="A25" s="82"/>
      <c r="F25" s="112"/>
      <c r="G25" s="136"/>
      <c r="H25" s="112"/>
      <c r="I25" s="112"/>
      <c r="J25" s="112"/>
      <c r="K25" s="112"/>
      <c r="L25" s="112"/>
      <c r="M25" s="112"/>
      <c r="N25" s="112"/>
      <c r="O25" s="136"/>
      <c r="P25" s="112"/>
      <c r="Q25" s="136"/>
      <c r="R25" s="112"/>
    </row>
    <row r="26" spans="1:18" ht="16.5" customHeight="1" x14ac:dyDescent="0.5">
      <c r="A26" s="82" t="s">
        <v>154</v>
      </c>
      <c r="F26" s="116">
        <v>623582597</v>
      </c>
      <c r="G26" s="112"/>
      <c r="H26" s="116">
        <v>1432856304</v>
      </c>
      <c r="I26" s="112"/>
      <c r="J26" s="116">
        <v>23827290</v>
      </c>
      <c r="K26" s="112"/>
      <c r="L26" s="116">
        <v>0</v>
      </c>
      <c r="M26" s="112"/>
      <c r="N26" s="137">
        <v>48510000</v>
      </c>
      <c r="O26" s="112"/>
      <c r="P26" s="137">
        <v>825216192</v>
      </c>
      <c r="Q26" s="112"/>
      <c r="R26" s="116">
        <f t="shared" ref="R26" si="0">SUM(F26:Q26)</f>
        <v>2953992383</v>
      </c>
    </row>
    <row r="27" spans="1:18" ht="6.6" customHeight="1" x14ac:dyDescent="0.5">
      <c r="B27" s="110"/>
      <c r="F27" s="116"/>
      <c r="G27" s="112"/>
      <c r="H27" s="116"/>
      <c r="I27" s="112"/>
      <c r="J27" s="116"/>
      <c r="K27" s="112"/>
      <c r="L27" s="116"/>
      <c r="M27" s="112"/>
      <c r="N27" s="137"/>
      <c r="O27" s="112"/>
      <c r="P27" s="137"/>
      <c r="Q27" s="112"/>
      <c r="R27" s="137"/>
    </row>
    <row r="28" spans="1:18" ht="16.5" customHeight="1" x14ac:dyDescent="0.5">
      <c r="A28" s="82" t="s">
        <v>151</v>
      </c>
      <c r="B28" s="82"/>
      <c r="C28" s="82"/>
      <c r="F28" s="116"/>
      <c r="G28" s="112"/>
      <c r="H28" s="116"/>
      <c r="I28" s="112"/>
      <c r="J28" s="116"/>
      <c r="K28" s="112"/>
      <c r="L28" s="116"/>
      <c r="M28" s="112"/>
      <c r="N28" s="137"/>
      <c r="O28" s="112"/>
      <c r="P28" s="137"/>
      <c r="Q28" s="112"/>
      <c r="R28" s="137"/>
    </row>
    <row r="29" spans="1:18" ht="16.5" customHeight="1" x14ac:dyDescent="0.5">
      <c r="A29" s="96" t="s">
        <v>152</v>
      </c>
      <c r="D29" s="111">
        <v>16.100000000000001</v>
      </c>
      <c r="E29" s="112"/>
      <c r="F29" s="116">
        <v>21272815</v>
      </c>
      <c r="G29" s="112"/>
      <c r="H29" s="116">
        <v>119127764</v>
      </c>
      <c r="I29" s="87"/>
      <c r="J29" s="116">
        <v>-23827290</v>
      </c>
      <c r="K29" s="87"/>
      <c r="L29" s="116">
        <v>0</v>
      </c>
      <c r="M29" s="87"/>
      <c r="N29" s="116">
        <v>0</v>
      </c>
      <c r="O29" s="87"/>
      <c r="P29" s="116">
        <v>0</v>
      </c>
      <c r="Q29" s="87"/>
      <c r="R29" s="116">
        <f>SUM(F29:Q29)</f>
        <v>116573289</v>
      </c>
    </row>
    <row r="30" spans="1:18" ht="16.5" customHeight="1" x14ac:dyDescent="0.5">
      <c r="A30" s="96" t="s">
        <v>155</v>
      </c>
      <c r="D30" s="111" t="s">
        <v>156</v>
      </c>
      <c r="E30" s="112"/>
      <c r="F30" s="116">
        <v>12318841</v>
      </c>
      <c r="G30" s="112"/>
      <c r="H30" s="116">
        <v>140681159</v>
      </c>
      <c r="I30" s="87"/>
      <c r="J30" s="116">
        <v>0</v>
      </c>
      <c r="K30" s="87"/>
      <c r="L30" s="116">
        <v>0</v>
      </c>
      <c r="M30" s="87"/>
      <c r="N30" s="116">
        <v>0</v>
      </c>
      <c r="O30" s="87"/>
      <c r="P30" s="116">
        <v>0</v>
      </c>
      <c r="Q30" s="87"/>
      <c r="R30" s="116">
        <f t="shared" ref="R30:R31" si="1">SUM(F30:Q30)</f>
        <v>153000000</v>
      </c>
    </row>
    <row r="31" spans="1:18" ht="16.5" customHeight="1" x14ac:dyDescent="0.5">
      <c r="A31" s="96" t="s">
        <v>77</v>
      </c>
      <c r="D31" s="111">
        <v>16.3</v>
      </c>
      <c r="E31" s="112"/>
      <c r="F31" s="116">
        <v>0</v>
      </c>
      <c r="G31" s="112"/>
      <c r="H31" s="116">
        <v>0</v>
      </c>
      <c r="I31" s="87"/>
      <c r="J31" s="116">
        <v>1251254</v>
      </c>
      <c r="K31" s="87"/>
      <c r="L31" s="116">
        <v>0</v>
      </c>
      <c r="M31" s="87"/>
      <c r="N31" s="116">
        <v>0</v>
      </c>
      <c r="O31" s="87"/>
      <c r="P31" s="116">
        <v>0</v>
      </c>
      <c r="Q31" s="87"/>
      <c r="R31" s="116">
        <f t="shared" si="1"/>
        <v>1251254</v>
      </c>
    </row>
    <row r="32" spans="1:18" ht="16.5" customHeight="1" x14ac:dyDescent="0.5">
      <c r="A32" s="96" t="s">
        <v>113</v>
      </c>
      <c r="D32" s="111"/>
      <c r="F32" s="138">
        <v>0</v>
      </c>
      <c r="G32" s="112"/>
      <c r="H32" s="138">
        <v>0</v>
      </c>
      <c r="I32" s="112"/>
      <c r="J32" s="138">
        <v>0</v>
      </c>
      <c r="K32" s="112"/>
      <c r="L32" s="138">
        <v>-2900654</v>
      </c>
      <c r="M32" s="112"/>
      <c r="N32" s="138">
        <v>0</v>
      </c>
      <c r="O32" s="112"/>
      <c r="P32" s="138">
        <v>166404243</v>
      </c>
      <c r="Q32" s="112"/>
      <c r="R32" s="138">
        <f>SUM(F32:Q32)</f>
        <v>163503589</v>
      </c>
    </row>
    <row r="33" spans="1:18" ht="6.6" customHeight="1" x14ac:dyDescent="0.5">
      <c r="F33" s="137"/>
      <c r="G33" s="112"/>
      <c r="H33" s="137"/>
      <c r="I33" s="112"/>
      <c r="J33" s="137"/>
      <c r="K33" s="112"/>
      <c r="L33" s="137"/>
      <c r="M33" s="112"/>
      <c r="N33" s="137"/>
      <c r="O33" s="112"/>
      <c r="P33" s="137"/>
      <c r="Q33" s="112"/>
      <c r="R33" s="137"/>
    </row>
    <row r="34" spans="1:18" ht="16.5" customHeight="1" thickBot="1" x14ac:dyDescent="0.55000000000000004">
      <c r="A34" s="82" t="s">
        <v>157</v>
      </c>
      <c r="B34" s="82"/>
      <c r="C34" s="82"/>
      <c r="F34" s="118">
        <f>SUM(F26:F33)</f>
        <v>657174253</v>
      </c>
      <c r="G34" s="87"/>
      <c r="H34" s="118">
        <f>SUM(H26:H33)</f>
        <v>1692665227</v>
      </c>
      <c r="I34" s="87"/>
      <c r="J34" s="118">
        <f>SUM(J26:J33)</f>
        <v>1251254</v>
      </c>
      <c r="K34" s="87"/>
      <c r="L34" s="118">
        <f>SUM(L26:L33)</f>
        <v>-2900654</v>
      </c>
      <c r="M34" s="87"/>
      <c r="N34" s="118">
        <f>SUM(N26:N33)</f>
        <v>48510000</v>
      </c>
      <c r="O34" s="87"/>
      <c r="P34" s="118">
        <f>SUM(P26:P33)</f>
        <v>991620435</v>
      </c>
      <c r="Q34" s="87"/>
      <c r="R34" s="118">
        <f>SUM(F34:Q34)</f>
        <v>3388320515</v>
      </c>
    </row>
    <row r="35" spans="1:18" ht="16.5" customHeight="1" thickTop="1" x14ac:dyDescent="0.5">
      <c r="A35" s="82"/>
      <c r="F35" s="112"/>
      <c r="G35" s="136"/>
      <c r="H35" s="112"/>
      <c r="I35" s="112"/>
      <c r="J35" s="112"/>
      <c r="K35" s="112"/>
      <c r="L35" s="112"/>
      <c r="M35" s="112"/>
      <c r="N35" s="112"/>
      <c r="O35" s="136"/>
      <c r="P35" s="112"/>
      <c r="Q35" s="136"/>
      <c r="R35" s="112"/>
    </row>
    <row r="36" spans="1:18" ht="16.5" customHeight="1" x14ac:dyDescent="0.5">
      <c r="A36" s="82"/>
      <c r="F36" s="112"/>
      <c r="G36" s="136"/>
      <c r="H36" s="112"/>
      <c r="I36" s="112"/>
      <c r="J36" s="112"/>
      <c r="K36" s="112"/>
      <c r="L36" s="112"/>
      <c r="M36" s="112"/>
      <c r="N36" s="112"/>
      <c r="O36" s="136"/>
      <c r="P36" s="112"/>
      <c r="Q36" s="136"/>
      <c r="R36" s="112"/>
    </row>
    <row r="37" spans="1:18" ht="13.5" customHeight="1" x14ac:dyDescent="0.5">
      <c r="A37" s="82"/>
      <c r="F37" s="112"/>
      <c r="G37" s="136"/>
      <c r="H37" s="112"/>
      <c r="I37" s="112"/>
      <c r="J37" s="112"/>
      <c r="K37" s="112"/>
      <c r="L37" s="112"/>
      <c r="M37" s="112"/>
      <c r="N37" s="112"/>
      <c r="O37" s="136"/>
      <c r="P37" s="112"/>
      <c r="Q37" s="136"/>
      <c r="R37" s="112"/>
    </row>
    <row r="38" spans="1:18" ht="21.95" customHeight="1" x14ac:dyDescent="0.5">
      <c r="A38" s="119" t="str">
        <f>'2-3 (2)'!A125:L125</f>
        <v>The accompanying notes on pages 13 to 31 form part of this interim financial information.</v>
      </c>
      <c r="B38" s="119"/>
      <c r="C38" s="119"/>
      <c r="D38" s="91"/>
      <c r="E38" s="120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</row>
  </sheetData>
  <mergeCells count="2">
    <mergeCell ref="F6:R6"/>
    <mergeCell ref="N8:P8"/>
  </mergeCells>
  <pageMargins left="0.8" right="0.8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4E19F-A5D6-48E1-82EC-B9B1597415C9}">
  <dimension ref="A1:S171"/>
  <sheetViews>
    <sheetView tabSelected="1" topLeftCell="A2" zoomScaleNormal="100" zoomScaleSheetLayoutView="100" workbookViewId="0">
      <selection activeCell="E119" sqref="E119"/>
    </sheetView>
  </sheetViews>
  <sheetFormatPr defaultColWidth="9.140625" defaultRowHeight="16.5" customHeight="1" x14ac:dyDescent="0.5"/>
  <cols>
    <col min="1" max="4" width="1.7109375" style="149" customWidth="1"/>
    <col min="5" max="5" width="42.42578125" style="149" customWidth="1"/>
    <col min="6" max="6" width="6.7109375" style="141" customWidth="1"/>
    <col min="7" max="7" width="0.5703125" style="141" customWidth="1"/>
    <col min="8" max="8" width="14.7109375" style="142" bestFit="1" customWidth="1"/>
    <col min="9" max="9" width="0.5703125" style="142" customWidth="1"/>
    <col min="10" max="10" width="13.42578125" style="142" bestFit="1" customWidth="1"/>
    <col min="11" max="11" width="0.5703125" style="142" customWidth="1"/>
    <col min="12" max="12" width="14.7109375" style="142" bestFit="1" customWidth="1"/>
    <col min="13" max="13" width="0.5703125" style="142" customWidth="1"/>
    <col min="14" max="14" width="13.140625" style="142" customWidth="1"/>
    <col min="15" max="16384" width="9.140625" style="144"/>
  </cols>
  <sheetData>
    <row r="1" spans="1:14" ht="16.5" customHeight="1" x14ac:dyDescent="0.5">
      <c r="A1" s="140" t="s">
        <v>0</v>
      </c>
      <c r="B1" s="140"/>
      <c r="C1" s="140"/>
      <c r="D1" s="140"/>
      <c r="E1" s="140"/>
      <c r="J1" s="143"/>
      <c r="K1" s="143"/>
      <c r="N1" s="3" t="s">
        <v>6</v>
      </c>
    </row>
    <row r="2" spans="1:14" ht="16.5" customHeight="1" x14ac:dyDescent="0.5">
      <c r="A2" s="140" t="s">
        <v>159</v>
      </c>
      <c r="B2" s="140"/>
      <c r="C2" s="140"/>
      <c r="D2" s="140"/>
      <c r="E2" s="140"/>
    </row>
    <row r="3" spans="1:14" ht="16.5" customHeight="1" x14ac:dyDescent="0.5">
      <c r="A3" s="145" t="str">
        <f>+'9'!A3</f>
        <v>For the nine-month period ended 30 September 2022</v>
      </c>
      <c r="B3" s="145"/>
      <c r="C3" s="145"/>
      <c r="D3" s="145"/>
      <c r="E3" s="145"/>
      <c r="F3" s="146"/>
      <c r="G3" s="146"/>
      <c r="H3" s="147"/>
      <c r="I3" s="147"/>
      <c r="J3" s="147"/>
      <c r="K3" s="147"/>
      <c r="L3" s="147"/>
      <c r="M3" s="147"/>
      <c r="N3" s="147"/>
    </row>
    <row r="4" spans="1:14" ht="16.5" customHeight="1" x14ac:dyDescent="0.5">
      <c r="A4" s="140"/>
      <c r="B4" s="140"/>
      <c r="C4" s="140"/>
      <c r="D4" s="140"/>
      <c r="E4" s="140"/>
    </row>
    <row r="5" spans="1:14" ht="16.5" customHeight="1" x14ac:dyDescent="0.5">
      <c r="A5" s="140"/>
      <c r="B5" s="140"/>
      <c r="C5" s="140"/>
      <c r="D5" s="140"/>
      <c r="E5" s="140"/>
    </row>
    <row r="6" spans="1:14" ht="16.5" customHeight="1" x14ac:dyDescent="0.5">
      <c r="A6" s="140"/>
      <c r="B6" s="140"/>
      <c r="C6" s="140"/>
      <c r="D6" s="140"/>
      <c r="E6" s="140"/>
      <c r="H6" s="45" t="s">
        <v>3</v>
      </c>
      <c r="I6" s="45"/>
      <c r="J6" s="45"/>
      <c r="K6" s="3"/>
      <c r="L6" s="45" t="s">
        <v>4</v>
      </c>
      <c r="M6" s="45"/>
      <c r="N6" s="45"/>
    </row>
    <row r="7" spans="1:14" ht="16.5" customHeight="1" x14ac:dyDescent="0.5">
      <c r="A7" s="140"/>
      <c r="B7" s="140"/>
      <c r="C7" s="140"/>
      <c r="D7" s="140"/>
      <c r="E7" s="140"/>
      <c r="H7" s="46" t="s">
        <v>5</v>
      </c>
      <c r="I7" s="46"/>
      <c r="J7" s="46"/>
      <c r="K7" s="148"/>
      <c r="L7" s="46" t="s">
        <v>5</v>
      </c>
      <c r="M7" s="46"/>
      <c r="N7" s="46"/>
    </row>
    <row r="8" spans="1:14" ht="16.5" customHeight="1" x14ac:dyDescent="0.5">
      <c r="F8" s="150"/>
      <c r="G8" s="150"/>
      <c r="H8" s="47">
        <v>2022</v>
      </c>
      <c r="I8" s="47"/>
      <c r="J8" s="47">
        <v>2021</v>
      </c>
      <c r="K8" s="47"/>
      <c r="L8" s="47">
        <v>2022</v>
      </c>
      <c r="M8" s="47"/>
      <c r="N8" s="47">
        <v>2021</v>
      </c>
    </row>
    <row r="9" spans="1:14" ht="16.5" customHeight="1" x14ac:dyDescent="0.5">
      <c r="F9" s="151" t="s">
        <v>160</v>
      </c>
      <c r="G9" s="150"/>
      <c r="H9" s="152" t="s">
        <v>11</v>
      </c>
      <c r="I9" s="153"/>
      <c r="J9" s="152" t="s">
        <v>11</v>
      </c>
      <c r="K9" s="153"/>
      <c r="L9" s="152" t="s">
        <v>11</v>
      </c>
      <c r="M9" s="153"/>
      <c r="N9" s="152" t="s">
        <v>11</v>
      </c>
    </row>
    <row r="10" spans="1:14" ht="16.5" customHeight="1" x14ac:dyDescent="0.5">
      <c r="F10" s="150"/>
      <c r="G10" s="150"/>
      <c r="H10" s="153"/>
      <c r="I10" s="153"/>
      <c r="J10" s="153"/>
      <c r="K10" s="153"/>
      <c r="L10" s="153"/>
      <c r="M10" s="153"/>
      <c r="N10" s="153"/>
    </row>
    <row r="11" spans="1:14" ht="16.5" customHeight="1" x14ac:dyDescent="0.5">
      <c r="A11" s="140" t="s">
        <v>161</v>
      </c>
      <c r="H11" s="154"/>
      <c r="L11" s="154"/>
    </row>
    <row r="12" spans="1:14" ht="16.5" customHeight="1" x14ac:dyDescent="0.5">
      <c r="A12" s="149" t="s">
        <v>162</v>
      </c>
      <c r="H12" s="154">
        <v>232817518</v>
      </c>
      <c r="J12" s="142">
        <f>'6-7 (9m)'!J32</f>
        <v>196896086</v>
      </c>
      <c r="L12" s="154">
        <v>208663549</v>
      </c>
      <c r="N12" s="142">
        <f>'6-7 (9m)'!N32</f>
        <v>201442338</v>
      </c>
    </row>
    <row r="13" spans="1:14" ht="16.5" customHeight="1" x14ac:dyDescent="0.5">
      <c r="A13" s="149" t="s">
        <v>163</v>
      </c>
      <c r="H13" s="154"/>
      <c r="L13" s="154"/>
    </row>
    <row r="14" spans="1:14" ht="16.5" customHeight="1" x14ac:dyDescent="0.5">
      <c r="A14" s="149" t="s">
        <v>164</v>
      </c>
      <c r="B14" s="149" t="s">
        <v>165</v>
      </c>
      <c r="H14" s="154"/>
      <c r="L14" s="154"/>
    </row>
    <row r="15" spans="1:14" ht="16.5" customHeight="1" x14ac:dyDescent="0.5">
      <c r="A15" s="149" t="s">
        <v>164</v>
      </c>
      <c r="B15" s="155" t="s">
        <v>166</v>
      </c>
      <c r="C15" s="155"/>
      <c r="D15" s="155"/>
      <c r="H15" s="154">
        <v>252252903</v>
      </c>
      <c r="J15" s="142">
        <v>239702473</v>
      </c>
      <c r="L15" s="154">
        <v>251357872</v>
      </c>
      <c r="N15" s="142">
        <v>239702473</v>
      </c>
    </row>
    <row r="16" spans="1:14" ht="16.5" customHeight="1" x14ac:dyDescent="0.5">
      <c r="A16" s="149" t="s">
        <v>164</v>
      </c>
      <c r="B16" s="155" t="s">
        <v>167</v>
      </c>
      <c r="C16" s="155"/>
      <c r="D16" s="155"/>
      <c r="H16" s="154">
        <v>27751074</v>
      </c>
      <c r="J16" s="142">
        <v>22794128</v>
      </c>
      <c r="L16" s="154">
        <v>27751074</v>
      </c>
      <c r="N16" s="142">
        <v>22794128</v>
      </c>
    </row>
    <row r="17" spans="1:14" ht="16.5" customHeight="1" x14ac:dyDescent="0.5">
      <c r="B17" s="155" t="s">
        <v>168</v>
      </c>
      <c r="C17" s="155"/>
      <c r="D17" s="155"/>
      <c r="F17" s="141">
        <v>8</v>
      </c>
      <c r="H17" s="154">
        <v>2715364</v>
      </c>
      <c r="J17" s="142">
        <v>4546252</v>
      </c>
      <c r="L17" s="154">
        <v>0</v>
      </c>
      <c r="N17" s="142" t="s">
        <v>169</v>
      </c>
    </row>
    <row r="18" spans="1:14" ht="16.5" customHeight="1" x14ac:dyDescent="0.5">
      <c r="B18" s="155" t="s">
        <v>170</v>
      </c>
      <c r="C18" s="155"/>
      <c r="D18" s="155"/>
      <c r="H18" s="154">
        <v>-4204932</v>
      </c>
      <c r="J18" s="142">
        <v>-178795</v>
      </c>
      <c r="L18" s="154">
        <v>-4204932</v>
      </c>
      <c r="N18" s="142">
        <v>-178795</v>
      </c>
    </row>
    <row r="19" spans="1:14" ht="16.5" customHeight="1" x14ac:dyDescent="0.5">
      <c r="B19" s="155" t="s">
        <v>171</v>
      </c>
      <c r="C19" s="155"/>
      <c r="D19" s="155"/>
      <c r="H19" s="154">
        <v>-662682</v>
      </c>
      <c r="J19" s="142">
        <v>-5274454</v>
      </c>
      <c r="L19" s="154">
        <v>-662682</v>
      </c>
      <c r="N19" s="142">
        <v>-5274454</v>
      </c>
    </row>
    <row r="20" spans="1:14" ht="16.5" customHeight="1" x14ac:dyDescent="0.5">
      <c r="B20" s="155" t="s">
        <v>172</v>
      </c>
      <c r="C20" s="155"/>
      <c r="D20" s="155"/>
      <c r="H20" s="154">
        <v>93000</v>
      </c>
      <c r="J20" s="142">
        <v>8777878</v>
      </c>
      <c r="L20" s="154">
        <v>93000</v>
      </c>
      <c r="N20" s="142">
        <v>8777878</v>
      </c>
    </row>
    <row r="21" spans="1:14" ht="16.5" customHeight="1" x14ac:dyDescent="0.5">
      <c r="B21" s="155" t="s">
        <v>173</v>
      </c>
      <c r="C21" s="155"/>
      <c r="D21" s="155"/>
      <c r="H21" s="154">
        <v>50</v>
      </c>
      <c r="J21" s="142">
        <v>0</v>
      </c>
      <c r="L21" s="154">
        <v>50</v>
      </c>
    </row>
    <row r="22" spans="1:14" ht="16.5" customHeight="1" x14ac:dyDescent="0.5">
      <c r="A22" s="149" t="s">
        <v>164</v>
      </c>
      <c r="B22" s="155" t="s">
        <v>174</v>
      </c>
      <c r="C22" s="155"/>
      <c r="D22" s="155"/>
      <c r="F22" s="156"/>
      <c r="G22" s="156"/>
      <c r="H22" s="154">
        <v>-911206</v>
      </c>
      <c r="J22" s="142">
        <v>-220848</v>
      </c>
      <c r="L22" s="154">
        <v>-912412</v>
      </c>
      <c r="N22" s="142">
        <v>-220848</v>
      </c>
    </row>
    <row r="23" spans="1:14" ht="16.5" customHeight="1" x14ac:dyDescent="0.5">
      <c r="B23" s="155" t="s">
        <v>175</v>
      </c>
      <c r="C23" s="155"/>
      <c r="D23" s="155"/>
      <c r="F23" s="156"/>
      <c r="G23" s="156"/>
      <c r="H23" s="154">
        <v>122511261</v>
      </c>
      <c r="J23" s="142">
        <v>113297272</v>
      </c>
      <c r="L23" s="154">
        <v>120364540</v>
      </c>
      <c r="N23" s="142">
        <v>113297272</v>
      </c>
    </row>
    <row r="24" spans="1:14" ht="16.5" customHeight="1" x14ac:dyDescent="0.5">
      <c r="B24" s="157" t="s">
        <v>176</v>
      </c>
      <c r="C24" s="155"/>
      <c r="D24" s="155"/>
      <c r="F24" s="158"/>
      <c r="G24" s="158"/>
      <c r="H24" s="159">
        <v>2789640</v>
      </c>
      <c r="J24" s="147">
        <v>2432897</v>
      </c>
      <c r="L24" s="159">
        <v>2521496</v>
      </c>
      <c r="N24" s="147">
        <v>2432897</v>
      </c>
    </row>
    <row r="25" spans="1:14" ht="16.5" customHeight="1" x14ac:dyDescent="0.5">
      <c r="B25" s="155"/>
      <c r="C25" s="155"/>
      <c r="D25" s="155"/>
      <c r="H25" s="154"/>
      <c r="L25" s="154"/>
    </row>
    <row r="26" spans="1:14" ht="16.5" customHeight="1" x14ac:dyDescent="0.5">
      <c r="A26" s="144"/>
      <c r="B26" s="149" t="s">
        <v>177</v>
      </c>
      <c r="H26" s="160"/>
      <c r="I26" s="144"/>
      <c r="J26" s="144"/>
      <c r="K26" s="144"/>
      <c r="L26" s="160"/>
      <c r="M26" s="144"/>
      <c r="N26" s="144"/>
    </row>
    <row r="27" spans="1:14" ht="16.5" customHeight="1" x14ac:dyDescent="0.5">
      <c r="C27" s="149" t="s">
        <v>178</v>
      </c>
      <c r="D27" s="144"/>
      <c r="H27" s="154">
        <f>SUM(H12:H24)</f>
        <v>635151990</v>
      </c>
      <c r="J27" s="142">
        <f>SUM(J12:J24)</f>
        <v>582772889</v>
      </c>
      <c r="L27" s="154">
        <f>SUM(L12:L24)</f>
        <v>604971555</v>
      </c>
      <c r="N27" s="142">
        <f>SUM(N12:N24)</f>
        <v>582772889</v>
      </c>
    </row>
    <row r="28" spans="1:14" ht="16.5" customHeight="1" x14ac:dyDescent="0.5">
      <c r="B28" s="149" t="s">
        <v>179</v>
      </c>
      <c r="F28" s="150"/>
      <c r="G28" s="150"/>
      <c r="H28" s="161"/>
      <c r="I28" s="153"/>
      <c r="J28" s="153"/>
      <c r="K28" s="153"/>
      <c r="L28" s="161"/>
      <c r="M28" s="153"/>
      <c r="N28" s="153"/>
    </row>
    <row r="29" spans="1:14" ht="16.5" customHeight="1" x14ac:dyDescent="0.5">
      <c r="B29" s="144"/>
      <c r="C29" s="144"/>
      <c r="D29" s="155" t="s">
        <v>180</v>
      </c>
      <c r="E29" s="155"/>
      <c r="F29" s="150"/>
      <c r="G29" s="150"/>
      <c r="H29" s="154">
        <v>-1483606211</v>
      </c>
      <c r="J29" s="142">
        <v>152474221</v>
      </c>
      <c r="K29" s="162"/>
      <c r="L29" s="154">
        <v>-1484162172</v>
      </c>
      <c r="N29" s="142">
        <v>152474221</v>
      </c>
    </row>
    <row r="30" spans="1:14" ht="16.5" customHeight="1" x14ac:dyDescent="0.5">
      <c r="B30" s="144"/>
      <c r="C30" s="144"/>
      <c r="D30" s="155" t="s">
        <v>181</v>
      </c>
      <c r="E30" s="155"/>
      <c r="F30" s="150"/>
      <c r="G30" s="150"/>
      <c r="H30" s="154">
        <v>157529892</v>
      </c>
      <c r="I30" s="162"/>
      <c r="J30" s="142">
        <v>-151601347</v>
      </c>
      <c r="K30" s="162"/>
      <c r="L30" s="154">
        <v>95760428</v>
      </c>
      <c r="M30" s="162"/>
      <c r="N30" s="142">
        <v>-151601347</v>
      </c>
    </row>
    <row r="31" spans="1:14" ht="16.5" customHeight="1" x14ac:dyDescent="0.5">
      <c r="B31" s="144"/>
      <c r="C31" s="144"/>
      <c r="D31" s="155" t="s">
        <v>182</v>
      </c>
      <c r="E31" s="155"/>
      <c r="H31" s="154">
        <v>500440304</v>
      </c>
      <c r="J31" s="142">
        <v>-73695651</v>
      </c>
      <c r="K31" s="162"/>
      <c r="L31" s="154">
        <v>564958337</v>
      </c>
      <c r="N31" s="142">
        <v>-73695651</v>
      </c>
    </row>
    <row r="32" spans="1:14" ht="16.5" customHeight="1" x14ac:dyDescent="0.5">
      <c r="B32" s="144"/>
      <c r="C32" s="144"/>
      <c r="D32" s="155" t="s">
        <v>183</v>
      </c>
      <c r="E32" s="155"/>
      <c r="F32" s="150"/>
      <c r="G32" s="150"/>
      <c r="H32" s="154">
        <v>-2194605</v>
      </c>
      <c r="J32" s="142">
        <v>-829537</v>
      </c>
      <c r="K32" s="162"/>
      <c r="L32" s="154">
        <v>-2194605</v>
      </c>
      <c r="N32" s="142">
        <v>-829537</v>
      </c>
    </row>
    <row r="33" spans="1:14" s="164" customFormat="1" ht="16.5" customHeight="1" x14ac:dyDescent="0.5">
      <c r="A33" s="149"/>
      <c r="B33" s="144"/>
      <c r="C33" s="144"/>
      <c r="D33" s="155" t="s">
        <v>184</v>
      </c>
      <c r="E33" s="155"/>
      <c r="F33" s="150"/>
      <c r="G33" s="150"/>
      <c r="H33" s="163">
        <v>37136745</v>
      </c>
      <c r="I33" s="162"/>
      <c r="J33" s="162">
        <v>9245906</v>
      </c>
      <c r="K33" s="162"/>
      <c r="L33" s="163">
        <v>34174311</v>
      </c>
      <c r="M33" s="162"/>
      <c r="N33" s="162">
        <v>9245906</v>
      </c>
    </row>
    <row r="34" spans="1:14" s="164" customFormat="1" ht="16.5" customHeight="1" x14ac:dyDescent="0.5">
      <c r="A34" s="149"/>
      <c r="B34" s="144"/>
      <c r="C34" s="144"/>
      <c r="D34" s="155" t="s">
        <v>185</v>
      </c>
      <c r="E34" s="155"/>
      <c r="F34" s="150"/>
      <c r="G34" s="150"/>
      <c r="H34" s="163">
        <v>199433368</v>
      </c>
      <c r="I34" s="162"/>
      <c r="J34" s="162">
        <v>-331186694</v>
      </c>
      <c r="K34" s="162"/>
      <c r="L34" s="163">
        <v>199433368</v>
      </c>
      <c r="M34" s="162"/>
      <c r="N34" s="162">
        <v>-331186694</v>
      </c>
    </row>
    <row r="35" spans="1:14" s="164" customFormat="1" ht="16.5" customHeight="1" x14ac:dyDescent="0.5">
      <c r="A35" s="149"/>
      <c r="B35" s="144"/>
      <c r="C35" s="144"/>
      <c r="D35" s="155" t="s">
        <v>186</v>
      </c>
      <c r="E35" s="155"/>
      <c r="F35" s="150"/>
      <c r="G35" s="150"/>
      <c r="H35" s="154">
        <v>-11508459</v>
      </c>
      <c r="I35" s="142"/>
      <c r="J35" s="142">
        <v>5943154</v>
      </c>
      <c r="K35" s="162"/>
      <c r="L35" s="154">
        <v>-11486459</v>
      </c>
      <c r="M35" s="142"/>
      <c r="N35" s="142">
        <v>5943154</v>
      </c>
    </row>
    <row r="36" spans="1:14" s="164" customFormat="1" ht="16.5" customHeight="1" x14ac:dyDescent="0.5">
      <c r="A36" s="149"/>
      <c r="B36" s="144"/>
      <c r="C36" s="144"/>
      <c r="D36" s="155" t="s">
        <v>187</v>
      </c>
      <c r="E36" s="155"/>
      <c r="F36" s="150"/>
      <c r="G36" s="150"/>
      <c r="H36" s="154">
        <v>129537952</v>
      </c>
      <c r="I36" s="142"/>
      <c r="J36" s="142">
        <v>-108298363</v>
      </c>
      <c r="K36" s="162"/>
      <c r="L36" s="154">
        <v>83613252</v>
      </c>
      <c r="M36" s="142"/>
      <c r="N36" s="142">
        <v>-108298363</v>
      </c>
    </row>
    <row r="37" spans="1:14" s="164" customFormat="1" ht="16.5" customHeight="1" x14ac:dyDescent="0.5">
      <c r="A37" s="149"/>
      <c r="B37" s="144"/>
      <c r="C37" s="144"/>
      <c r="D37" s="155" t="s">
        <v>188</v>
      </c>
      <c r="E37" s="155"/>
      <c r="F37" s="150"/>
      <c r="G37" s="150"/>
      <c r="H37" s="163">
        <v>-10294963</v>
      </c>
      <c r="I37" s="162"/>
      <c r="J37" s="162">
        <v>-5931452</v>
      </c>
      <c r="K37" s="162"/>
      <c r="L37" s="163">
        <v>1588404</v>
      </c>
      <c r="M37" s="162"/>
      <c r="N37" s="162">
        <v>-5931452</v>
      </c>
    </row>
    <row r="38" spans="1:14" s="164" customFormat="1" ht="16.5" customHeight="1" x14ac:dyDescent="0.5">
      <c r="A38" s="149"/>
      <c r="B38" s="144"/>
      <c r="C38" s="144"/>
      <c r="D38" s="155" t="s">
        <v>189</v>
      </c>
      <c r="E38" s="155"/>
      <c r="F38" s="150"/>
      <c r="G38" s="150"/>
      <c r="H38" s="165">
        <v>39162672</v>
      </c>
      <c r="I38" s="162"/>
      <c r="J38" s="166">
        <v>-15304458</v>
      </c>
      <c r="K38" s="162"/>
      <c r="L38" s="165">
        <v>39450449</v>
      </c>
      <c r="M38" s="162"/>
      <c r="N38" s="166">
        <v>-15304458</v>
      </c>
    </row>
    <row r="39" spans="1:14" s="164" customFormat="1" ht="16.5" customHeight="1" x14ac:dyDescent="0.5">
      <c r="A39" s="144"/>
      <c r="B39" s="149"/>
      <c r="C39" s="149"/>
      <c r="D39" s="149"/>
      <c r="E39" s="149"/>
      <c r="F39" s="150"/>
      <c r="G39" s="150"/>
      <c r="H39" s="161"/>
      <c r="I39" s="153"/>
      <c r="J39" s="153"/>
      <c r="K39" s="153"/>
      <c r="L39" s="161"/>
      <c r="M39" s="153"/>
      <c r="N39" s="153"/>
    </row>
    <row r="40" spans="1:14" s="164" customFormat="1" ht="16.5" customHeight="1" x14ac:dyDescent="0.5">
      <c r="A40" s="144"/>
      <c r="B40" s="149" t="s">
        <v>190</v>
      </c>
      <c r="C40" s="149"/>
      <c r="D40" s="149"/>
      <c r="E40" s="149"/>
      <c r="F40" s="150"/>
      <c r="G40" s="150"/>
      <c r="H40" s="163">
        <f>SUM(H27:H38)</f>
        <v>190788685</v>
      </c>
      <c r="I40" s="162"/>
      <c r="J40" s="162">
        <f>SUM(J27:J38)</f>
        <v>63588668</v>
      </c>
      <c r="K40" s="162"/>
      <c r="L40" s="163">
        <f>SUM(L27:L38)</f>
        <v>126106868</v>
      </c>
      <c r="M40" s="162"/>
      <c r="N40" s="162">
        <f>SUM(N27:N38)</f>
        <v>63588668</v>
      </c>
    </row>
    <row r="41" spans="1:14" s="164" customFormat="1" ht="16.5" customHeight="1" x14ac:dyDescent="0.5">
      <c r="A41" s="144"/>
      <c r="B41" s="149"/>
      <c r="D41" s="155" t="s">
        <v>191</v>
      </c>
      <c r="E41" s="155"/>
      <c r="F41" s="150"/>
      <c r="G41" s="150"/>
      <c r="H41" s="165">
        <v>-202975770</v>
      </c>
      <c r="I41" s="162"/>
      <c r="J41" s="166">
        <v>-31551888</v>
      </c>
      <c r="K41" s="162"/>
      <c r="L41" s="165">
        <v>-189008719</v>
      </c>
      <c r="M41" s="162"/>
      <c r="N41" s="166">
        <v>-31551888</v>
      </c>
    </row>
    <row r="42" spans="1:14" s="164" customFormat="1" ht="16.5" customHeight="1" x14ac:dyDescent="0.5">
      <c r="A42" s="144"/>
      <c r="B42" s="149"/>
      <c r="C42" s="149"/>
      <c r="D42" s="149"/>
      <c r="E42" s="149"/>
      <c r="F42" s="150"/>
      <c r="G42" s="150"/>
      <c r="H42" s="161"/>
      <c r="I42" s="153"/>
      <c r="J42" s="153"/>
      <c r="K42" s="153"/>
      <c r="L42" s="161"/>
      <c r="M42" s="153"/>
      <c r="N42" s="153"/>
    </row>
    <row r="43" spans="1:14" s="164" customFormat="1" ht="16.5" customHeight="1" x14ac:dyDescent="0.5">
      <c r="A43" s="167" t="s">
        <v>192</v>
      </c>
      <c r="B43" s="144"/>
      <c r="C43" s="144"/>
      <c r="D43" s="144"/>
      <c r="F43" s="150"/>
      <c r="G43" s="150"/>
      <c r="H43" s="165">
        <f>SUM(H40:H41)</f>
        <v>-12187085</v>
      </c>
      <c r="I43" s="162"/>
      <c r="J43" s="166">
        <f>SUM(J40:J41)</f>
        <v>32036780</v>
      </c>
      <c r="K43" s="162"/>
      <c r="L43" s="165">
        <f>SUM(L40:L41)</f>
        <v>-62901851</v>
      </c>
      <c r="M43" s="162"/>
      <c r="N43" s="166">
        <f>SUM(N40:N41)</f>
        <v>32036780</v>
      </c>
    </row>
    <row r="44" spans="1:14" s="164" customFormat="1" ht="16.5" customHeight="1" x14ac:dyDescent="0.5">
      <c r="A44" s="140"/>
      <c r="B44" s="149"/>
      <c r="C44" s="149"/>
      <c r="D44" s="149"/>
      <c r="E44" s="149"/>
      <c r="F44" s="141"/>
      <c r="G44" s="141"/>
      <c r="H44" s="142"/>
      <c r="I44" s="142"/>
      <c r="J44" s="142"/>
      <c r="K44" s="142"/>
      <c r="L44" s="142"/>
      <c r="M44" s="142"/>
      <c r="N44" s="142"/>
    </row>
    <row r="45" spans="1:14" s="164" customFormat="1" ht="16.5" customHeight="1" x14ac:dyDescent="0.5">
      <c r="A45" s="140"/>
      <c r="B45" s="149"/>
      <c r="C45" s="149"/>
      <c r="D45" s="149"/>
      <c r="E45" s="149"/>
      <c r="F45" s="141"/>
      <c r="G45" s="141"/>
      <c r="H45" s="142"/>
      <c r="I45" s="142"/>
      <c r="J45" s="142"/>
      <c r="K45" s="142"/>
      <c r="L45" s="142"/>
      <c r="M45" s="142"/>
      <c r="N45" s="142"/>
    </row>
    <row r="46" spans="1:14" s="164" customFormat="1" ht="16.5" customHeight="1" x14ac:dyDescent="0.5">
      <c r="A46" s="140"/>
      <c r="B46" s="149"/>
      <c r="C46" s="149"/>
      <c r="D46" s="149"/>
      <c r="E46" s="149"/>
      <c r="F46" s="141"/>
      <c r="G46" s="141"/>
      <c r="H46" s="142"/>
      <c r="I46" s="142"/>
      <c r="J46" s="142"/>
      <c r="K46" s="142"/>
      <c r="L46" s="142"/>
      <c r="M46" s="142"/>
      <c r="N46" s="142"/>
    </row>
    <row r="47" spans="1:14" s="164" customFormat="1" ht="16.5" customHeight="1" x14ac:dyDescent="0.5">
      <c r="A47" s="140"/>
      <c r="B47" s="149"/>
      <c r="C47" s="149"/>
      <c r="D47" s="149"/>
      <c r="E47" s="149"/>
      <c r="F47" s="141"/>
      <c r="G47" s="141"/>
      <c r="H47" s="142"/>
      <c r="I47" s="142"/>
      <c r="J47" s="142"/>
      <c r="K47" s="142"/>
      <c r="L47" s="142"/>
      <c r="M47" s="142"/>
      <c r="N47" s="142"/>
    </row>
    <row r="48" spans="1:14" s="164" customFormat="1" ht="16.5" customHeight="1" x14ac:dyDescent="0.5">
      <c r="A48" s="140"/>
      <c r="B48" s="149"/>
      <c r="C48" s="149"/>
      <c r="D48" s="149"/>
      <c r="E48" s="149"/>
      <c r="F48" s="141"/>
      <c r="G48" s="141"/>
      <c r="H48" s="142"/>
      <c r="I48" s="142"/>
      <c r="J48" s="142"/>
      <c r="K48" s="142"/>
      <c r="L48" s="142"/>
      <c r="M48" s="142"/>
      <c r="N48" s="142"/>
    </row>
    <row r="49" spans="1:14" s="164" customFormat="1" ht="16.5" customHeight="1" x14ac:dyDescent="0.5">
      <c r="A49" s="140"/>
      <c r="B49" s="149"/>
      <c r="C49" s="149"/>
      <c r="D49" s="149"/>
      <c r="E49" s="149"/>
      <c r="F49" s="141"/>
      <c r="G49" s="141"/>
      <c r="H49" s="142"/>
      <c r="I49" s="142"/>
      <c r="J49" s="142"/>
      <c r="K49" s="142"/>
      <c r="L49" s="142"/>
      <c r="M49" s="142"/>
      <c r="N49" s="142"/>
    </row>
    <row r="50" spans="1:14" s="164" customFormat="1" ht="16.5" customHeight="1" x14ac:dyDescent="0.5">
      <c r="A50" s="140"/>
      <c r="B50" s="149"/>
      <c r="C50" s="149"/>
      <c r="D50" s="149"/>
      <c r="E50" s="149"/>
      <c r="F50" s="141"/>
      <c r="G50" s="141"/>
      <c r="H50" s="142"/>
      <c r="I50" s="142"/>
      <c r="J50" s="142"/>
      <c r="K50" s="142"/>
      <c r="L50" s="142"/>
      <c r="M50" s="142"/>
      <c r="N50" s="142"/>
    </row>
    <row r="51" spans="1:14" s="164" customFormat="1" ht="16.5" customHeight="1" x14ac:dyDescent="0.5">
      <c r="A51" s="140"/>
      <c r="B51" s="149"/>
      <c r="C51" s="149"/>
      <c r="D51" s="149"/>
      <c r="E51" s="149"/>
      <c r="F51" s="141"/>
      <c r="G51" s="141"/>
      <c r="H51" s="142"/>
      <c r="I51" s="142"/>
      <c r="J51" s="142"/>
      <c r="K51" s="142"/>
      <c r="L51" s="142"/>
      <c r="M51" s="142"/>
      <c r="N51" s="142"/>
    </row>
    <row r="52" spans="1:14" s="164" customFormat="1" ht="16.5" customHeight="1" x14ac:dyDescent="0.5">
      <c r="A52" s="140"/>
      <c r="B52" s="149"/>
      <c r="C52" s="149"/>
      <c r="D52" s="149"/>
      <c r="E52" s="149"/>
      <c r="F52" s="141"/>
      <c r="G52" s="141"/>
      <c r="H52" s="142"/>
      <c r="I52" s="142"/>
      <c r="J52" s="142"/>
      <c r="K52" s="142"/>
      <c r="L52" s="142"/>
      <c r="M52" s="142"/>
      <c r="N52" s="142"/>
    </row>
    <row r="53" spans="1:14" s="164" customFormat="1" ht="16.5" customHeight="1" x14ac:dyDescent="0.5">
      <c r="A53" s="140"/>
      <c r="B53" s="149"/>
      <c r="C53" s="149"/>
      <c r="D53" s="149"/>
      <c r="E53" s="149"/>
      <c r="F53" s="141"/>
      <c r="G53" s="141"/>
      <c r="H53" s="142"/>
      <c r="I53" s="142"/>
      <c r="J53" s="142"/>
      <c r="K53" s="142"/>
      <c r="L53" s="142"/>
      <c r="M53" s="142"/>
      <c r="N53" s="142"/>
    </row>
    <row r="54" spans="1:14" s="164" customFormat="1" ht="16.5" customHeight="1" x14ac:dyDescent="0.5">
      <c r="A54" s="140"/>
      <c r="B54" s="149"/>
      <c r="C54" s="149"/>
      <c r="D54" s="149"/>
      <c r="E54" s="149"/>
      <c r="F54" s="141"/>
      <c r="G54" s="141"/>
      <c r="H54" s="142"/>
      <c r="I54" s="142"/>
      <c r="J54" s="142"/>
      <c r="K54" s="142"/>
      <c r="L54" s="142"/>
      <c r="M54" s="142"/>
      <c r="N54" s="142"/>
    </row>
    <row r="55" spans="1:14" s="164" customFormat="1" ht="16.5" customHeight="1" x14ac:dyDescent="0.5">
      <c r="A55" s="140"/>
      <c r="B55" s="149"/>
      <c r="C55" s="149"/>
      <c r="D55" s="149"/>
      <c r="E55" s="149"/>
      <c r="F55" s="141"/>
      <c r="G55" s="141"/>
      <c r="H55" s="142"/>
      <c r="I55" s="142"/>
      <c r="J55" s="142"/>
      <c r="K55" s="142"/>
      <c r="L55" s="142"/>
      <c r="M55" s="142"/>
      <c r="N55" s="142"/>
    </row>
    <row r="56" spans="1:14" s="164" customFormat="1" ht="16.5" customHeight="1" x14ac:dyDescent="0.5">
      <c r="A56" s="140"/>
      <c r="B56" s="149"/>
      <c r="C56" s="149"/>
      <c r="D56" s="149"/>
      <c r="E56" s="149"/>
      <c r="F56" s="141"/>
      <c r="G56" s="141"/>
      <c r="H56" s="142"/>
      <c r="I56" s="142"/>
      <c r="J56" s="142"/>
      <c r="K56" s="142"/>
      <c r="L56" s="142"/>
      <c r="M56" s="142"/>
      <c r="N56" s="142"/>
    </row>
    <row r="57" spans="1:14" ht="21.95" customHeight="1" x14ac:dyDescent="0.5">
      <c r="A57" s="168" t="str">
        <f>'9'!A38</f>
        <v>The accompanying notes on pages 13 to 31 form part of this interim financial information.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</row>
    <row r="58" spans="1:14" ht="16.5" customHeight="1" x14ac:dyDescent="0.5">
      <c r="A58" s="140" t="s">
        <v>0</v>
      </c>
      <c r="B58" s="140"/>
      <c r="C58" s="140"/>
      <c r="D58" s="140"/>
      <c r="E58" s="140"/>
      <c r="J58" s="143"/>
      <c r="K58" s="143"/>
      <c r="N58" s="3" t="s">
        <v>6</v>
      </c>
    </row>
    <row r="59" spans="1:14" ht="16.5" customHeight="1" x14ac:dyDescent="0.5">
      <c r="A59" s="140" t="s">
        <v>159</v>
      </c>
      <c r="B59" s="140"/>
      <c r="C59" s="140"/>
      <c r="D59" s="140"/>
      <c r="E59" s="140"/>
    </row>
    <row r="60" spans="1:14" ht="16.5" customHeight="1" x14ac:dyDescent="0.5">
      <c r="A60" s="145" t="str">
        <f>A3</f>
        <v>For the nine-month period ended 30 September 2022</v>
      </c>
      <c r="B60" s="145"/>
      <c r="C60" s="145"/>
      <c r="D60" s="145"/>
      <c r="E60" s="145"/>
      <c r="F60" s="146"/>
      <c r="G60" s="146"/>
      <c r="H60" s="147"/>
      <c r="I60" s="147"/>
      <c r="J60" s="147"/>
      <c r="K60" s="147"/>
      <c r="L60" s="147"/>
      <c r="M60" s="147"/>
      <c r="N60" s="147"/>
    </row>
    <row r="61" spans="1:14" ht="16.5" customHeight="1" x14ac:dyDescent="0.5">
      <c r="A61" s="140"/>
      <c r="B61" s="140"/>
      <c r="C61" s="140"/>
      <c r="D61" s="140"/>
      <c r="E61" s="140"/>
    </row>
    <row r="62" spans="1:14" ht="16.5" customHeight="1" x14ac:dyDescent="0.5">
      <c r="A62" s="140"/>
      <c r="B62" s="140"/>
      <c r="C62" s="140"/>
      <c r="D62" s="140"/>
      <c r="E62" s="140"/>
    </row>
    <row r="63" spans="1:14" ht="16.5" customHeight="1" x14ac:dyDescent="0.5">
      <c r="H63" s="45" t="s">
        <v>3</v>
      </c>
      <c r="I63" s="45"/>
      <c r="J63" s="45"/>
      <c r="K63" s="3"/>
      <c r="L63" s="45" t="s">
        <v>4</v>
      </c>
      <c r="M63" s="45"/>
      <c r="N63" s="45"/>
    </row>
    <row r="64" spans="1:14" ht="16.5" customHeight="1" x14ac:dyDescent="0.5">
      <c r="H64" s="46" t="s">
        <v>5</v>
      </c>
      <c r="I64" s="46"/>
      <c r="J64" s="46"/>
      <c r="K64" s="148"/>
      <c r="L64" s="46" t="s">
        <v>5</v>
      </c>
      <c r="M64" s="46"/>
      <c r="N64" s="46"/>
    </row>
    <row r="65" spans="1:14" ht="16.5" customHeight="1" x14ac:dyDescent="0.5">
      <c r="F65" s="150"/>
      <c r="G65" s="150"/>
      <c r="H65" s="47">
        <v>2022</v>
      </c>
      <c r="I65" s="47"/>
      <c r="J65" s="47">
        <v>2021</v>
      </c>
      <c r="K65" s="47"/>
      <c r="L65" s="47">
        <v>2022</v>
      </c>
      <c r="M65" s="47"/>
      <c r="N65" s="47">
        <v>2021</v>
      </c>
    </row>
    <row r="66" spans="1:14" ht="16.5" customHeight="1" x14ac:dyDescent="0.5">
      <c r="F66" s="151" t="s">
        <v>10</v>
      </c>
      <c r="G66" s="150"/>
      <c r="H66" s="152" t="s">
        <v>11</v>
      </c>
      <c r="I66" s="153"/>
      <c r="J66" s="152" t="s">
        <v>11</v>
      </c>
      <c r="K66" s="153"/>
      <c r="L66" s="152" t="s">
        <v>11</v>
      </c>
      <c r="M66" s="153"/>
      <c r="N66" s="152" t="s">
        <v>11</v>
      </c>
    </row>
    <row r="67" spans="1:14" ht="16.5" customHeight="1" x14ac:dyDescent="0.5">
      <c r="F67" s="150"/>
      <c r="G67" s="150"/>
      <c r="H67" s="161"/>
      <c r="I67" s="153"/>
      <c r="J67" s="153"/>
      <c r="K67" s="153"/>
      <c r="L67" s="161"/>
      <c r="M67" s="153"/>
      <c r="N67" s="153"/>
    </row>
    <row r="68" spans="1:14" s="164" customFormat="1" ht="16.5" customHeight="1" x14ac:dyDescent="0.5">
      <c r="A68" s="140" t="s">
        <v>193</v>
      </c>
      <c r="B68" s="149"/>
      <c r="C68" s="149"/>
      <c r="D68" s="149"/>
      <c r="E68" s="149"/>
      <c r="F68" s="150"/>
      <c r="G68" s="150"/>
      <c r="H68" s="161"/>
      <c r="I68" s="153"/>
      <c r="J68" s="153"/>
      <c r="K68" s="153"/>
      <c r="L68" s="161"/>
      <c r="M68" s="153"/>
      <c r="N68" s="153"/>
    </row>
    <row r="69" spans="1:14" s="164" customFormat="1" ht="16.5" customHeight="1" x14ac:dyDescent="0.5">
      <c r="A69" s="140"/>
      <c r="B69" s="155" t="s">
        <v>194</v>
      </c>
      <c r="C69" s="149"/>
      <c r="D69" s="149"/>
      <c r="E69" s="149"/>
      <c r="F69" s="150"/>
      <c r="G69" s="150"/>
      <c r="H69" s="163">
        <v>-170085</v>
      </c>
      <c r="I69" s="142"/>
      <c r="J69" s="142">
        <v>-185926</v>
      </c>
      <c r="K69" s="142"/>
      <c r="L69" s="163">
        <v>-170085</v>
      </c>
      <c r="M69" s="142"/>
      <c r="N69" s="142">
        <v>-185926</v>
      </c>
    </row>
    <row r="70" spans="1:14" ht="16.5" customHeight="1" x14ac:dyDescent="0.5">
      <c r="A70" s="140"/>
      <c r="B70" s="155" t="s">
        <v>195</v>
      </c>
      <c r="C70" s="140"/>
      <c r="D70" s="140"/>
      <c r="E70" s="140"/>
      <c r="H70" s="163"/>
      <c r="L70" s="163"/>
    </row>
    <row r="71" spans="1:14" ht="16.5" customHeight="1" x14ac:dyDescent="0.5">
      <c r="A71" s="140"/>
      <c r="B71" s="155"/>
      <c r="C71" s="140"/>
      <c r="D71" s="149" t="s">
        <v>196</v>
      </c>
      <c r="H71" s="163">
        <v>-49990497</v>
      </c>
      <c r="J71" s="142">
        <v>0</v>
      </c>
      <c r="L71" s="163">
        <v>-49990497</v>
      </c>
      <c r="N71" s="142">
        <v>0</v>
      </c>
    </row>
    <row r="72" spans="1:14" s="164" customFormat="1" ht="16.5" customHeight="1" x14ac:dyDescent="0.5">
      <c r="A72" s="140"/>
      <c r="B72" s="155" t="s">
        <v>197</v>
      </c>
      <c r="C72" s="149"/>
      <c r="D72" s="149"/>
      <c r="E72" s="149"/>
      <c r="F72" s="150"/>
      <c r="G72" s="150"/>
      <c r="H72" s="163">
        <v>-46040000</v>
      </c>
      <c r="I72" s="162"/>
      <c r="J72" s="162">
        <v>-8000000</v>
      </c>
      <c r="K72" s="162"/>
      <c r="L72" s="163">
        <v>-46040000</v>
      </c>
      <c r="M72" s="162"/>
      <c r="N72" s="162">
        <v>-8000000</v>
      </c>
    </row>
    <row r="73" spans="1:14" s="164" customFormat="1" ht="16.5" customHeight="1" x14ac:dyDescent="0.5">
      <c r="A73" s="149"/>
      <c r="B73" s="155" t="s">
        <v>198</v>
      </c>
      <c r="C73" s="149"/>
      <c r="D73" s="149"/>
      <c r="E73" s="149"/>
      <c r="F73" s="150"/>
      <c r="G73" s="150"/>
      <c r="H73" s="169"/>
      <c r="L73" s="169"/>
    </row>
    <row r="74" spans="1:14" s="164" customFormat="1" ht="16.5" customHeight="1" x14ac:dyDescent="0.5">
      <c r="A74" s="149"/>
      <c r="B74" s="155"/>
      <c r="C74" s="149"/>
      <c r="D74" s="149" t="s">
        <v>199</v>
      </c>
      <c r="E74" s="149"/>
      <c r="F74" s="150"/>
      <c r="G74" s="150"/>
      <c r="H74" s="154">
        <v>-279799409</v>
      </c>
      <c r="I74" s="142"/>
      <c r="J74" s="142">
        <v>-235460919</v>
      </c>
      <c r="K74" s="162"/>
      <c r="L74" s="154">
        <v>-278568369</v>
      </c>
      <c r="M74" s="142"/>
      <c r="N74" s="142">
        <v>-235460919</v>
      </c>
    </row>
    <row r="75" spans="1:14" s="164" customFormat="1" ht="16.5" customHeight="1" x14ac:dyDescent="0.5">
      <c r="A75" s="149"/>
      <c r="B75" s="155" t="s">
        <v>200</v>
      </c>
      <c r="C75" s="149"/>
      <c r="D75" s="149"/>
      <c r="E75" s="149"/>
      <c r="F75" s="150"/>
      <c r="G75" s="150"/>
      <c r="H75" s="163">
        <v>-2293988</v>
      </c>
      <c r="I75" s="162"/>
      <c r="J75" s="162">
        <v>0</v>
      </c>
      <c r="K75" s="162"/>
      <c r="L75" s="163">
        <v>-140988</v>
      </c>
      <c r="M75" s="162"/>
      <c r="N75" s="162">
        <v>0</v>
      </c>
    </row>
    <row r="76" spans="1:14" s="164" customFormat="1" ht="16.5" customHeight="1" x14ac:dyDescent="0.5">
      <c r="A76" s="149"/>
      <c r="B76" s="155" t="s">
        <v>201</v>
      </c>
      <c r="C76" s="149"/>
      <c r="D76" s="149"/>
      <c r="E76" s="149"/>
      <c r="F76" s="150"/>
      <c r="G76" s="150"/>
      <c r="H76" s="163"/>
      <c r="I76" s="162"/>
      <c r="J76" s="162"/>
      <c r="K76" s="162"/>
      <c r="L76" s="163"/>
      <c r="M76" s="162"/>
      <c r="N76" s="162"/>
    </row>
    <row r="77" spans="1:14" s="164" customFormat="1" ht="16.5" customHeight="1" x14ac:dyDescent="0.5">
      <c r="A77" s="149"/>
      <c r="B77" s="155"/>
      <c r="C77" s="149"/>
      <c r="D77" s="149" t="s">
        <v>199</v>
      </c>
      <c r="E77" s="149"/>
      <c r="F77" s="150"/>
      <c r="G77" s="150"/>
      <c r="H77" s="163">
        <v>-15818000</v>
      </c>
      <c r="I77" s="162"/>
      <c r="J77" s="162">
        <v>-12840000</v>
      </c>
      <c r="K77" s="162"/>
      <c r="L77" s="163">
        <v>-15818000</v>
      </c>
      <c r="M77" s="162"/>
      <c r="N77" s="162">
        <v>-12840000</v>
      </c>
    </row>
    <row r="78" spans="1:14" s="164" customFormat="1" ht="16.5" customHeight="1" x14ac:dyDescent="0.5">
      <c r="A78" s="149"/>
      <c r="B78" s="155" t="s">
        <v>202</v>
      </c>
      <c r="C78" s="149"/>
      <c r="D78" s="149"/>
      <c r="E78" s="149"/>
      <c r="F78" s="150"/>
      <c r="G78" s="150"/>
      <c r="H78" s="165">
        <v>911208</v>
      </c>
      <c r="I78" s="162"/>
      <c r="J78" s="166">
        <v>220848</v>
      </c>
      <c r="K78" s="162"/>
      <c r="L78" s="165">
        <v>912412</v>
      </c>
      <c r="M78" s="162"/>
      <c r="N78" s="166">
        <v>220848</v>
      </c>
    </row>
    <row r="79" spans="1:14" s="164" customFormat="1" ht="16.5" customHeight="1" x14ac:dyDescent="0.5">
      <c r="A79" s="149"/>
      <c r="B79" s="149"/>
      <c r="C79" s="149"/>
      <c r="D79" s="149"/>
      <c r="E79" s="149"/>
      <c r="F79" s="150"/>
      <c r="G79" s="150"/>
      <c r="H79" s="161"/>
      <c r="I79" s="153"/>
      <c r="J79" s="153"/>
      <c r="K79" s="153"/>
      <c r="L79" s="161"/>
      <c r="M79" s="153"/>
      <c r="N79" s="153"/>
    </row>
    <row r="80" spans="1:14" s="164" customFormat="1" ht="16.5" customHeight="1" x14ac:dyDescent="0.5">
      <c r="A80" s="140" t="s">
        <v>203</v>
      </c>
      <c r="B80" s="149"/>
      <c r="C80" s="149"/>
      <c r="D80" s="149"/>
      <c r="F80" s="150"/>
      <c r="G80" s="150"/>
      <c r="H80" s="165">
        <f>SUM(H69:H78)</f>
        <v>-393200771</v>
      </c>
      <c r="I80" s="162"/>
      <c r="J80" s="166">
        <f>SUM(J69:J78)</f>
        <v>-256265997</v>
      </c>
      <c r="K80" s="162"/>
      <c r="L80" s="165">
        <f>SUM(L69:L78)</f>
        <v>-389815527</v>
      </c>
      <c r="M80" s="162"/>
      <c r="N80" s="166">
        <f>SUM(N69:N78)</f>
        <v>-256265997</v>
      </c>
    </row>
    <row r="81" spans="1:19" s="164" customFormat="1" ht="16.5" customHeight="1" x14ac:dyDescent="0.5">
      <c r="A81" s="149"/>
      <c r="B81" s="149"/>
      <c r="C81" s="149"/>
      <c r="D81" s="149"/>
      <c r="E81" s="149"/>
      <c r="F81" s="150"/>
      <c r="G81" s="150"/>
      <c r="H81" s="161"/>
      <c r="I81" s="153"/>
      <c r="J81" s="153"/>
      <c r="K81" s="153"/>
      <c r="L81" s="161"/>
      <c r="M81" s="153"/>
      <c r="N81" s="153"/>
    </row>
    <row r="82" spans="1:19" s="164" customFormat="1" ht="16.5" customHeight="1" x14ac:dyDescent="0.5">
      <c r="A82" s="140" t="s">
        <v>204</v>
      </c>
      <c r="B82" s="149"/>
      <c r="C82" s="149"/>
      <c r="D82" s="149"/>
      <c r="E82" s="149"/>
      <c r="F82" s="150"/>
      <c r="G82" s="150"/>
      <c r="H82" s="161"/>
      <c r="I82" s="153"/>
      <c r="J82" s="153"/>
      <c r="K82" s="153"/>
      <c r="L82" s="161"/>
      <c r="M82" s="153"/>
      <c r="N82" s="153"/>
    </row>
    <row r="83" spans="1:19" s="164" customFormat="1" ht="16.5" customHeight="1" x14ac:dyDescent="0.5">
      <c r="A83" s="140"/>
      <c r="B83" s="155" t="s">
        <v>205</v>
      </c>
      <c r="C83" s="149"/>
      <c r="D83" s="149"/>
      <c r="E83" s="149"/>
      <c r="F83" s="150"/>
      <c r="G83" s="150"/>
      <c r="H83" s="163">
        <v>-4057286</v>
      </c>
      <c r="I83" s="153"/>
      <c r="J83" s="142">
        <v>0</v>
      </c>
      <c r="K83" s="153"/>
      <c r="L83" s="154">
        <v>0</v>
      </c>
      <c r="M83" s="153"/>
      <c r="N83" s="142">
        <v>0</v>
      </c>
      <c r="S83" s="144"/>
    </row>
    <row r="84" spans="1:19" s="164" customFormat="1" ht="16.5" customHeight="1" x14ac:dyDescent="0.5">
      <c r="A84" s="140"/>
      <c r="B84" s="155" t="s">
        <v>206</v>
      </c>
      <c r="C84" s="149"/>
      <c r="D84" s="149"/>
      <c r="E84" s="149"/>
      <c r="F84" s="141"/>
      <c r="G84" s="141"/>
      <c r="H84" s="163"/>
      <c r="I84" s="162"/>
      <c r="J84" s="162"/>
      <c r="K84" s="162"/>
      <c r="L84" s="163"/>
      <c r="M84" s="162"/>
      <c r="N84" s="162"/>
    </row>
    <row r="85" spans="1:19" s="164" customFormat="1" ht="16.5" customHeight="1" x14ac:dyDescent="0.5">
      <c r="A85" s="140"/>
      <c r="B85" s="155"/>
      <c r="C85" s="149"/>
      <c r="D85" s="149" t="s">
        <v>207</v>
      </c>
      <c r="E85" s="149"/>
      <c r="F85" s="141"/>
      <c r="G85" s="141"/>
      <c r="H85" s="163">
        <v>-161673275</v>
      </c>
      <c r="I85" s="162"/>
      <c r="J85" s="162">
        <v>-221249535</v>
      </c>
      <c r="K85" s="162"/>
      <c r="L85" s="163">
        <v>-121924040</v>
      </c>
      <c r="M85" s="162"/>
      <c r="N85" s="162">
        <v>-221249535</v>
      </c>
    </row>
    <row r="86" spans="1:19" s="164" customFormat="1" ht="16.5" customHeight="1" x14ac:dyDescent="0.5">
      <c r="A86" s="140"/>
      <c r="B86" s="155" t="s">
        <v>208</v>
      </c>
      <c r="D86" s="149"/>
      <c r="E86" s="149"/>
      <c r="F86" s="141"/>
      <c r="G86" s="141"/>
      <c r="H86" s="163"/>
      <c r="I86" s="162"/>
      <c r="J86" s="162"/>
      <c r="K86" s="162"/>
      <c r="L86" s="163"/>
      <c r="M86" s="162"/>
      <c r="N86" s="162"/>
    </row>
    <row r="87" spans="1:19" s="164" customFormat="1" ht="16.5" customHeight="1" x14ac:dyDescent="0.5">
      <c r="A87" s="140"/>
      <c r="B87" s="155"/>
      <c r="D87" s="149" t="s">
        <v>209</v>
      </c>
      <c r="F87" s="141"/>
      <c r="G87" s="141"/>
      <c r="H87" s="163">
        <v>-100000</v>
      </c>
      <c r="I87" s="162"/>
      <c r="J87" s="162">
        <v>-522086</v>
      </c>
      <c r="K87" s="162"/>
      <c r="L87" s="163">
        <v>-100000</v>
      </c>
      <c r="M87" s="162"/>
      <c r="N87" s="162">
        <v>-522086</v>
      </c>
    </row>
    <row r="88" spans="1:19" s="164" customFormat="1" ht="16.5" customHeight="1" x14ac:dyDescent="0.5">
      <c r="A88" s="149"/>
      <c r="B88" s="155" t="s">
        <v>210</v>
      </c>
      <c r="C88" s="149"/>
      <c r="D88" s="149"/>
      <c r="E88" s="149"/>
      <c r="F88" s="141">
        <v>13</v>
      </c>
      <c r="G88" s="141"/>
      <c r="H88" s="163">
        <v>-72375462</v>
      </c>
      <c r="I88" s="162"/>
      <c r="J88" s="162">
        <v>-76024886</v>
      </c>
      <c r="L88" s="163">
        <v>-71202267</v>
      </c>
      <c r="M88" s="162"/>
      <c r="N88" s="162">
        <v>-76024886</v>
      </c>
    </row>
    <row r="89" spans="1:19" s="164" customFormat="1" ht="16.5" customHeight="1" x14ac:dyDescent="0.5">
      <c r="A89" s="149"/>
      <c r="B89" s="155" t="s">
        <v>211</v>
      </c>
      <c r="C89" s="149"/>
      <c r="D89" s="149"/>
      <c r="E89" s="149"/>
      <c r="F89" s="141"/>
      <c r="G89" s="141"/>
      <c r="H89" s="163"/>
      <c r="I89" s="162"/>
      <c r="J89" s="162"/>
      <c r="L89" s="163"/>
      <c r="M89" s="162"/>
      <c r="N89" s="162"/>
    </row>
    <row r="90" spans="1:19" s="164" customFormat="1" ht="16.5" customHeight="1" x14ac:dyDescent="0.5">
      <c r="A90" s="149"/>
      <c r="B90" s="155"/>
      <c r="C90" s="149"/>
      <c r="D90" s="149" t="s">
        <v>212</v>
      </c>
      <c r="E90" s="149"/>
      <c r="F90" s="141">
        <v>14</v>
      </c>
      <c r="G90" s="141"/>
      <c r="H90" s="163">
        <v>745093458</v>
      </c>
      <c r="I90" s="162"/>
      <c r="J90" s="162">
        <v>0</v>
      </c>
      <c r="L90" s="163">
        <v>745093458</v>
      </c>
      <c r="M90" s="162"/>
      <c r="N90" s="162">
        <v>0</v>
      </c>
    </row>
    <row r="91" spans="1:19" s="164" customFormat="1" ht="16.5" customHeight="1" x14ac:dyDescent="0.5">
      <c r="A91" s="149"/>
      <c r="B91" s="155" t="s">
        <v>210</v>
      </c>
      <c r="C91" s="149"/>
      <c r="D91" s="149"/>
      <c r="E91" s="149"/>
      <c r="F91" s="141"/>
      <c r="G91" s="141"/>
      <c r="H91" s="163"/>
      <c r="I91" s="162"/>
      <c r="J91" s="162"/>
      <c r="L91" s="163"/>
      <c r="M91" s="162"/>
      <c r="N91" s="162"/>
    </row>
    <row r="92" spans="1:19" s="164" customFormat="1" ht="16.5" customHeight="1" x14ac:dyDescent="0.5">
      <c r="A92" s="149"/>
      <c r="B92" s="155"/>
      <c r="C92" s="149"/>
      <c r="D92" s="149" t="s">
        <v>213</v>
      </c>
      <c r="E92" s="149"/>
      <c r="F92" s="141">
        <v>14</v>
      </c>
      <c r="G92" s="141"/>
      <c r="H92" s="163">
        <v>-4823239</v>
      </c>
      <c r="I92" s="162"/>
      <c r="J92" s="162">
        <v>0</v>
      </c>
      <c r="L92" s="163">
        <v>-4823239</v>
      </c>
      <c r="M92" s="162"/>
      <c r="N92" s="162">
        <v>0</v>
      </c>
    </row>
    <row r="93" spans="1:19" s="164" customFormat="1" ht="16.5" customHeight="1" x14ac:dyDescent="0.5">
      <c r="A93" s="149"/>
      <c r="B93" s="155" t="s">
        <v>214</v>
      </c>
      <c r="C93" s="149"/>
      <c r="D93" s="149"/>
      <c r="E93" s="149"/>
      <c r="F93" s="141"/>
      <c r="G93" s="141"/>
      <c r="H93" s="163"/>
      <c r="I93" s="162"/>
      <c r="J93" s="162"/>
      <c r="L93" s="163"/>
      <c r="M93" s="162"/>
      <c r="N93" s="162"/>
    </row>
    <row r="94" spans="1:19" s="164" customFormat="1" ht="16.5" customHeight="1" x14ac:dyDescent="0.5">
      <c r="A94" s="149"/>
      <c r="B94" s="155"/>
      <c r="C94" s="149"/>
      <c r="D94" s="149" t="s">
        <v>215</v>
      </c>
      <c r="E94" s="149"/>
      <c r="F94" s="141">
        <v>14</v>
      </c>
      <c r="G94" s="141"/>
      <c r="H94" s="163">
        <v>-52558957</v>
      </c>
      <c r="I94" s="162"/>
      <c r="J94" s="162">
        <v>0</v>
      </c>
      <c r="L94" s="163">
        <v>-52558957</v>
      </c>
      <c r="M94" s="162"/>
      <c r="N94" s="162">
        <v>0</v>
      </c>
    </row>
    <row r="95" spans="1:19" s="164" customFormat="1" ht="16.5" customHeight="1" x14ac:dyDescent="0.5">
      <c r="A95" s="149"/>
      <c r="B95" s="155" t="s">
        <v>216</v>
      </c>
      <c r="D95" s="149"/>
      <c r="E95" s="149"/>
      <c r="H95" s="169"/>
      <c r="L95" s="163"/>
      <c r="M95" s="162"/>
      <c r="N95" s="162"/>
    </row>
    <row r="96" spans="1:19" s="164" customFormat="1" ht="16.5" customHeight="1" x14ac:dyDescent="0.5">
      <c r="A96" s="149"/>
      <c r="B96" s="155"/>
      <c r="D96" s="149" t="s">
        <v>217</v>
      </c>
      <c r="E96" s="149"/>
      <c r="F96" s="141">
        <v>15</v>
      </c>
      <c r="G96" s="141"/>
      <c r="H96" s="163">
        <v>225636800</v>
      </c>
      <c r="I96" s="162"/>
      <c r="J96" s="162">
        <v>250780000</v>
      </c>
      <c r="K96" s="162"/>
      <c r="L96" s="163">
        <v>225636800</v>
      </c>
      <c r="M96" s="162"/>
      <c r="N96" s="162">
        <v>250780000</v>
      </c>
    </row>
    <row r="97" spans="1:14" s="164" customFormat="1" ht="16.5" customHeight="1" x14ac:dyDescent="0.5">
      <c r="A97" s="149"/>
      <c r="B97" s="155" t="s">
        <v>218</v>
      </c>
      <c r="D97" s="149"/>
      <c r="E97" s="149"/>
      <c r="F97" s="141"/>
      <c r="G97" s="141"/>
      <c r="H97" s="169"/>
      <c r="L97" s="163"/>
      <c r="M97" s="162"/>
      <c r="N97" s="162"/>
    </row>
    <row r="98" spans="1:14" s="164" customFormat="1" ht="16.5" customHeight="1" x14ac:dyDescent="0.5">
      <c r="A98" s="149"/>
      <c r="B98" s="155"/>
      <c r="D98" s="149" t="s">
        <v>217</v>
      </c>
      <c r="E98" s="149"/>
      <c r="F98" s="141">
        <v>15</v>
      </c>
      <c r="G98" s="141"/>
      <c r="H98" s="169">
        <v>-398426805</v>
      </c>
      <c r="J98" s="164">
        <v>-349075455</v>
      </c>
      <c r="L98" s="169">
        <v>-398426805</v>
      </c>
      <c r="N98" s="164">
        <v>-349075455</v>
      </c>
    </row>
    <row r="99" spans="1:14" s="164" customFormat="1" ht="16.5" customHeight="1" x14ac:dyDescent="0.5">
      <c r="A99" s="149"/>
      <c r="B99" s="155" t="s">
        <v>219</v>
      </c>
      <c r="D99" s="149"/>
      <c r="E99" s="149"/>
      <c r="F99" s="141"/>
      <c r="G99" s="141"/>
      <c r="H99" s="169"/>
      <c r="L99" s="169"/>
    </row>
    <row r="100" spans="1:14" s="164" customFormat="1" ht="16.5" customHeight="1" x14ac:dyDescent="0.5">
      <c r="A100" s="149"/>
      <c r="B100" s="155"/>
      <c r="D100" s="149" t="s">
        <v>220</v>
      </c>
      <c r="E100" s="149"/>
      <c r="F100" s="141"/>
      <c r="G100" s="141"/>
      <c r="H100" s="163">
        <v>0</v>
      </c>
      <c r="J100" s="162">
        <v>-1440000</v>
      </c>
      <c r="K100" s="162"/>
      <c r="L100" s="163">
        <v>0</v>
      </c>
      <c r="N100" s="164">
        <v>-1440000</v>
      </c>
    </row>
    <row r="101" spans="1:14" s="164" customFormat="1" ht="16.5" customHeight="1" x14ac:dyDescent="0.5">
      <c r="A101" s="149"/>
      <c r="B101" s="155" t="s">
        <v>221</v>
      </c>
      <c r="D101" s="149"/>
      <c r="E101" s="149"/>
      <c r="F101" s="141"/>
      <c r="G101" s="141"/>
      <c r="H101" s="169"/>
      <c r="K101" s="162"/>
      <c r="L101" s="169"/>
    </row>
    <row r="102" spans="1:14" s="164" customFormat="1" ht="16.5" customHeight="1" x14ac:dyDescent="0.5">
      <c r="A102" s="149"/>
      <c r="B102" s="155"/>
      <c r="D102" s="149" t="s">
        <v>144</v>
      </c>
      <c r="E102" s="149"/>
      <c r="F102" s="156">
        <v>16.3</v>
      </c>
      <c r="G102" s="141"/>
      <c r="H102" s="169">
        <v>1251254</v>
      </c>
      <c r="J102" s="162">
        <v>0</v>
      </c>
      <c r="K102" s="162"/>
      <c r="L102" s="169">
        <v>1251254</v>
      </c>
      <c r="N102" s="162">
        <v>0</v>
      </c>
    </row>
    <row r="103" spans="1:14" s="164" customFormat="1" ht="16.5" customHeight="1" x14ac:dyDescent="0.5">
      <c r="A103" s="149"/>
      <c r="B103" s="155" t="s">
        <v>222</v>
      </c>
      <c r="C103" s="155"/>
      <c r="D103" s="149"/>
      <c r="E103" s="155"/>
      <c r="F103" s="156">
        <v>16.2</v>
      </c>
      <c r="G103" s="156"/>
      <c r="H103" s="163">
        <v>116573289</v>
      </c>
      <c r="I103" s="162"/>
      <c r="J103" s="162">
        <v>741495986</v>
      </c>
      <c r="K103" s="162"/>
      <c r="L103" s="163">
        <v>116573289</v>
      </c>
      <c r="M103" s="162"/>
      <c r="N103" s="162">
        <v>741495986</v>
      </c>
    </row>
    <row r="104" spans="1:14" s="164" customFormat="1" ht="16.5" customHeight="1" x14ac:dyDescent="0.5">
      <c r="A104" s="149"/>
      <c r="B104" s="155" t="s">
        <v>223</v>
      </c>
      <c r="C104" s="155"/>
      <c r="D104" s="155"/>
      <c r="E104" s="155"/>
      <c r="F104" s="141"/>
      <c r="G104" s="141"/>
      <c r="H104" s="170">
        <v>-116369475</v>
      </c>
      <c r="I104" s="162"/>
      <c r="J104" s="171">
        <v>-106464204</v>
      </c>
      <c r="K104" s="162"/>
      <c r="L104" s="170">
        <v>-114222753</v>
      </c>
      <c r="M104" s="162"/>
      <c r="N104" s="171">
        <v>-106464204</v>
      </c>
    </row>
    <row r="105" spans="1:14" s="164" customFormat="1" ht="16.5" customHeight="1" x14ac:dyDescent="0.5">
      <c r="A105" s="149"/>
      <c r="B105" s="149"/>
      <c r="C105" s="149"/>
      <c r="D105" s="149"/>
      <c r="E105" s="149"/>
      <c r="F105" s="150"/>
      <c r="G105" s="150"/>
      <c r="H105" s="161"/>
      <c r="I105" s="153"/>
      <c r="J105" s="153"/>
      <c r="K105" s="153"/>
      <c r="L105" s="161"/>
      <c r="M105" s="153"/>
      <c r="N105" s="153"/>
    </row>
    <row r="106" spans="1:14" s="164" customFormat="1" ht="16.5" customHeight="1" x14ac:dyDescent="0.5">
      <c r="A106" s="140" t="s">
        <v>224</v>
      </c>
      <c r="B106" s="149"/>
      <c r="C106" s="149"/>
      <c r="D106" s="149"/>
      <c r="F106" s="150"/>
      <c r="G106" s="150"/>
      <c r="H106" s="165">
        <f>SUM(H82:H105)</f>
        <v>278170302</v>
      </c>
      <c r="I106" s="162"/>
      <c r="J106" s="166">
        <f>SUM(J82:J105)</f>
        <v>237499820</v>
      </c>
      <c r="K106" s="162"/>
      <c r="L106" s="165">
        <f>SUM(L82:L105)</f>
        <v>325296740</v>
      </c>
      <c r="M106" s="162"/>
      <c r="N106" s="166">
        <f>SUM(N82:N105)</f>
        <v>237499820</v>
      </c>
    </row>
    <row r="107" spans="1:14" s="164" customFormat="1" ht="16.5" customHeight="1" x14ac:dyDescent="0.5">
      <c r="A107" s="140"/>
      <c r="B107" s="149"/>
      <c r="C107" s="149"/>
      <c r="D107" s="149"/>
      <c r="F107" s="150"/>
      <c r="G107" s="150"/>
      <c r="H107" s="162"/>
      <c r="I107" s="162"/>
      <c r="J107" s="162"/>
      <c r="K107" s="162"/>
      <c r="L107" s="162"/>
      <c r="M107" s="162"/>
      <c r="N107" s="162"/>
    </row>
    <row r="108" spans="1:14" s="164" customFormat="1" ht="16.5" customHeight="1" x14ac:dyDescent="0.5">
      <c r="A108" s="140"/>
      <c r="B108" s="149"/>
      <c r="C108" s="149"/>
      <c r="D108" s="149"/>
      <c r="F108" s="150"/>
      <c r="G108" s="150"/>
      <c r="H108" s="162"/>
      <c r="I108" s="162"/>
      <c r="J108" s="162"/>
      <c r="K108" s="162"/>
      <c r="L108" s="162"/>
      <c r="M108" s="162"/>
      <c r="N108" s="162"/>
    </row>
    <row r="109" spans="1:14" s="164" customFormat="1" ht="16.5" customHeight="1" x14ac:dyDescent="0.5">
      <c r="A109" s="140"/>
      <c r="B109" s="149"/>
      <c r="C109" s="149"/>
      <c r="D109" s="149"/>
      <c r="F109" s="150"/>
      <c r="G109" s="150"/>
      <c r="H109" s="162"/>
      <c r="I109" s="162"/>
      <c r="J109" s="162"/>
      <c r="K109" s="162"/>
      <c r="L109" s="162"/>
      <c r="M109" s="162"/>
      <c r="N109" s="162"/>
    </row>
    <row r="110" spans="1:14" s="164" customFormat="1" ht="16.5" customHeight="1" x14ac:dyDescent="0.5">
      <c r="A110" s="140"/>
      <c r="B110" s="149"/>
      <c r="C110" s="149"/>
      <c r="D110" s="149"/>
      <c r="F110" s="150"/>
      <c r="G110" s="150"/>
      <c r="H110" s="162"/>
      <c r="I110" s="162"/>
      <c r="J110" s="162"/>
      <c r="K110" s="162"/>
      <c r="L110" s="162"/>
      <c r="M110" s="162"/>
      <c r="N110" s="162"/>
    </row>
    <row r="111" spans="1:14" s="164" customFormat="1" ht="16.5" customHeight="1" x14ac:dyDescent="0.5">
      <c r="A111" s="140"/>
      <c r="B111" s="149"/>
      <c r="C111" s="149"/>
      <c r="D111" s="149"/>
      <c r="F111" s="150"/>
      <c r="G111" s="150"/>
      <c r="H111" s="162"/>
      <c r="I111" s="162"/>
      <c r="J111" s="162"/>
      <c r="K111" s="162"/>
      <c r="L111" s="162"/>
      <c r="M111" s="162"/>
      <c r="N111" s="162"/>
    </row>
    <row r="112" spans="1:14" s="164" customFormat="1" ht="16.5" customHeight="1" x14ac:dyDescent="0.5">
      <c r="A112" s="140"/>
      <c r="B112" s="149"/>
      <c r="C112" s="149"/>
      <c r="D112" s="149"/>
      <c r="F112" s="150"/>
      <c r="G112" s="150"/>
      <c r="H112" s="162"/>
      <c r="I112" s="162"/>
      <c r="J112" s="162"/>
      <c r="K112" s="162"/>
      <c r="L112" s="162"/>
      <c r="M112" s="162"/>
      <c r="N112" s="162"/>
    </row>
    <row r="113" spans="1:14" s="164" customFormat="1" ht="16.5" customHeight="1" x14ac:dyDescent="0.5">
      <c r="A113" s="140"/>
      <c r="B113" s="149"/>
      <c r="C113" s="149"/>
      <c r="D113" s="149"/>
      <c r="F113" s="150"/>
      <c r="G113" s="150"/>
      <c r="H113" s="162"/>
      <c r="I113" s="162"/>
      <c r="J113" s="162"/>
      <c r="K113" s="162"/>
      <c r="L113" s="162"/>
      <c r="M113" s="162"/>
      <c r="N113" s="162"/>
    </row>
    <row r="114" spans="1:14" s="164" customFormat="1" ht="21.95" customHeight="1" x14ac:dyDescent="0.5">
      <c r="A114" s="172" t="str">
        <f>A57</f>
        <v>The accompanying notes on pages 13 to 31 form part of this interim financial information.</v>
      </c>
      <c r="B114" s="172"/>
      <c r="C114" s="172"/>
      <c r="D114" s="172"/>
      <c r="E114" s="173"/>
      <c r="F114" s="151"/>
      <c r="G114" s="151"/>
      <c r="H114" s="166"/>
      <c r="I114" s="166"/>
      <c r="J114" s="166"/>
      <c r="K114" s="166"/>
      <c r="L114" s="166"/>
      <c r="M114" s="166"/>
      <c r="N114" s="166"/>
    </row>
    <row r="115" spans="1:14" ht="16.5" customHeight="1" x14ac:dyDescent="0.5">
      <c r="A115" s="140" t="s">
        <v>0</v>
      </c>
      <c r="B115" s="140"/>
      <c r="C115" s="140"/>
      <c r="D115" s="140"/>
      <c r="E115" s="140"/>
      <c r="J115" s="143"/>
      <c r="K115" s="143"/>
      <c r="N115" s="3" t="s">
        <v>6</v>
      </c>
    </row>
    <row r="116" spans="1:14" ht="16.5" customHeight="1" x14ac:dyDescent="0.5">
      <c r="A116" s="140" t="s">
        <v>159</v>
      </c>
      <c r="B116" s="140"/>
      <c r="C116" s="140"/>
      <c r="D116" s="140"/>
      <c r="E116" s="140"/>
    </row>
    <row r="117" spans="1:14" ht="16.5" customHeight="1" x14ac:dyDescent="0.5">
      <c r="A117" s="145" t="str">
        <f>A60</f>
        <v>For the nine-month period ended 30 September 2022</v>
      </c>
      <c r="B117" s="145"/>
      <c r="C117" s="145"/>
      <c r="D117" s="145"/>
      <c r="E117" s="145"/>
      <c r="F117" s="146"/>
      <c r="G117" s="146"/>
      <c r="H117" s="147"/>
      <c r="I117" s="147"/>
      <c r="J117" s="147"/>
      <c r="K117" s="147"/>
      <c r="L117" s="147"/>
      <c r="M117" s="147"/>
      <c r="N117" s="147"/>
    </row>
    <row r="118" spans="1:14" ht="16.5" customHeight="1" x14ac:dyDescent="0.5">
      <c r="A118" s="140"/>
      <c r="B118" s="140"/>
      <c r="C118" s="140"/>
      <c r="D118" s="140"/>
      <c r="E118" s="140"/>
    </row>
    <row r="119" spans="1:14" ht="16.5" customHeight="1" x14ac:dyDescent="0.5">
      <c r="A119" s="140"/>
      <c r="B119" s="140"/>
      <c r="C119" s="140"/>
      <c r="D119" s="140"/>
      <c r="E119" s="140"/>
    </row>
    <row r="120" spans="1:14" ht="16.5" customHeight="1" x14ac:dyDescent="0.5">
      <c r="H120" s="45" t="s">
        <v>3</v>
      </c>
      <c r="I120" s="45"/>
      <c r="J120" s="45"/>
      <c r="K120" s="3"/>
      <c r="L120" s="45" t="s">
        <v>4</v>
      </c>
      <c r="M120" s="45"/>
      <c r="N120" s="45"/>
    </row>
    <row r="121" spans="1:14" ht="16.5" customHeight="1" x14ac:dyDescent="0.5">
      <c r="H121" s="46" t="s">
        <v>5</v>
      </c>
      <c r="I121" s="46"/>
      <c r="J121" s="46"/>
      <c r="K121" s="148"/>
      <c r="L121" s="46" t="s">
        <v>5</v>
      </c>
      <c r="M121" s="46"/>
      <c r="N121" s="46"/>
    </row>
    <row r="122" spans="1:14" ht="16.5" customHeight="1" x14ac:dyDescent="0.5">
      <c r="F122" s="150"/>
      <c r="G122" s="150"/>
      <c r="H122" s="47">
        <v>2022</v>
      </c>
      <c r="I122" s="47"/>
      <c r="J122" s="47">
        <v>2021</v>
      </c>
      <c r="K122" s="47"/>
      <c r="L122" s="47">
        <v>2022</v>
      </c>
      <c r="M122" s="47"/>
      <c r="N122" s="47">
        <v>2021</v>
      </c>
    </row>
    <row r="123" spans="1:14" ht="16.5" customHeight="1" x14ac:dyDescent="0.5">
      <c r="F123" s="150"/>
      <c r="G123" s="150"/>
      <c r="H123" s="152" t="s">
        <v>11</v>
      </c>
      <c r="I123" s="153"/>
      <c r="J123" s="152" t="s">
        <v>11</v>
      </c>
      <c r="K123" s="153"/>
      <c r="L123" s="152" t="s">
        <v>11</v>
      </c>
      <c r="M123" s="153"/>
      <c r="N123" s="152" t="s">
        <v>11</v>
      </c>
    </row>
    <row r="124" spans="1:14" ht="16.5" customHeight="1" x14ac:dyDescent="0.5">
      <c r="F124" s="150"/>
      <c r="G124" s="150"/>
      <c r="H124" s="161"/>
      <c r="I124" s="153"/>
      <c r="J124" s="153"/>
      <c r="K124" s="153"/>
      <c r="L124" s="161"/>
      <c r="M124" s="153"/>
      <c r="N124" s="153"/>
    </row>
    <row r="125" spans="1:14" s="164" customFormat="1" ht="16.5" customHeight="1" x14ac:dyDescent="0.5">
      <c r="A125" s="140" t="s">
        <v>225</v>
      </c>
      <c r="B125" s="149"/>
      <c r="C125" s="140"/>
      <c r="D125" s="149"/>
      <c r="E125" s="149"/>
      <c r="F125" s="150"/>
      <c r="G125" s="150"/>
      <c r="H125" s="163">
        <f>SUM(H43,H80,H106)</f>
        <v>-127217554</v>
      </c>
      <c r="I125" s="162"/>
      <c r="J125" s="162">
        <f>SUM(J43,J80,J106)</f>
        <v>13270603</v>
      </c>
      <c r="K125" s="162"/>
      <c r="L125" s="163">
        <f>SUM(L43,L80,L106)</f>
        <v>-127420638</v>
      </c>
      <c r="M125" s="162"/>
      <c r="N125" s="162">
        <f>SUM(N43,N80,N106)</f>
        <v>13270603</v>
      </c>
    </row>
    <row r="126" spans="1:14" s="164" customFormat="1" ht="16.5" customHeight="1" x14ac:dyDescent="0.5">
      <c r="A126" s="149" t="s">
        <v>226</v>
      </c>
      <c r="B126" s="149"/>
      <c r="C126" s="149"/>
      <c r="D126" s="149"/>
      <c r="E126" s="149"/>
      <c r="F126" s="150"/>
      <c r="G126" s="150"/>
      <c r="H126" s="163">
        <v>12255</v>
      </c>
      <c r="I126" s="162"/>
      <c r="J126" s="162">
        <v>0</v>
      </c>
      <c r="K126" s="162"/>
      <c r="L126" s="163">
        <v>0</v>
      </c>
      <c r="M126" s="162"/>
      <c r="N126" s="162">
        <v>0</v>
      </c>
    </row>
    <row r="127" spans="1:14" s="164" customFormat="1" ht="16.5" customHeight="1" x14ac:dyDescent="0.5">
      <c r="A127" s="149" t="s">
        <v>227</v>
      </c>
      <c r="B127" s="149"/>
      <c r="C127" s="149"/>
      <c r="D127" s="149"/>
      <c r="E127" s="149"/>
      <c r="F127" s="150"/>
      <c r="G127" s="150"/>
      <c r="H127" s="170">
        <v>224507442</v>
      </c>
      <c r="I127" s="162"/>
      <c r="J127" s="171">
        <v>70271040</v>
      </c>
      <c r="K127" s="162"/>
      <c r="L127" s="165">
        <v>224507442</v>
      </c>
      <c r="M127" s="162"/>
      <c r="N127" s="166">
        <v>70271040</v>
      </c>
    </row>
    <row r="128" spans="1:14" s="164" customFormat="1" ht="16.5" customHeight="1" x14ac:dyDescent="0.5">
      <c r="A128" s="149"/>
      <c r="B128" s="149"/>
      <c r="C128" s="149"/>
      <c r="D128" s="149"/>
      <c r="E128" s="149"/>
      <c r="F128" s="150"/>
      <c r="G128" s="150"/>
      <c r="H128" s="161"/>
      <c r="I128" s="153"/>
      <c r="J128" s="153"/>
      <c r="K128" s="153"/>
      <c r="L128" s="161"/>
      <c r="M128" s="153"/>
      <c r="N128" s="153"/>
    </row>
    <row r="129" spans="1:14" s="164" customFormat="1" ht="16.5" customHeight="1" thickBot="1" x14ac:dyDescent="0.55000000000000004">
      <c r="A129" s="140" t="s">
        <v>228</v>
      </c>
      <c r="B129" s="149"/>
      <c r="C129" s="149"/>
      <c r="D129" s="149"/>
      <c r="E129" s="149"/>
      <c r="F129" s="150"/>
      <c r="G129" s="150"/>
      <c r="H129" s="174">
        <f>SUM(H125:H128)</f>
        <v>97302143</v>
      </c>
      <c r="I129" s="162"/>
      <c r="J129" s="175">
        <f>SUM(J125:J128)</f>
        <v>83541643</v>
      </c>
      <c r="K129" s="162"/>
      <c r="L129" s="174">
        <f>SUM(L125:L128)</f>
        <v>97086804</v>
      </c>
      <c r="M129" s="162"/>
      <c r="N129" s="175">
        <f>SUM(N125:N128)</f>
        <v>83541643</v>
      </c>
    </row>
    <row r="130" spans="1:14" s="164" customFormat="1" ht="16.5" customHeight="1" thickTop="1" x14ac:dyDescent="0.5">
      <c r="A130" s="149"/>
      <c r="B130" s="149"/>
      <c r="C130" s="149"/>
      <c r="D130" s="149"/>
      <c r="E130" s="149"/>
      <c r="F130" s="150"/>
      <c r="G130" s="150"/>
      <c r="H130" s="161"/>
      <c r="I130" s="153"/>
      <c r="J130" s="153"/>
      <c r="K130" s="153"/>
      <c r="L130" s="161"/>
      <c r="M130" s="153"/>
      <c r="N130" s="153"/>
    </row>
    <row r="131" spans="1:14" s="164" customFormat="1" ht="16.5" customHeight="1" x14ac:dyDescent="0.5">
      <c r="A131" s="149"/>
      <c r="B131" s="149"/>
      <c r="C131" s="149"/>
      <c r="D131" s="149"/>
      <c r="E131" s="149"/>
      <c r="F131" s="150"/>
      <c r="G131" s="150"/>
      <c r="H131" s="161"/>
      <c r="I131" s="153"/>
      <c r="J131" s="153"/>
      <c r="K131" s="153"/>
      <c r="L131" s="161"/>
      <c r="M131" s="153"/>
      <c r="N131" s="153"/>
    </row>
    <row r="132" spans="1:14" s="164" customFormat="1" ht="16.5" customHeight="1" x14ac:dyDescent="0.5">
      <c r="A132" s="140" t="s">
        <v>229</v>
      </c>
      <c r="B132" s="149"/>
      <c r="C132" s="149"/>
      <c r="D132" s="149"/>
      <c r="E132" s="149"/>
      <c r="F132" s="150"/>
      <c r="G132" s="150"/>
      <c r="H132" s="161"/>
      <c r="I132" s="153"/>
      <c r="J132" s="153"/>
      <c r="K132" s="153"/>
      <c r="L132" s="161"/>
      <c r="M132" s="153"/>
      <c r="N132" s="153"/>
    </row>
    <row r="133" spans="1:14" s="164" customFormat="1" ht="16.5" customHeight="1" x14ac:dyDescent="0.5">
      <c r="A133" s="149"/>
      <c r="C133" s="155" t="s">
        <v>230</v>
      </c>
      <c r="D133" s="155"/>
      <c r="F133" s="150"/>
      <c r="G133" s="150"/>
      <c r="H133" s="169"/>
      <c r="L133" s="163"/>
      <c r="M133" s="162"/>
      <c r="N133" s="162"/>
    </row>
    <row r="134" spans="1:14" s="164" customFormat="1" ht="16.5" customHeight="1" x14ac:dyDescent="0.5">
      <c r="A134" s="149"/>
      <c r="C134" s="155"/>
      <c r="D134" s="155"/>
      <c r="E134" s="149" t="s">
        <v>199</v>
      </c>
      <c r="F134" s="150"/>
      <c r="G134" s="150"/>
      <c r="H134" s="163">
        <v>121787387</v>
      </c>
      <c r="I134" s="162"/>
      <c r="J134" s="162">
        <v>134461634.40000004</v>
      </c>
      <c r="K134" s="162"/>
      <c r="L134" s="163">
        <v>121787387</v>
      </c>
      <c r="M134" s="162"/>
      <c r="N134" s="162">
        <v>134461634.40000004</v>
      </c>
    </row>
    <row r="135" spans="1:14" s="164" customFormat="1" ht="16.5" customHeight="1" x14ac:dyDescent="0.5">
      <c r="A135" s="149"/>
      <c r="B135" s="149"/>
      <c r="C135" s="155" t="s">
        <v>231</v>
      </c>
      <c r="D135" s="155"/>
      <c r="E135" s="155"/>
      <c r="F135" s="150"/>
      <c r="G135" s="150"/>
      <c r="H135" s="163"/>
      <c r="I135" s="162"/>
      <c r="J135" s="162"/>
      <c r="K135" s="162"/>
      <c r="L135" s="163"/>
      <c r="M135" s="162"/>
      <c r="N135" s="162"/>
    </row>
    <row r="136" spans="1:14" s="164" customFormat="1" ht="16.5" customHeight="1" x14ac:dyDescent="0.5">
      <c r="A136" s="149"/>
      <c r="B136" s="149"/>
      <c r="C136" s="155"/>
      <c r="D136" s="155"/>
      <c r="E136" s="155" t="s">
        <v>232</v>
      </c>
      <c r="F136" s="150"/>
      <c r="G136" s="150"/>
      <c r="H136" s="163">
        <v>73741043</v>
      </c>
      <c r="I136" s="162"/>
      <c r="J136" s="162">
        <v>14365057</v>
      </c>
      <c r="K136" s="162"/>
      <c r="L136" s="163">
        <v>68857936</v>
      </c>
      <c r="M136" s="162"/>
      <c r="N136" s="162">
        <v>14365057</v>
      </c>
    </row>
    <row r="137" spans="1:14" ht="16.5" customHeight="1" x14ac:dyDescent="0.5">
      <c r="C137" s="149" t="s">
        <v>233</v>
      </c>
      <c r="F137" s="149"/>
      <c r="G137" s="150"/>
      <c r="H137" s="163">
        <v>153000000</v>
      </c>
      <c r="I137" s="162"/>
      <c r="J137" s="162">
        <v>0</v>
      </c>
      <c r="K137" s="162"/>
      <c r="L137" s="163">
        <v>153000000</v>
      </c>
      <c r="M137" s="162"/>
      <c r="N137" s="162">
        <v>0</v>
      </c>
    </row>
    <row r="138" spans="1:14" ht="16.5" customHeight="1" x14ac:dyDescent="0.5">
      <c r="C138" s="155" t="s">
        <v>234</v>
      </c>
      <c r="F138" s="149"/>
      <c r="G138" s="150"/>
      <c r="H138" s="163">
        <v>23100617</v>
      </c>
      <c r="I138" s="162"/>
      <c r="J138" s="162">
        <v>0</v>
      </c>
      <c r="K138" s="162"/>
      <c r="L138" s="163">
        <v>23100617</v>
      </c>
      <c r="M138" s="162"/>
      <c r="N138" s="162">
        <v>0</v>
      </c>
    </row>
    <row r="139" spans="1:14" ht="16.5" customHeight="1" x14ac:dyDescent="0.5">
      <c r="C139" s="155"/>
      <c r="D139" s="155"/>
      <c r="E139" s="155"/>
      <c r="F139" s="150"/>
      <c r="G139" s="150"/>
      <c r="H139" s="162"/>
      <c r="I139" s="162"/>
      <c r="J139" s="162"/>
      <c r="K139" s="162"/>
      <c r="L139" s="162"/>
      <c r="M139" s="162"/>
      <c r="N139" s="162"/>
    </row>
    <row r="140" spans="1:14" ht="16.5" customHeight="1" x14ac:dyDescent="0.5">
      <c r="C140" s="155"/>
      <c r="D140" s="155"/>
      <c r="E140" s="155"/>
      <c r="F140" s="150"/>
      <c r="G140" s="150"/>
      <c r="H140" s="162"/>
      <c r="I140" s="162"/>
      <c r="J140" s="162"/>
      <c r="K140" s="162"/>
      <c r="L140" s="162"/>
      <c r="M140" s="162"/>
      <c r="N140" s="162"/>
    </row>
    <row r="141" spans="1:14" ht="16.5" customHeight="1" x14ac:dyDescent="0.5">
      <c r="C141" s="155"/>
      <c r="D141" s="155"/>
      <c r="E141" s="155"/>
      <c r="F141" s="150"/>
      <c r="G141" s="150"/>
      <c r="H141" s="162"/>
      <c r="I141" s="162"/>
      <c r="J141" s="162"/>
      <c r="K141" s="162"/>
      <c r="L141" s="162"/>
      <c r="M141" s="162"/>
      <c r="N141" s="162"/>
    </row>
    <row r="142" spans="1:14" ht="16.5" customHeight="1" x14ac:dyDescent="0.5">
      <c r="C142" s="155"/>
      <c r="D142" s="155"/>
      <c r="E142" s="155"/>
      <c r="F142" s="150"/>
      <c r="G142" s="150"/>
      <c r="H142" s="162"/>
      <c r="I142" s="162"/>
      <c r="J142" s="162"/>
      <c r="K142" s="162"/>
      <c r="L142" s="162"/>
      <c r="M142" s="162"/>
      <c r="N142" s="162"/>
    </row>
    <row r="143" spans="1:14" ht="16.5" customHeight="1" x14ac:dyDescent="0.5">
      <c r="C143" s="155"/>
      <c r="D143" s="155"/>
      <c r="E143" s="155"/>
      <c r="F143" s="150"/>
      <c r="G143" s="150"/>
      <c r="H143" s="162"/>
      <c r="I143" s="162"/>
      <c r="J143" s="162"/>
      <c r="K143" s="162"/>
      <c r="L143" s="162"/>
      <c r="M143" s="162"/>
      <c r="N143" s="162"/>
    </row>
    <row r="144" spans="1:14" ht="16.5" customHeight="1" x14ac:dyDescent="0.5">
      <c r="C144" s="155"/>
      <c r="D144" s="155"/>
      <c r="E144" s="155"/>
      <c r="F144" s="150"/>
      <c r="G144" s="150"/>
      <c r="H144" s="162"/>
      <c r="I144" s="162"/>
      <c r="J144" s="162"/>
      <c r="K144" s="162"/>
      <c r="L144" s="162"/>
      <c r="M144" s="162"/>
      <c r="N144" s="162"/>
    </row>
    <row r="145" spans="3:14" ht="16.5" customHeight="1" x14ac:dyDescent="0.5">
      <c r="C145" s="155"/>
      <c r="D145" s="155"/>
      <c r="E145" s="155"/>
      <c r="F145" s="150"/>
      <c r="G145" s="150"/>
      <c r="H145" s="162"/>
      <c r="I145" s="162"/>
      <c r="J145" s="162"/>
      <c r="K145" s="162"/>
      <c r="L145" s="162"/>
      <c r="M145" s="162"/>
      <c r="N145" s="162"/>
    </row>
    <row r="146" spans="3:14" ht="16.5" customHeight="1" x14ac:dyDescent="0.5">
      <c r="C146" s="155"/>
      <c r="D146" s="155"/>
      <c r="E146" s="155"/>
      <c r="F146" s="150"/>
      <c r="G146" s="150"/>
      <c r="H146" s="162"/>
      <c r="I146" s="162"/>
      <c r="J146" s="162"/>
      <c r="K146" s="162"/>
      <c r="L146" s="162"/>
      <c r="M146" s="162"/>
      <c r="N146" s="162"/>
    </row>
    <row r="147" spans="3:14" ht="16.5" customHeight="1" x14ac:dyDescent="0.5">
      <c r="C147" s="155"/>
      <c r="D147" s="155"/>
      <c r="E147" s="155"/>
      <c r="F147" s="150"/>
      <c r="G147" s="150"/>
      <c r="H147" s="162"/>
      <c r="I147" s="162"/>
      <c r="J147" s="162"/>
      <c r="K147" s="162"/>
      <c r="L147" s="162"/>
      <c r="M147" s="162"/>
      <c r="N147" s="162"/>
    </row>
    <row r="148" spans="3:14" ht="16.5" customHeight="1" x14ac:dyDescent="0.5">
      <c r="C148" s="155"/>
      <c r="D148" s="155"/>
      <c r="E148" s="155"/>
      <c r="F148" s="150"/>
      <c r="G148" s="150"/>
      <c r="H148" s="162"/>
      <c r="I148" s="162"/>
      <c r="J148" s="162"/>
      <c r="K148" s="162"/>
      <c r="L148" s="162"/>
      <c r="M148" s="162"/>
      <c r="N148" s="162"/>
    </row>
    <row r="149" spans="3:14" ht="16.5" customHeight="1" x14ac:dyDescent="0.5">
      <c r="C149" s="155"/>
      <c r="D149" s="155"/>
      <c r="E149" s="155"/>
      <c r="F149" s="150"/>
      <c r="G149" s="150"/>
      <c r="H149" s="162"/>
      <c r="I149" s="162"/>
      <c r="J149" s="162"/>
      <c r="K149" s="162"/>
      <c r="L149" s="162"/>
      <c r="M149" s="162"/>
      <c r="N149" s="162"/>
    </row>
    <row r="150" spans="3:14" ht="16.5" customHeight="1" x14ac:dyDescent="0.5">
      <c r="C150" s="155"/>
      <c r="D150" s="155"/>
      <c r="E150" s="155"/>
      <c r="F150" s="150"/>
      <c r="G150" s="150"/>
      <c r="H150" s="162"/>
      <c r="I150" s="162"/>
      <c r="J150" s="162"/>
      <c r="K150" s="162"/>
      <c r="L150" s="162"/>
      <c r="M150" s="162"/>
      <c r="N150" s="162"/>
    </row>
    <row r="151" spans="3:14" ht="16.5" customHeight="1" x14ac:dyDescent="0.5">
      <c r="C151" s="155"/>
      <c r="D151" s="155"/>
      <c r="E151" s="155"/>
      <c r="F151" s="150"/>
      <c r="G151" s="150"/>
      <c r="H151" s="162"/>
      <c r="I151" s="162"/>
      <c r="J151" s="162"/>
      <c r="K151" s="162"/>
      <c r="L151" s="162"/>
      <c r="M151" s="162"/>
      <c r="N151" s="162"/>
    </row>
    <row r="152" spans="3:14" ht="16.5" customHeight="1" x14ac:dyDescent="0.5">
      <c r="C152" s="155"/>
      <c r="D152" s="155"/>
      <c r="E152" s="155"/>
      <c r="F152" s="150"/>
      <c r="G152" s="150"/>
      <c r="H152" s="162"/>
      <c r="I152" s="162"/>
      <c r="J152" s="162"/>
      <c r="K152" s="162"/>
      <c r="L152" s="162"/>
      <c r="M152" s="162"/>
      <c r="N152" s="162"/>
    </row>
    <row r="153" spans="3:14" ht="16.5" customHeight="1" x14ac:dyDescent="0.5">
      <c r="C153" s="155"/>
      <c r="D153" s="155"/>
      <c r="E153" s="155"/>
      <c r="F153" s="150"/>
      <c r="G153" s="150"/>
      <c r="H153" s="162"/>
      <c r="I153" s="162"/>
      <c r="J153" s="162"/>
      <c r="K153" s="162"/>
      <c r="L153" s="162"/>
      <c r="M153" s="162"/>
      <c r="N153" s="162"/>
    </row>
    <row r="154" spans="3:14" ht="16.5" customHeight="1" x14ac:dyDescent="0.5">
      <c r="C154" s="155"/>
      <c r="D154" s="155"/>
      <c r="E154" s="155"/>
      <c r="F154" s="150"/>
      <c r="G154" s="150"/>
      <c r="H154" s="162"/>
      <c r="I154" s="162"/>
      <c r="J154" s="162"/>
      <c r="K154" s="162"/>
      <c r="L154" s="162"/>
      <c r="M154" s="162"/>
      <c r="N154" s="162"/>
    </row>
    <row r="155" spans="3:14" ht="16.5" customHeight="1" x14ac:dyDescent="0.5">
      <c r="C155" s="155"/>
      <c r="D155" s="155"/>
      <c r="E155" s="155"/>
      <c r="F155" s="150"/>
      <c r="G155" s="150"/>
      <c r="H155" s="162"/>
      <c r="I155" s="162"/>
      <c r="J155" s="162"/>
      <c r="K155" s="162"/>
      <c r="L155" s="162"/>
      <c r="M155" s="162"/>
      <c r="N155" s="162"/>
    </row>
    <row r="156" spans="3:14" ht="16.5" customHeight="1" x14ac:dyDescent="0.5">
      <c r="C156" s="155"/>
      <c r="D156" s="155"/>
      <c r="E156" s="155"/>
      <c r="F156" s="150"/>
      <c r="G156" s="150"/>
      <c r="H156" s="162"/>
      <c r="I156" s="162"/>
      <c r="J156" s="162"/>
      <c r="K156" s="162"/>
      <c r="L156" s="162"/>
      <c r="M156" s="162"/>
      <c r="N156" s="162"/>
    </row>
    <row r="157" spans="3:14" ht="16.5" customHeight="1" x14ac:dyDescent="0.5">
      <c r="C157" s="155"/>
      <c r="D157" s="155"/>
      <c r="E157" s="155"/>
      <c r="F157" s="150"/>
      <c r="G157" s="150"/>
      <c r="H157" s="162"/>
      <c r="I157" s="162"/>
      <c r="J157" s="162"/>
      <c r="K157" s="162"/>
      <c r="L157" s="162"/>
      <c r="M157" s="162"/>
      <c r="N157" s="162"/>
    </row>
    <row r="158" spans="3:14" ht="16.5" customHeight="1" x14ac:dyDescent="0.5">
      <c r="C158" s="155"/>
      <c r="D158" s="155"/>
      <c r="E158" s="155"/>
      <c r="F158" s="150"/>
      <c r="G158" s="150"/>
      <c r="H158" s="162"/>
      <c r="I158" s="162"/>
      <c r="J158" s="162"/>
      <c r="K158" s="162"/>
      <c r="L158" s="162"/>
      <c r="M158" s="162"/>
      <c r="N158" s="162"/>
    </row>
    <row r="159" spans="3:14" ht="16.5" customHeight="1" x14ac:dyDescent="0.5">
      <c r="C159" s="155"/>
      <c r="D159" s="155"/>
      <c r="E159" s="155"/>
      <c r="F159" s="150"/>
      <c r="G159" s="150"/>
      <c r="H159" s="162"/>
      <c r="I159" s="162"/>
      <c r="J159" s="162"/>
      <c r="K159" s="162"/>
      <c r="L159" s="162"/>
      <c r="M159" s="162"/>
      <c r="N159" s="162"/>
    </row>
    <row r="160" spans="3:14" ht="16.5" customHeight="1" x14ac:dyDescent="0.5">
      <c r="C160" s="155"/>
      <c r="D160" s="155"/>
      <c r="E160" s="155"/>
      <c r="F160" s="150"/>
      <c r="G160" s="150"/>
      <c r="H160" s="162"/>
      <c r="I160" s="162"/>
      <c r="J160" s="162"/>
      <c r="K160" s="162"/>
      <c r="L160" s="162"/>
      <c r="M160" s="162"/>
      <c r="N160" s="162"/>
    </row>
    <row r="161" spans="1:14" ht="16.5" customHeight="1" x14ac:dyDescent="0.5">
      <c r="C161" s="155"/>
      <c r="D161" s="155"/>
      <c r="E161" s="155"/>
      <c r="F161" s="150"/>
      <c r="G161" s="150"/>
      <c r="H161" s="162"/>
      <c r="I161" s="162"/>
      <c r="J161" s="162"/>
      <c r="K161" s="162"/>
      <c r="L161" s="162"/>
      <c r="M161" s="162"/>
      <c r="N161" s="162"/>
    </row>
    <row r="162" spans="1:14" ht="16.5" customHeight="1" x14ac:dyDescent="0.5">
      <c r="C162" s="155"/>
      <c r="D162" s="155"/>
      <c r="E162" s="155"/>
      <c r="F162" s="150"/>
      <c r="G162" s="150"/>
      <c r="H162" s="162"/>
      <c r="I162" s="162"/>
      <c r="J162" s="162"/>
      <c r="K162" s="162"/>
      <c r="L162" s="162"/>
      <c r="M162" s="162"/>
      <c r="N162" s="162"/>
    </row>
    <row r="163" spans="1:14" ht="16.5" customHeight="1" x14ac:dyDescent="0.5">
      <c r="C163" s="155"/>
      <c r="D163" s="155"/>
      <c r="E163" s="155"/>
      <c r="F163" s="150"/>
      <c r="G163" s="150"/>
      <c r="H163" s="162"/>
      <c r="I163" s="162"/>
      <c r="J163" s="162"/>
      <c r="K163" s="162"/>
      <c r="L163" s="162"/>
      <c r="M163" s="162"/>
      <c r="N163" s="162"/>
    </row>
    <row r="164" spans="1:14" ht="16.5" customHeight="1" x14ac:dyDescent="0.5">
      <c r="C164" s="155"/>
      <c r="D164" s="155"/>
      <c r="E164" s="155"/>
      <c r="F164" s="150"/>
      <c r="G164" s="150"/>
      <c r="H164" s="162"/>
      <c r="I164" s="162"/>
      <c r="J164" s="162"/>
      <c r="K164" s="162"/>
      <c r="L164" s="162"/>
      <c r="M164" s="162"/>
      <c r="N164" s="162"/>
    </row>
    <row r="165" spans="1:14" ht="16.5" customHeight="1" x14ac:dyDescent="0.5">
      <c r="C165" s="155"/>
      <c r="D165" s="155"/>
      <c r="E165" s="155"/>
      <c r="F165" s="150"/>
      <c r="G165" s="150"/>
      <c r="H165" s="162"/>
      <c r="I165" s="162"/>
      <c r="J165" s="162"/>
      <c r="K165" s="162"/>
      <c r="L165" s="162"/>
      <c r="M165" s="162"/>
      <c r="N165" s="162"/>
    </row>
    <row r="166" spans="1:14" ht="16.5" customHeight="1" x14ac:dyDescent="0.5">
      <c r="C166" s="155"/>
      <c r="D166" s="155"/>
      <c r="E166" s="155"/>
      <c r="F166" s="150"/>
      <c r="G166" s="150"/>
      <c r="H166" s="162"/>
      <c r="I166" s="162"/>
      <c r="J166" s="162"/>
      <c r="K166" s="162"/>
      <c r="L166" s="162"/>
      <c r="M166" s="162"/>
      <c r="N166" s="162"/>
    </row>
    <row r="167" spans="1:14" ht="16.5" customHeight="1" x14ac:dyDescent="0.5">
      <c r="C167" s="155"/>
      <c r="D167" s="155"/>
      <c r="E167" s="155"/>
      <c r="F167" s="150"/>
      <c r="G167" s="150"/>
      <c r="H167" s="162"/>
      <c r="I167" s="162"/>
      <c r="J167" s="162"/>
      <c r="K167" s="162"/>
      <c r="L167" s="162"/>
      <c r="M167" s="162"/>
      <c r="N167" s="162"/>
    </row>
    <row r="168" spans="1:14" ht="16.5" customHeight="1" x14ac:dyDescent="0.5">
      <c r="C168" s="155"/>
      <c r="D168" s="155"/>
      <c r="E168" s="155"/>
      <c r="F168" s="150"/>
      <c r="G168" s="150"/>
      <c r="H168" s="162"/>
      <c r="I168" s="162"/>
      <c r="J168" s="162"/>
      <c r="K168" s="162"/>
      <c r="L168" s="162"/>
      <c r="M168" s="162"/>
      <c r="N168" s="162"/>
    </row>
    <row r="169" spans="1:14" ht="16.5" customHeight="1" x14ac:dyDescent="0.5">
      <c r="C169" s="155"/>
      <c r="D169" s="155"/>
      <c r="E169" s="155"/>
      <c r="F169" s="150"/>
      <c r="G169" s="150"/>
      <c r="H169" s="162"/>
      <c r="I169" s="162"/>
      <c r="J169" s="162"/>
      <c r="K169" s="162"/>
      <c r="L169" s="162"/>
      <c r="M169" s="162"/>
      <c r="N169" s="162"/>
    </row>
    <row r="170" spans="1:14" ht="16.5" customHeight="1" x14ac:dyDescent="0.5">
      <c r="C170" s="155"/>
      <c r="D170" s="155"/>
      <c r="E170" s="155"/>
      <c r="F170" s="150"/>
      <c r="G170" s="150"/>
      <c r="H170" s="162"/>
      <c r="I170" s="162"/>
      <c r="J170" s="162"/>
      <c r="K170" s="162"/>
      <c r="L170" s="162"/>
      <c r="M170" s="162"/>
      <c r="N170" s="162"/>
    </row>
    <row r="171" spans="1:14" ht="21.95" customHeight="1" x14ac:dyDescent="0.5">
      <c r="A171" s="168" t="str">
        <f>+A57</f>
        <v>The accompanying notes on pages 13 to 31 form part of this interim financial information.</v>
      </c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</row>
  </sheetData>
  <mergeCells count="14">
    <mergeCell ref="A171:N171"/>
    <mergeCell ref="H64:J64"/>
    <mergeCell ref="L64:N64"/>
    <mergeCell ref="H120:J120"/>
    <mergeCell ref="L120:N120"/>
    <mergeCell ref="H121:J121"/>
    <mergeCell ref="L121:N121"/>
    <mergeCell ref="H6:J6"/>
    <mergeCell ref="L6:N6"/>
    <mergeCell ref="H7:J7"/>
    <mergeCell ref="L7:N7"/>
    <mergeCell ref="A57:N57"/>
    <mergeCell ref="H63:J63"/>
    <mergeCell ref="L63:N63"/>
  </mergeCells>
  <pageMargins left="0.8" right="0.5" top="0.5" bottom="0.6" header="0.49" footer="0.4"/>
  <pageSetup paperSize="9" scale="86" firstPageNumber="10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 (2)</vt:lpstr>
      <vt:lpstr>4-5 (3m)</vt:lpstr>
      <vt:lpstr>6-7 (9m)</vt:lpstr>
      <vt:lpstr>8</vt:lpstr>
      <vt:lpstr>9</vt:lpstr>
      <vt:lpstr>10-12</vt:lpstr>
      <vt:lpstr>'4-5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2022-11-08T10:00:55Z</cp:lastPrinted>
  <dcterms:created xsi:type="dcterms:W3CDTF">2022-11-08T10:00:20Z</dcterms:created>
  <dcterms:modified xsi:type="dcterms:W3CDTF">2022-11-08T10:00:58Z</dcterms:modified>
</cp:coreProperties>
</file>