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yayar\Comsec\2.Meeting\2.BOD\Y2022\7_2022\"/>
    </mc:Choice>
  </mc:AlternateContent>
  <xr:revisionPtr revIDLastSave="0" documentId="8_{0AD4B045-B788-4D8A-B04C-08DB67C986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2" r:id="rId2"/>
    <sheet name="Conso" sheetId="11" r:id="rId3"/>
    <sheet name="Separate" sheetId="13" r:id="rId4"/>
    <sheet name="CF" sheetId="14" r:id="rId5"/>
  </sheets>
  <definedNames>
    <definedName name="_xlnm.Print_Area" localSheetId="0">BS!$A$1:$J$106</definedName>
    <definedName name="_xlnm.Print_Area" localSheetId="4">CF!$A$1:$K$94</definedName>
    <definedName name="_xlnm.Print_Area" localSheetId="2">Conso!$A$1:$AF$42</definedName>
    <definedName name="_xlnm.Print_Area" localSheetId="1">PL!$A$1:$J$104</definedName>
    <definedName name="_xlnm.Print_Area" localSheetId="3">Separate!$A$1:$V$37</definedName>
    <definedName name="Z_6B173BD9_73EB_4A05_80C7_E17E753E42F2_.wvu.PrintArea" localSheetId="0" hidden="1">BS!#REF!</definedName>
    <definedName name="Z_6B173BD9_73EB_4A05_80C7_E17E753E42F2_.wvu.PrintArea" localSheetId="4" hidden="1">CF!#REF!</definedName>
    <definedName name="Z_6B173BD9_73EB_4A05_80C7_E17E753E42F2_.wvu.PrintArea" localSheetId="1" hidden="1">PL!#REF!</definedName>
    <definedName name="Z_E8EB09DC_331B_455E_B96E_C83E5DBF8B12_.wvu.PrintArea" localSheetId="0" hidden="1">BS!#REF!</definedName>
    <definedName name="Z_E8EB09DC_331B_455E_B96E_C83E5DBF8B12_.wvu.PrintArea" localSheetId="4" hidden="1">CF!#REF!</definedName>
    <definedName name="Z_E8EB09DC_331B_455E_B96E_C83E5DBF8B12_.wvu.PrintArea" localSheetId="1" hidden="1">PL!#REF!</definedName>
  </definedNames>
  <calcPr calcId="191028"/>
  <customWorkbookViews>
    <customWorkbookView name="Suwannee.Wongake - Personal View" guid="{E8EB09DC-331B-455E-B96E-C83E5DBF8B12}" mergeInterval="0" personalView="1" maximized="1" xWindow="1" yWindow="1" windowWidth="1436" windowHeight="610" activeSheetId="1" showComments="commIndAndComment"/>
    <customWorkbookView name="Ernst &amp; Young - Personal View" guid="{6B173BD9-73EB-4A05-80C7-E17E753E42F2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2" i="2" l="1"/>
  <c r="D100" i="2"/>
  <c r="D50" i="2"/>
  <c r="D48" i="2"/>
  <c r="H100" i="2" l="1"/>
  <c r="H102" i="2"/>
  <c r="J80" i="14" l="1"/>
  <c r="H80" i="14"/>
  <c r="F80" i="14"/>
  <c r="D80" i="14"/>
  <c r="K41" i="11" l="1"/>
  <c r="K36" i="13"/>
  <c r="I36" i="13"/>
  <c r="G36" i="13"/>
  <c r="E36" i="13"/>
  <c r="C36" i="13"/>
  <c r="O29" i="13"/>
  <c r="Y38" i="11" l="1"/>
  <c r="Y33" i="11"/>
  <c r="AA38" i="11"/>
  <c r="AE38" i="11" s="1"/>
  <c r="W38" i="11"/>
  <c r="Q33" i="11"/>
  <c r="D30" i="1" l="1"/>
  <c r="J40" i="2"/>
  <c r="H40" i="2"/>
  <c r="D40" i="2"/>
  <c r="F40" i="2"/>
  <c r="J92" i="2"/>
  <c r="H92" i="2"/>
  <c r="D92" i="2"/>
  <c r="F92" i="2"/>
  <c r="O27" i="13"/>
  <c r="W31" i="11"/>
  <c r="U31" i="11"/>
  <c r="Q31" i="11"/>
  <c r="Y29" i="11" l="1"/>
  <c r="AA29" i="11" s="1"/>
  <c r="AE29" i="11" s="1"/>
  <c r="Y16" i="11"/>
  <c r="AA16" i="11" s="1"/>
  <c r="AE16" i="11" s="1"/>
  <c r="U32" i="11" l="1"/>
  <c r="U19" i="11"/>
  <c r="U27" i="11" s="1"/>
  <c r="J97" i="1"/>
  <c r="H97" i="1"/>
  <c r="F97" i="1"/>
  <c r="D97" i="1"/>
  <c r="U40" i="11" l="1"/>
  <c r="U41" i="11" s="1"/>
  <c r="D83" i="14"/>
  <c r="I23" i="13" l="1"/>
  <c r="U22" i="13"/>
  <c r="S22" i="13"/>
  <c r="U21" i="13"/>
  <c r="S21" i="13"/>
  <c r="U19" i="13"/>
  <c r="S19" i="13"/>
  <c r="U18" i="13"/>
  <c r="S18" i="13"/>
  <c r="S17" i="13"/>
  <c r="O16" i="13"/>
  <c r="O23" i="13" s="1"/>
  <c r="K16" i="13"/>
  <c r="K23" i="13" s="1"/>
  <c r="G16" i="13"/>
  <c r="G23" i="13" s="1"/>
  <c r="E16" i="13"/>
  <c r="C16" i="13"/>
  <c r="C23" i="13" s="1"/>
  <c r="Q16" i="13"/>
  <c r="Q23" i="13" s="1"/>
  <c r="S14" i="13"/>
  <c r="M16" i="13"/>
  <c r="M23" i="13" s="1"/>
  <c r="S13" i="13"/>
  <c r="U13" i="13" s="1"/>
  <c r="Y26" i="11"/>
  <c r="AA26" i="11" s="1"/>
  <c r="AE26" i="11" s="1"/>
  <c r="AA25" i="11"/>
  <c r="AE25" i="11" s="1"/>
  <c r="AA23" i="11"/>
  <c r="AE23" i="11" s="1"/>
  <c r="Y22" i="11"/>
  <c r="AA22" i="11" s="1"/>
  <c r="AE22" i="11" s="1"/>
  <c r="Y21" i="11"/>
  <c r="AA21" i="11" s="1"/>
  <c r="AE21" i="11" s="1"/>
  <c r="Y20" i="11"/>
  <c r="AA20" i="11" s="1"/>
  <c r="AE20" i="11" s="1"/>
  <c r="AC19" i="11"/>
  <c r="W19" i="11"/>
  <c r="Q19" i="11"/>
  <c r="O19" i="11"/>
  <c r="M19" i="11"/>
  <c r="K19" i="11"/>
  <c r="I19" i="11"/>
  <c r="I27" i="11" s="1"/>
  <c r="G19" i="11"/>
  <c r="E19" i="11"/>
  <c r="C19" i="11"/>
  <c r="Y18" i="11"/>
  <c r="AA18" i="11" s="1"/>
  <c r="AE18" i="11" s="1"/>
  <c r="S19" i="11"/>
  <c r="Y17" i="11"/>
  <c r="AA17" i="11" s="1"/>
  <c r="AE17" i="11" s="1"/>
  <c r="W27" i="11"/>
  <c r="O27" i="11" l="1"/>
  <c r="E27" i="11"/>
  <c r="M27" i="11"/>
  <c r="AC27" i="11"/>
  <c r="S16" i="13"/>
  <c r="S23" i="13" s="1"/>
  <c r="U14" i="13"/>
  <c r="U17" i="13"/>
  <c r="S15" i="13"/>
  <c r="U15" i="13" s="1"/>
  <c r="C27" i="11"/>
  <c r="K27" i="11"/>
  <c r="Y19" i="11"/>
  <c r="Y27" i="11" s="1"/>
  <c r="G27" i="11"/>
  <c r="S27" i="11"/>
  <c r="AA19" i="11"/>
  <c r="AE19" i="11"/>
  <c r="AE27" i="11" s="1"/>
  <c r="Q27" i="11"/>
  <c r="AA27" i="11" l="1"/>
  <c r="U16" i="13"/>
  <c r="U23" i="13" s="1"/>
  <c r="E23" i="13"/>
  <c r="S33" i="13" l="1"/>
  <c r="S31" i="13"/>
  <c r="U33" i="13"/>
  <c r="U31" i="13"/>
  <c r="AA35" i="11" l="1"/>
  <c r="AE35" i="11" s="1"/>
  <c r="AA37" i="11"/>
  <c r="AE37" i="11" s="1"/>
  <c r="J69" i="14" l="1"/>
  <c r="H69" i="14"/>
  <c r="D69" i="14"/>
  <c r="F69" i="14"/>
  <c r="E32" i="11" l="1"/>
  <c r="Q27" i="13" l="1"/>
  <c r="S31" i="11"/>
  <c r="Y31" i="11" s="1"/>
  <c r="Y39" i="11" l="1"/>
  <c r="AA39" i="11" s="1"/>
  <c r="AE39" i="11" s="1"/>
  <c r="U34" i="13" l="1"/>
  <c r="S34" i="13"/>
  <c r="U30" i="13"/>
  <c r="S30" i="13"/>
  <c r="I35" i="13"/>
  <c r="J84" i="2" l="1"/>
  <c r="J94" i="2" s="1"/>
  <c r="H84" i="2"/>
  <c r="H94" i="2" s="1"/>
  <c r="F84" i="2"/>
  <c r="F94" i="2" s="1"/>
  <c r="D84" i="2"/>
  <c r="D94" i="2" s="1"/>
  <c r="J63" i="2"/>
  <c r="J70" i="2" s="1"/>
  <c r="J73" i="2" s="1"/>
  <c r="H63" i="2"/>
  <c r="H70" i="2" s="1"/>
  <c r="F63" i="2"/>
  <c r="F70" i="2" s="1"/>
  <c r="F73" i="2" s="1"/>
  <c r="D63" i="2"/>
  <c r="H73" i="2" l="1"/>
  <c r="H9" i="14" s="1"/>
  <c r="D70" i="2"/>
  <c r="F75" i="2"/>
  <c r="F9" i="14"/>
  <c r="J75" i="2"/>
  <c r="J96" i="2" s="1"/>
  <c r="J9" i="14"/>
  <c r="F96" i="2" l="1"/>
  <c r="H75" i="2"/>
  <c r="H96" i="2" s="1"/>
  <c r="D73" i="2"/>
  <c r="D75" i="2" s="1"/>
  <c r="J63" i="1"/>
  <c r="H63" i="1"/>
  <c r="F63" i="1"/>
  <c r="D63" i="1"/>
  <c r="M26" i="13" l="1"/>
  <c r="D9" i="14"/>
  <c r="O30" i="11"/>
  <c r="D96" i="2"/>
  <c r="J53" i="1" l="1"/>
  <c r="F53" i="1"/>
  <c r="H53" i="1"/>
  <c r="S25" i="13" l="1"/>
  <c r="U25" i="13" s="1"/>
  <c r="J18" i="1"/>
  <c r="J30" i="1"/>
  <c r="D32" i="2" l="1"/>
  <c r="D42" i="2" s="1"/>
  <c r="H83" i="14" l="1"/>
  <c r="J11" i="2"/>
  <c r="F11" i="2"/>
  <c r="F18" i="2" s="1"/>
  <c r="H32" i="2" l="1"/>
  <c r="H42" i="2" s="1"/>
  <c r="Y34" i="11" l="1"/>
  <c r="AA34" i="11" l="1"/>
  <c r="AE34" i="11" s="1"/>
  <c r="F32" i="2" l="1"/>
  <c r="F42" i="2" s="1"/>
  <c r="J32" i="2"/>
  <c r="J42" i="2" s="1"/>
  <c r="O28" i="13" l="1"/>
  <c r="O35" i="13" s="1"/>
  <c r="K28" i="13"/>
  <c r="K35" i="13" s="1"/>
  <c r="G28" i="13"/>
  <c r="G35" i="13" s="1"/>
  <c r="E28" i="13"/>
  <c r="C28" i="13"/>
  <c r="C35" i="13" s="1"/>
  <c r="Q28" i="13"/>
  <c r="S26" i="13"/>
  <c r="AA33" i="11"/>
  <c r="AE33" i="11" s="1"/>
  <c r="AC32" i="11"/>
  <c r="Q32" i="11"/>
  <c r="M32" i="11"/>
  <c r="K32" i="11"/>
  <c r="I32" i="11"/>
  <c r="G32" i="11"/>
  <c r="C32" i="11"/>
  <c r="C40" i="11" s="1"/>
  <c r="C41" i="11" s="1"/>
  <c r="W32" i="11"/>
  <c r="Y30" i="11"/>
  <c r="E40" i="11"/>
  <c r="E41" i="11" s="1"/>
  <c r="I40" i="11" l="1"/>
  <c r="I41" i="11" s="1"/>
  <c r="Q35" i="13"/>
  <c r="M40" i="11"/>
  <c r="M41" i="11" s="1"/>
  <c r="G40" i="11"/>
  <c r="G41" i="11" s="1"/>
  <c r="Q40" i="11"/>
  <c r="W40" i="11"/>
  <c r="W41" i="11" s="1"/>
  <c r="K40" i="11"/>
  <c r="AC40" i="11"/>
  <c r="E35" i="13"/>
  <c r="AA31" i="11"/>
  <c r="S29" i="13"/>
  <c r="S28" i="13"/>
  <c r="S27" i="13"/>
  <c r="S32" i="11"/>
  <c r="Q36" i="13" l="1"/>
  <c r="S35" i="13"/>
  <c r="S40" i="11"/>
  <c r="AE31" i="11"/>
  <c r="O36" i="13"/>
  <c r="U27" i="13"/>
  <c r="U29" i="13"/>
  <c r="Y32" i="11"/>
  <c r="F30" i="1"/>
  <c r="F18" i="1"/>
  <c r="Y40" i="11" l="1"/>
  <c r="F21" i="2"/>
  <c r="F64" i="1"/>
  <c r="F98" i="1" s="1"/>
  <c r="F31" i="1"/>
  <c r="F23" i="2" l="1"/>
  <c r="F44" i="2" s="1"/>
  <c r="J18" i="2" l="1"/>
  <c r="J21" i="2" l="1"/>
  <c r="J23" i="2" l="1"/>
  <c r="J31" i="14"/>
  <c r="J44" i="2"/>
  <c r="J42" i="14" l="1"/>
  <c r="F31" i="14"/>
  <c r="J47" i="14" l="1"/>
  <c r="J82" i="14" s="1"/>
  <c r="F42" i="14"/>
  <c r="Q41" i="11"/>
  <c r="S41" i="11"/>
  <c r="J64" i="1"/>
  <c r="J98" i="1" s="1"/>
  <c r="J31" i="1"/>
  <c r="F47" i="14" l="1"/>
  <c r="J84" i="14"/>
  <c r="F82" i="14" l="1"/>
  <c r="J99" i="1"/>
  <c r="F84" i="14" l="1"/>
  <c r="F99" i="1"/>
  <c r="H11" i="2"/>
  <c r="H30" i="1" l="1"/>
  <c r="H18" i="1" l="1"/>
  <c r="D11" i="2"/>
  <c r="D18" i="2" l="1"/>
  <c r="H31" i="1"/>
  <c r="D18" i="1"/>
  <c r="D31" i="1" s="1"/>
  <c r="H18" i="2"/>
  <c r="H21" i="2" l="1"/>
  <c r="D21" i="2" l="1"/>
  <c r="H31" i="14" l="1"/>
  <c r="H23" i="2"/>
  <c r="H50" i="2" l="1"/>
  <c r="H48" i="2"/>
  <c r="H42" i="14"/>
  <c r="H44" i="2"/>
  <c r="H47" i="14" l="1"/>
  <c r="U26" i="13"/>
  <c r="M28" i="13"/>
  <c r="D23" i="2"/>
  <c r="M35" i="13" l="1"/>
  <c r="M36" i="13" s="1"/>
  <c r="U28" i="13"/>
  <c r="D44" i="2"/>
  <c r="U35" i="13" l="1"/>
  <c r="U36" i="13" s="1"/>
  <c r="O32" i="11"/>
  <c r="AA30" i="11"/>
  <c r="O40" i="11" l="1"/>
  <c r="O41" i="11" s="1"/>
  <c r="AE30" i="11"/>
  <c r="AA32" i="11"/>
  <c r="AA40" i="11" l="1"/>
  <c r="AE32" i="11"/>
  <c r="AE40" i="11" l="1"/>
  <c r="AE41" i="11" s="1"/>
  <c r="D31" i="14"/>
  <c r="D42" i="14" l="1"/>
  <c r="D53" i="1"/>
  <c r="D47" i="14" l="1"/>
  <c r="H64" i="1"/>
  <c r="H98" i="1" s="1"/>
  <c r="D82" i="14" l="1"/>
  <c r="H99" i="1"/>
  <c r="D64" i="1"/>
  <c r="D98" i="1" s="1"/>
  <c r="D99" i="1" l="1"/>
  <c r="H82" i="14"/>
  <c r="H84" i="14" l="1"/>
  <c r="H85" i="14" l="1"/>
  <c r="D84" i="14"/>
  <c r="D85" i="14" l="1"/>
</calcChain>
</file>

<file path=xl/sharedStrings.xml><?xml version="1.0" encoding="utf-8"?>
<sst xmlns="http://schemas.openxmlformats.org/spreadsheetml/2006/main" count="443" uniqueCount="251">
  <si>
    <t>บริษัท ศรีตรังโกลฟส์ (ประเทศไทย) จำกัด (มหาชน) และบริษัทย่อย</t>
  </si>
  <si>
    <t>งบแสดงฐานะการเงิน</t>
  </si>
  <si>
    <t>ณ วันที่ 30 กันยายน 2565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</si>
  <si>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</si>
  <si>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</si>
  <si>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</si>
  <si>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</si>
  <si>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</si>
  <si>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</si>
  <si>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</si>
  <si>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</si>
  <si>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</si>
  <si>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</si>
  <si>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</si>
  <si>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</si>
  <si>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</si>
  <si>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เงินให้กู้ยืมระยะสั้นแก่บริษัทย่อย</t>
  </si>
  <si>
    <t>สินค้าคงเหลือ</t>
  </si>
  <si>
    <t>ตราสารอนุพันธ์ทางการเงิน</t>
  </si>
  <si>
    <t>สินทรัพย์ทางการเงินอื่น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</si>
  <si>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</si>
  <si>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</si>
  <si>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</si>
  <si>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</si>
  <si>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</si>
  <si>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</si>
  <si>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</si>
  <si>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 - โปรแกรมคอมพิวเตอร์</t>
  </si>
  <si>
    <t>ค่าความนิยม</t>
  </si>
  <si>
    <t>ภาษีเงินได้หัก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</si>
  <si>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</si>
  <si>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</si>
  <si>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</si>
  <si>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</si>
  <si>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</si>
  <si>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</si>
  <si>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</si>
  <si>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</si>
  <si>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</si>
  <si>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</si>
  <si>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ส่วนของเงินกู้ยืมที่ถึงกำหนดชำระภายในหนึ่งปี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</si>
  <si>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</si>
  <si>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</si>
  <si>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</si>
  <si>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</si>
  <si>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</si>
  <si>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</si>
  <si>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</si>
  <si>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ส่วนของเงินกู้ยืมสุทธิจากส่วนที่ถึงกำหนดชำระภายในหนึ่งปี</t>
  </si>
  <si>
    <t>ประมาณการหนี้สินสำหรับผลประโยชน์</t>
  </si>
  <si>
    <t>ของพนักงานเมื่อเกษียณอายุ</t>
  </si>
  <si>
    <t xml:space="preserve">หนี้สินภาษีเงินได้รอการตัดบัญชี 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</si>
  <si>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</si>
  <si>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</si>
  <si>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</si>
  <si>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</si>
  <si>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</si>
  <si>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2,869,560,000 หุ้น มูลค่าหุ้นละ 0.5 บาท</t>
  </si>
  <si>
    <t>ทุนออกจำหน่ายและชำระเต็มมูลค่าแล้ว</t>
  </si>
  <si>
    <t>หุ้นสามัญ 2,865,179,910 หุ้น</t>
  </si>
  <si>
    <t xml:space="preserve">   (31 ธันวาคม 2564: 2,863,261,410 หุ้น) มูลค่าหุ้นละ 0.5 บาท</t>
  </si>
  <si>
    <t>ส่วนเกินมูลค่าหุ้นสามัญ</t>
  </si>
  <si>
    <t>ส่วนทุนจากการจ่ายโดยใช้หุ้นเป็นเกณฑ์</t>
  </si>
  <si>
    <t>ส่วนเกินทุนจากการควบบริษัท</t>
  </si>
  <si>
    <t>ส่วนต่ำกว่าทุนจากการรวมธุรกิจภายใต้การควบคุมเดียวกัน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</si>
  <si>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</si>
  <si>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</si>
  <si>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</si>
  <si>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</si>
  <si>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ส่วนเกินทุนจากการประเมินราคาสินทรัพย์</t>
  </si>
  <si>
    <t xml:space="preserve">   - สุทธิจากภาษีเงินได้</t>
  </si>
  <si>
    <t>ผลต่างจากการแปลงค่างบการเงินที่เป็นเงินตราต่างประเทศ</t>
  </si>
  <si>
    <t xml:space="preserve">สำรองการป้องกันความเสี่ยงกระแสเงินสด </t>
  </si>
  <si>
    <t>ส่วนต่ำกว่าทุนจากการเปลี่ยนแปลงมูลค่าเงินลงทุนใน</t>
  </si>
  <si>
    <t xml:space="preserve">   ตราสารทุนที่วัดมูลค่าผ่านกำไรขาดทุนเบ็ดเสร็จอื่น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</si>
  <si>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</si>
  <si>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</si>
  <si>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</si>
  <si>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</si>
  <si>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</si>
  <si>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2565</t>
  </si>
  <si>
    <t>กำไรขาดทุน:</t>
  </si>
  <si>
    <t>รายได้จากการขายสินค้าและการให้บริการ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</si>
  <si>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</si>
  <si>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</si>
  <si>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</si>
  <si>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รายได้เงินปันผล</t>
  </si>
  <si>
    <t>ค่าใช้จ่ายในการขายและจัดจำหน่าย</t>
  </si>
  <si>
    <t>ค่าใช้จ่ายในการบริหาร</t>
  </si>
  <si>
    <t>กำไรจากอัตราแลกเปลี่ยน</t>
  </si>
  <si>
    <t xml:space="preserve">กำไร (ขาดทุน) อื่น 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</si>
  <si>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</si>
  <si>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</si>
  <si>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</si>
  <si>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</si>
  <si>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</si>
  <si>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</si>
  <si>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</si>
  <si>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</si>
  <si>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</si>
  <si>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</si>
  <si>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 (ขาดทุน) จากการป้องกันความเสี่ยงกระแสเงินสด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</si>
  <si>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</si>
  <si>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</si>
  <si>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</si>
  <si>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การเปลี่ยนแปลงในส่วนเกินทุนจากการประเมินราคาสินทรัพย์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</si>
  <si>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</si>
  <si>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</si>
  <si>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</si>
  <si>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</si>
  <si>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</si>
  <si>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</si>
  <si>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</si>
  <si>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กำไรต่อหุ้นปรับลด</t>
  </si>
  <si>
    <t>สำหรับงวดเก้าเดือนสิ้นสุดวันที่ 30 กันยายน 2565</t>
  </si>
  <si>
    <t>เงินปันผลรับ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</si>
  <si>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</si>
  <si>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</si>
  <si>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กำไรขาดทุนเบ็ดเสร็จอื่น</t>
  </si>
  <si>
    <t>ส่วนต่ำกว่าทุนจาก</t>
  </si>
  <si>
    <t>ส่วนต่ำกว่าทุน</t>
  </si>
  <si>
    <t>ส่วนเกินทุน</t>
  </si>
  <si>
    <t>ผลต่างจากการ</t>
  </si>
  <si>
    <t>สำรองการป้องกัน</t>
  </si>
  <si>
    <t>การเปลี่ยนแปลงมูลค่า</t>
  </si>
  <si>
    <t>ส่วนของ</t>
  </si>
  <si>
    <t>จากการรวมธุรกิจ</t>
  </si>
  <si>
    <t>จากการประเมิน</t>
  </si>
  <si>
    <t>แปลงค่างบการเงิน</t>
  </si>
  <si>
    <t>ความเสี่ยง</t>
  </si>
  <si>
    <t>เงินลงทุนในตราสารทุน</t>
  </si>
  <si>
    <t>รวม</t>
  </si>
  <si>
    <t>ผู้ถือหุ้นเดิม</t>
  </si>
  <si>
    <t>ส่วนเกินมูลค่า</t>
  </si>
  <si>
    <t>ส่วนทุนจากการจ่าย</t>
  </si>
  <si>
    <t>จากการ</t>
  </si>
  <si>
    <t>ภายใต้การ</t>
  </si>
  <si>
    <t>จัดสรรแล้ว</t>
  </si>
  <si>
    <t>ราคาสินทรัพย์ - สุทธิ</t>
  </si>
  <si>
    <t>ที่เป็นเงินตรา</t>
  </si>
  <si>
    <t>กระแสเงินสด - สุทธิ</t>
  </si>
  <si>
    <t>ที่วัดมูลค่าผ่านกำไร</t>
  </si>
  <si>
    <t>องค์ประกอบอื่น</t>
  </si>
  <si>
    <t>ก่อนการ</t>
  </si>
  <si>
    <t>ที่ออกและชำระแล้ว</t>
  </si>
  <si>
    <t>หุ้นสามัญ</t>
  </si>
  <si>
    <t>โดยใช้หุ้นเป็นเกณฑ์</t>
  </si>
  <si>
    <t>ควบบริษัท</t>
  </si>
  <si>
    <t>ควบคุมเดียวกัน</t>
  </si>
  <si>
    <t>- สำรองตามกฎหมาย</t>
  </si>
  <si>
    <t>จากภาษีเงินได้</t>
  </si>
  <si>
    <t>ต่างประเทศ</t>
  </si>
  <si>
    <t>ขาดทุนเบ็ดเสร็จอื่น</t>
  </si>
  <si>
    <t>ของส่วนของผู้ถือหุ้น</t>
  </si>
  <si>
    <t>ของบริษัท</t>
  </si>
  <si>
    <t xml:space="preserve">ปรับโครงสร้าง </t>
  </si>
  <si>
    <t>ยอดคงเหลือ ณ วันที่ 1 มกราคม 2564</t>
  </si>
  <si>
    <t>การตัดจำหน่ายส่วนเกินทุนจากการประเมินราคาสินทรัพย์</t>
  </si>
  <si>
    <t>การรวมธุรกิจภายใต้การควบคุมเดียวกัน</t>
  </si>
  <si>
    <t xml:space="preserve">การจ่ายโดยใช้หุ้นเป็นเกณฑ์ </t>
  </si>
  <si>
    <t>การออกหุ้นสามัญเพิ่มทุน</t>
  </si>
  <si>
    <t>การโอนส่วนทุนจากการจ่ายโดยใช้หุ้นเป็นเกณฑ์</t>
  </si>
  <si>
    <t xml:space="preserve">   เป็นส่วนเกินมูลค่าหุ้นสามัญ</t>
  </si>
  <si>
    <t>การจ่ายเงินปันผล</t>
  </si>
  <si>
    <t>ยอดคงเหลือ ณ วันที่ 30 กันยายน 2564</t>
  </si>
  <si>
    <t>ยอดคงเหลือ ณ วันที่ 1 มกราคม 2565</t>
  </si>
  <si>
    <t>การออกหุ้นสามัญเพิ่มทุน (หมายเหตุ 12)</t>
  </si>
  <si>
    <t xml:space="preserve">   เป็นส่วนเกินมูลค่าหุ้นสามัญ (หมายเหตุ 12)</t>
  </si>
  <si>
    <t>การจำหน่ายสินทรัพย์ทางการเงินอื่น</t>
  </si>
  <si>
    <t>การจ่ายเงินปันผล (หมายเหตุ 16)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</si>
  <si>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</si>
  <si>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</si>
  <si>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ส่วนเกินทุนจากการ</t>
  </si>
  <si>
    <t xml:space="preserve">ประเมินราคาสินทรัพย์ </t>
  </si>
  <si>
    <t>ความเสี่ยงกระแสเงินสด</t>
  </si>
  <si>
    <t>- สุทธิจากภาษีเงินได้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</si>
  <si>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</si>
  <si>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</si>
  <si>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</si>
  <si>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</si>
  <si>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กำไรจากอัตราแลกเปลี่ยนที่ยังไม่เกิดขึ้นจริง</t>
  </si>
  <si>
    <t xml:space="preserve">   ขาดทุน (กำไร) จากการประเมินมูลค่ายุติธรรม</t>
  </si>
  <si>
    <t xml:space="preserve">      ของตราสารอนุพันธ์ทางการเงินที่ยังไม่เกิดขึ้นจริง</t>
  </si>
  <si>
    <t xml:space="preserve">   ขาดทุนจากการแปลงตราสารอนุพันธ์เป็นตราสารทุนอ้างอิง</t>
  </si>
  <si>
    <t xml:space="preserve">   ค่าใช้จ่ายการจ่ายโดยใช้หุ้นเป็นเกณฑ์</t>
  </si>
  <si>
    <t xml:space="preserve">   ผลขาดทุนด้านเครดิตที่คาดว่าจะเกิดขึ้น</t>
  </si>
  <si>
    <t xml:space="preserve">   รายการปรับลดราคาทุนของสินค้าคงเหลือเป็น</t>
  </si>
  <si>
    <t xml:space="preserve">      มูลค่าสุทธิที่จะได้รับ</t>
  </si>
  <si>
    <t xml:space="preserve">   ค่าใช้จ่ายผลประโยชน์ของพนักงานเมื่อเกษียณอายุ</t>
  </si>
  <si>
    <t xml:space="preserve">   ค่าเสื่อมราคา</t>
  </si>
  <si>
    <t xml:space="preserve">   ค่าตัดจำหน่ายสินทรัพย์ไม่มีตัวตน</t>
  </si>
  <si>
    <t xml:space="preserve">   ขาดทุนจากการประเมินราคาสินทรัพย์ 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</si>
  <si>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</si>
  <si>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</si>
  <si>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</si>
  <si>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 xml:space="preserve">   ตัดจำหน่ายสินทรัพย์ระหว่างก่อสร้างจากเหตุการณ์เพลิงไหม้</t>
  </si>
  <si>
    <t xml:space="preserve">   ขาดทุน (กำไร) จากการขายและการตัดจำหน่ายเครื่องจักร อุปกรณ์</t>
  </si>
  <si>
    <t xml:space="preserve">      สินทรัพย์สิทธิการใช้ และสินทรัพย์ไม่มีตัวตน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</si>
  <si>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</si>
  <si>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</si>
  <si>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</si>
  <si>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</si>
  <si>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</si>
  <si>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</si>
  <si>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</si>
  <si>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</si>
  <si>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</si>
  <si>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</si>
  <si>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ประมาณการหนี้สินสำหรับผลประโยชน์ของพนักงาน</t>
  </si>
  <si>
    <t xml:space="preserve">      เมื่อเกษียณอายุ</t>
  </si>
  <si>
    <t>กระแสเงินสดได้มาจากกิจกรรมดำเนินงาน</t>
  </si>
  <si>
    <t xml:space="preserve">   รับดอกเบี้ย</t>
  </si>
  <si>
    <t xml:space="preserve">   จ่ายดอกเบี้ย</t>
  </si>
  <si>
    <t xml:space="preserve">   รับคืนภาษีเงินได้หัก ณ ที่จ่าย</t>
  </si>
  <si>
    <t xml:space="preserve">   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</si>
  <si>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</si>
  <si>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</si>
  <si>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</si>
  <si>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</si>
  <si>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</si>
  <si>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เงินสดจ่ายเพื่อซื้อตราสารอนุพันธ์ทางการเงิน</t>
  </si>
  <si>
    <t>เงินสดรับจากเงินให้กู้ยืมระยะสั้นแก่บริษัทย่อย</t>
  </si>
  <si>
    <t>เงินสดจ่ายจากเงินให้กู้ยืมระยะสั้นแก่บริษัทย่อย</t>
  </si>
  <si>
    <t>เงินสดจ่ายเพื่อลงทุนในบริษัทย่อย</t>
  </si>
  <si>
    <t>เงินสดจ่ายล่วงหน้าค่าสินทรัพย์ถาวร</t>
  </si>
  <si>
    <t>เงินสดรับจากการขายเครื่องจักรและอุปกรณ์</t>
  </si>
  <si>
    <t>เงินสดจ่ายเพื่อซื้อที่ดิน อาคารและอุปกรณ์</t>
  </si>
  <si>
    <t xml:space="preserve">   และสินทรัพย์ไม่มีตัวตน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</si>
  <si>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</si>
  <si>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</si>
  <si>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</si>
  <si>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</si>
  <si>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</si>
  <si>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</si>
  <si>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</t>
  </si>
  <si>
    <t>ชำระคืนหนี้สินตามสัญญาเช่า</t>
  </si>
  <si>
    <t>เงินสดรับจากการออกหุ้นเพิ่มทุน</t>
  </si>
  <si>
    <t>เงินปันผลจ่าย</t>
  </si>
  <si>
    <t>กระแสเงินสดสุทธิใช้ไปในกิจกรรมจัดหาเงิน</t>
  </si>
  <si>
    <t>ผลต่างจากการแปลงค่างบการเงินเพิ่มขึ้น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</si>
  <si>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</si>
  <si>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</si>
  <si>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</si>
  <si>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</si>
  <si>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</si>
  <si>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เจ้าหนี้จากการซื้อสินทรัพย์เพิ่มขึ้น</t>
  </si>
  <si>
    <t xml:space="preserve">   เงินประกันผลงานเพิ่มขึ้น</t>
  </si>
  <si>
    <t xml:space="preserve">   ซื้อสินทรัพย์ภายใต้สัญญาเช่า</t>
  </si>
  <si>
    <t xml:space="preserve">  โอนเงินจ่ายล่วงหน้าค่าสินทรัพย์ถาวรเป็น</t>
  </si>
  <si>
    <t xml:space="preserve">   สินทรัพย์ระหว่างก่อสร้างและเครื่องจักร</t>
  </si>
  <si>
    <t>รายการที่จะไม่ถูกบันทึกในส่วนของกำไรหรือขาดทุน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</si>
</sst>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#,##0.000_);\(#,##0.000\)"/>
    <numFmt numFmtId="167" formatCode="#,##0;\(#,##0\);&quot;-&quot;;@"/>
    <numFmt numFmtId="168" formatCode="#,##0;\(#,##0\)"/>
    <numFmt numFmtId="169" formatCode="_(* #,##0.00_);_(* \(#,##0.00\);_(* &quot;-&quot;_);_(@_)"/>
  </numFmts>
  <fonts count="15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0"/>
      <color theme="1"/>
      <name val="Arial Unicode MS"/>
      <family val="2"/>
    </font>
    <font>
      <sz val="11"/>
      <name val="Arial"/>
      <family val="2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7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7" fillId="0" borderId="0"/>
    <xf numFmtId="9" fontId="5" fillId="0" borderId="0" applyFont="0" applyFill="0" applyBorder="0" applyAlignment="0" applyProtection="0"/>
  </cellStyleXfs>
  <cellXfs count="155">
    <xf numFmtId="0" fontId="0" fillId="0" borderId="0" xfId="0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37" fontId="2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vertical="top"/>
    </xf>
    <xf numFmtId="37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41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right" vertical="top"/>
    </xf>
    <xf numFmtId="37" fontId="1" fillId="0" borderId="0" xfId="0" quotePrefix="1" applyNumberFormat="1" applyFont="1" applyAlignment="1">
      <alignment horizontal="left" vertical="top"/>
    </xf>
    <xf numFmtId="37" fontId="2" fillId="0" borderId="0" xfId="0" quotePrefix="1" applyNumberFormat="1" applyFont="1" applyAlignment="1">
      <alignment horizontal="left" vertical="top"/>
    </xf>
    <xf numFmtId="164" fontId="2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39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center" vertical="center"/>
    </xf>
    <xf numFmtId="167" fontId="2" fillId="0" borderId="0" xfId="3" applyNumberFormat="1" applyFont="1" applyAlignment="1">
      <alignment horizontal="left" vertical="top"/>
    </xf>
    <xf numFmtId="165" fontId="2" fillId="0" borderId="0" xfId="5" applyNumberFormat="1" applyFont="1" applyFill="1" applyBorder="1" applyAlignment="1">
      <alignment horizontal="left" vertical="top"/>
    </xf>
    <xf numFmtId="0" fontId="2" fillId="0" borderId="0" xfId="3" applyFont="1" applyAlignment="1">
      <alignment vertical="top"/>
    </xf>
    <xf numFmtId="0" fontId="1" fillId="0" borderId="0" xfId="3" applyFont="1" applyAlignment="1">
      <alignment horizontal="left" vertical="top"/>
    </xf>
    <xf numFmtId="167" fontId="1" fillId="0" borderId="0" xfId="3" applyNumberFormat="1" applyFont="1" applyAlignment="1">
      <alignment horizontal="left" vertical="top"/>
    </xf>
    <xf numFmtId="167" fontId="1" fillId="0" borderId="0" xfId="3" applyNumberFormat="1" applyFont="1" applyAlignment="1">
      <alignment horizontal="centerContinuous" vertical="top"/>
    </xf>
    <xf numFmtId="167" fontId="1" fillId="0" borderId="0" xfId="3" applyNumberFormat="1" applyFont="1" applyAlignment="1">
      <alignment horizontal="right" vertical="top"/>
    </xf>
    <xf numFmtId="167" fontId="2" fillId="0" borderId="0" xfId="3" applyNumberFormat="1" applyFont="1" applyAlignment="1">
      <alignment vertical="top"/>
    </xf>
    <xf numFmtId="0" fontId="2" fillId="0" borderId="0" xfId="3" applyFont="1" applyAlignment="1">
      <alignment horizontal="right" vertical="top"/>
    </xf>
    <xf numFmtId="165" fontId="2" fillId="0" borderId="0" xfId="5" applyNumberFormat="1" applyFont="1" applyFill="1" applyBorder="1" applyAlignment="1">
      <alignment vertical="top"/>
    </xf>
    <xf numFmtId="0" fontId="1" fillId="0" borderId="0" xfId="3" applyFont="1" applyAlignment="1">
      <alignment vertical="top"/>
    </xf>
    <xf numFmtId="167" fontId="2" fillId="0" borderId="0" xfId="3" applyNumberFormat="1" applyFont="1" applyAlignment="1">
      <alignment horizontal="center" vertical="top"/>
    </xf>
    <xf numFmtId="167" fontId="1" fillId="0" borderId="0" xfId="3" applyNumberFormat="1" applyFont="1" applyAlignment="1">
      <alignment horizontal="center" vertical="top"/>
    </xf>
    <xf numFmtId="0" fontId="2" fillId="0" borderId="0" xfId="3" applyFont="1" applyAlignment="1">
      <alignment horizontal="center" vertical="top"/>
    </xf>
    <xf numFmtId="0" fontId="2" fillId="0" borderId="1" xfId="3" applyFont="1" applyBorder="1" applyAlignment="1">
      <alignment horizontal="center" vertical="top"/>
    </xf>
    <xf numFmtId="37" fontId="2" fillId="0" borderId="0" xfId="3" applyNumberFormat="1" applyFont="1" applyAlignment="1">
      <alignment horizontal="left" vertical="top"/>
    </xf>
    <xf numFmtId="167" fontId="2" fillId="0" borderId="0" xfId="0" applyNumberFormat="1" applyFont="1" applyAlignment="1">
      <alignment vertical="top"/>
    </xf>
    <xf numFmtId="167" fontId="2" fillId="0" borderId="0" xfId="3" applyNumberFormat="1" applyFont="1" applyAlignment="1">
      <alignment horizontal="right" vertical="top"/>
    </xf>
    <xf numFmtId="167" fontId="2" fillId="0" borderId="1" xfId="3" quotePrefix="1" applyNumberFormat="1" applyFont="1" applyBorder="1" applyAlignment="1">
      <alignment horizontal="center" vertical="top"/>
    </xf>
    <xf numFmtId="41" fontId="2" fillId="0" borderId="0" xfId="5" applyNumberFormat="1" applyFont="1" applyFill="1" applyBorder="1" applyAlignment="1">
      <alignment horizontal="right" vertical="top"/>
    </xf>
    <xf numFmtId="41" fontId="2" fillId="0" borderId="7" xfId="5" applyNumberFormat="1" applyFont="1" applyFill="1" applyBorder="1" applyAlignment="1">
      <alignment horizontal="right" vertical="top"/>
    </xf>
    <xf numFmtId="41" fontId="2" fillId="0" borderId="8" xfId="5" applyNumberFormat="1" applyFont="1" applyFill="1" applyBorder="1" applyAlignment="1">
      <alignment horizontal="right" vertical="top"/>
    </xf>
    <xf numFmtId="41" fontId="2" fillId="0" borderId="2" xfId="5" applyNumberFormat="1" applyFont="1" applyFill="1" applyBorder="1" applyAlignment="1">
      <alignment horizontal="right" vertical="top"/>
    </xf>
    <xf numFmtId="41" fontId="2" fillId="0" borderId="0" xfId="3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41" fontId="2" fillId="0" borderId="3" xfId="0" applyNumberFormat="1" applyFont="1" applyBorder="1" applyAlignment="1">
      <alignment horizontal="right" vertical="top"/>
    </xf>
    <xf numFmtId="41" fontId="2" fillId="0" borderId="2" xfId="0" applyNumberFormat="1" applyFont="1" applyBorder="1" applyAlignment="1">
      <alignment horizontal="right" vertical="top"/>
    </xf>
    <xf numFmtId="41" fontId="2" fillId="0" borderId="1" xfId="0" applyNumberFormat="1" applyFont="1" applyBorder="1" applyAlignment="1">
      <alignment horizontal="right" vertical="top"/>
    </xf>
    <xf numFmtId="37" fontId="2" fillId="0" borderId="0" xfId="0" applyNumberFormat="1" applyFont="1" applyAlignment="1">
      <alignment horizontal="centerContinuous" vertical="top"/>
    </xf>
    <xf numFmtId="37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quotePrefix="1" applyNumberFormat="1" applyFont="1" applyAlignment="1">
      <alignment horizontal="centerContinuous" vertical="top"/>
    </xf>
    <xf numFmtId="0" fontId="1" fillId="0" borderId="0" xfId="3" applyFont="1" applyAlignment="1" applyProtection="1">
      <alignment vertical="top"/>
      <protection locked="0"/>
    </xf>
    <xf numFmtId="0" fontId="2" fillId="0" borderId="0" xfId="3" applyFont="1" applyAlignment="1">
      <alignment horizontal="left" vertical="top"/>
    </xf>
    <xf numFmtId="0" fontId="2" fillId="0" borderId="0" xfId="3" quotePrefix="1" applyFont="1" applyAlignment="1">
      <alignment horizontal="left" vertical="top"/>
    </xf>
    <xf numFmtId="0" fontId="2" fillId="0" borderId="0" xfId="3" applyFont="1" applyAlignment="1">
      <alignment horizontal="justify" vertical="top" wrapText="1"/>
    </xf>
    <xf numFmtId="0" fontId="1" fillId="0" borderId="0" xfId="3" quotePrefix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vertical="center"/>
    </xf>
    <xf numFmtId="0" fontId="9" fillId="0" borderId="0" xfId="3" applyFont="1" applyAlignment="1">
      <alignment vertical="top"/>
    </xf>
    <xf numFmtId="0" fontId="4" fillId="0" borderId="0" xfId="0" applyFont="1" applyAlignment="1">
      <alignment horizontal="center" vertical="top"/>
    </xf>
    <xf numFmtId="37" fontId="2" fillId="0" borderId="0" xfId="0" applyNumberFormat="1" applyFont="1" applyAlignment="1">
      <alignment horizontal="left" vertical="top" indent="1"/>
    </xf>
    <xf numFmtId="41" fontId="2" fillId="0" borderId="9" xfId="5" applyNumberFormat="1" applyFont="1" applyFill="1" applyBorder="1" applyAlignment="1">
      <alignment horizontal="right" vertical="top"/>
    </xf>
    <xf numFmtId="168" fontId="2" fillId="0" borderId="0" xfId="3" applyNumberFormat="1" applyFont="1" applyAlignment="1">
      <alignment horizontal="left" vertical="top"/>
    </xf>
    <xf numFmtId="41" fontId="2" fillId="0" borderId="1" xfId="5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7" fontId="2" fillId="0" borderId="0" xfId="3" quotePrefix="1" applyNumberFormat="1" applyFont="1" applyAlignment="1">
      <alignment horizontal="center" vertical="top"/>
    </xf>
    <xf numFmtId="41" fontId="2" fillId="0" borderId="6" xfId="0" applyNumberFormat="1" applyFont="1" applyBorder="1" applyAlignment="1">
      <alignment horizontal="right" vertical="top"/>
    </xf>
    <xf numFmtId="37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2" fillId="0" borderId="0" xfId="3" applyNumberFormat="1" applyFont="1" applyAlignment="1">
      <alignment vertical="top"/>
    </xf>
    <xf numFmtId="9" fontId="2" fillId="0" borderId="0" xfId="4" quotePrefix="1" applyFont="1" applyFill="1" applyAlignment="1">
      <alignment horizontal="left" vertical="center" indent="1"/>
    </xf>
    <xf numFmtId="0" fontId="2" fillId="0" borderId="0" xfId="0" applyFont="1" applyAlignment="1">
      <alignment vertical="center"/>
    </xf>
    <xf numFmtId="0" fontId="2" fillId="0" borderId="0" xfId="3" applyFont="1" applyAlignment="1">
      <alignment horizontal="left" vertical="center" indent="1"/>
    </xf>
    <xf numFmtId="37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Continuous" vertical="center"/>
    </xf>
    <xf numFmtId="37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5" fontId="4" fillId="0" borderId="0" xfId="0" quotePrefix="1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9" fontId="2" fillId="0" borderId="0" xfId="4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41" fontId="2" fillId="0" borderId="4" xfId="0" applyNumberFormat="1" applyFont="1" applyBorder="1" applyAlignment="1">
      <alignment horizontal="right" vertical="top"/>
    </xf>
    <xf numFmtId="41" fontId="10" fillId="0" borderId="0" xfId="0" applyNumberFormat="1" applyFont="1" applyAlignment="1">
      <alignment horizontal="right" vertical="top"/>
    </xf>
    <xf numFmtId="165" fontId="2" fillId="0" borderId="0" xfId="1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" vertical="top"/>
    </xf>
    <xf numFmtId="41" fontId="2" fillId="0" borderId="1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1" fillId="0" borderId="0" xfId="0" applyNumberFormat="1" applyFont="1" applyAlignment="1">
      <alignment vertical="top"/>
    </xf>
    <xf numFmtId="41" fontId="2" fillId="0" borderId="4" xfId="0" applyNumberFormat="1" applyFont="1" applyBorder="1" applyAlignment="1">
      <alignment vertical="top"/>
    </xf>
    <xf numFmtId="41" fontId="2" fillId="0" borderId="0" xfId="0" quotePrefix="1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37" fontId="4" fillId="0" borderId="0" xfId="0" quotePrefix="1" applyNumberFormat="1" applyFont="1" applyAlignment="1">
      <alignment horizontal="center" vertical="top"/>
    </xf>
    <xf numFmtId="37" fontId="1" fillId="0" borderId="0" xfId="3" applyNumberFormat="1" applyFont="1" applyAlignment="1">
      <alignment vertical="top"/>
    </xf>
    <xf numFmtId="37" fontId="2" fillId="0" borderId="0" xfId="3" applyNumberFormat="1" applyFont="1" applyAlignment="1">
      <alignment vertical="top"/>
    </xf>
    <xf numFmtId="16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center"/>
    </xf>
    <xf numFmtId="169" fontId="2" fillId="0" borderId="4" xfId="0" applyNumberFormat="1" applyFont="1" applyBorder="1" applyAlignment="1">
      <alignment horizontal="right" vertical="top"/>
    </xf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165" fontId="1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vertical="top"/>
    </xf>
    <xf numFmtId="0" fontId="2" fillId="0" borderId="0" xfId="3" quotePrefix="1" applyFont="1" applyAlignment="1">
      <alignment horizontal="left" vertical="center" indent="1"/>
    </xf>
    <xf numFmtId="0" fontId="2" fillId="0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/>
    </xf>
    <xf numFmtId="41" fontId="1" fillId="0" borderId="4" xfId="0" applyNumberFormat="1" applyFont="1" applyBorder="1" applyAlignment="1">
      <alignment vertical="top"/>
    </xf>
    <xf numFmtId="41" fontId="1" fillId="0" borderId="0" xfId="0" applyNumberFormat="1" applyFont="1" applyAlignment="1">
      <alignment horizontal="right" vertical="top"/>
    </xf>
    <xf numFmtId="41" fontId="13" fillId="0" borderId="0" xfId="0" applyNumberFormat="1" applyFont="1" applyAlignment="1">
      <alignment horizontal="right" vertical="top"/>
    </xf>
    <xf numFmtId="41" fontId="10" fillId="0" borderId="0" xfId="0" applyNumberFormat="1" applyFont="1" applyAlignment="1">
      <alignment horizontal="right" vertical="center"/>
    </xf>
    <xf numFmtId="41" fontId="10" fillId="0" borderId="0" xfId="3" applyNumberFormat="1" applyFont="1" applyAlignment="1">
      <alignment horizontal="right" vertical="top"/>
    </xf>
    <xf numFmtId="0" fontId="10" fillId="0" borderId="0" xfId="0" applyFont="1" applyAlignment="1">
      <alignment vertical="top"/>
    </xf>
    <xf numFmtId="41" fontId="10" fillId="0" borderId="0" xfId="0" applyNumberFormat="1" applyFont="1" applyAlignment="1">
      <alignment vertical="top"/>
    </xf>
    <xf numFmtId="37" fontId="14" fillId="0" borderId="0" xfId="0" applyNumberFormat="1" applyFont="1" applyAlignment="1">
      <alignment vertical="top"/>
    </xf>
    <xf numFmtId="15" fontId="3" fillId="0" borderId="0" xfId="0" quotePrefix="1" applyNumberFormat="1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horizontal="center" vertical="top"/>
    </xf>
    <xf numFmtId="167" fontId="2" fillId="0" borderId="1" xfId="3" applyNumberFormat="1" applyFont="1" applyBorder="1" applyAlignment="1">
      <alignment horizontal="center" vertical="top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left" vertical="center" indent="2"/>
    </xf>
    <xf numFmtId="9" fontId="2" fillId="0" borderId="0" xfId="8" applyFont="1" applyAlignment="1">
      <alignment vertical="top"/>
    </xf>
    <xf numFmtId="37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top"/>
    </xf>
    <xf numFmtId="167" fontId="1" fillId="0" borderId="1" xfId="3" applyNumberFormat="1" applyFont="1" applyBorder="1" applyAlignment="1">
      <alignment horizontal="center" vertical="top"/>
    </xf>
    <xf numFmtId="167" fontId="2" fillId="0" borderId="3" xfId="3" applyNumberFormat="1" applyFont="1" applyBorder="1" applyAlignment="1">
      <alignment horizontal="center" vertical="top"/>
    </xf>
    <xf numFmtId="167" fontId="2" fillId="0" borderId="1" xfId="3" applyNumberFormat="1" applyFont="1" applyBorder="1" applyAlignment="1">
      <alignment horizontal="center" vertical="top"/>
    </xf>
  </cellXfs>
  <cellStyles count="9">
    <cellStyle name="Comma" xfId="1" builtinId="3"/>
    <cellStyle name="Comma 2" xfId="5" xr:uid="{00000000-0005-0000-0000-000001000000}"/>
    <cellStyle name="Normal" xfId="0" builtinId="0"/>
    <cellStyle name="Normal 2" xfId="3" xr:uid="{00000000-0005-0000-0000-000003000000}"/>
    <cellStyle name="Normal 28" xfId="6" xr:uid="{00000000-0005-0000-0000-000004000000}"/>
    <cellStyle name="Normal 3" xfId="2" xr:uid="{00000000-0005-0000-0000-000005000000}"/>
    <cellStyle name="Normal 6" xfId="7" xr:uid="{00000000-0005-0000-0000-000006000000}"/>
    <cellStyle name="Percent" xfId="8" builtinId="5"/>
    <cellStyle name="Percent 2" xfId="4" xr:uid="{00000000-0005-0000-0000-000007000000}"/>
  </cellStyles>
  <dxfs count="0"/>
  <tableStyles count="0" defaultTableStyle="TableStyleMedium9" defaultPivotStyle="PivotStyleLight16"/>
  <colors>
    <mruColors>
      <color rgb="FF66FFFF"/>
      <color rgb="FF99FF66"/>
      <color rgb="FF00FF00"/>
      <color rgb="FFFFCC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105"/>
  <sheetViews>
    <sheetView showGridLines="0" tabSelected="1" view="pageBreakPreview" zoomScale="90" zoomScaleNormal="85" zoomScaleSheetLayoutView="90" workbookViewId="0">
      <selection activeCell="M14" sqref="M14"/>
    </sheetView>
  </sheetViews>
  <sheetFormatPr defaultColWidth="10.6640625" defaultRowHeight="24" customHeight="1"/>
  <cols>
    <col min="1" max="1" width="51.109375" style="2" customWidth="1"/>
    <col min="2" max="2" width="8.109375" style="2" customWidth="1"/>
    <col min="3" max="3" width="1.6640625" style="2" customWidth="1"/>
    <col min="4" max="4" width="16.6640625" style="2" customWidth="1"/>
    <col min="5" max="5" width="1.6640625" style="2" customWidth="1"/>
    <col min="6" max="6" width="16.6640625" style="2" customWidth="1"/>
    <col min="7" max="7" width="1.6640625" style="2" customWidth="1"/>
    <col min="8" max="8" width="16.6640625" style="2" customWidth="1"/>
    <col min="9" max="9" width="1.6640625" style="2" customWidth="1"/>
    <col min="10" max="10" width="16.6640625" style="2" customWidth="1"/>
    <col min="11" max="11" width="4.33203125" style="2" customWidth="1"/>
    <col min="12" max="20" width="16.6640625" style="2" customWidth="1"/>
    <col min="21" max="21" width="1.44140625" style="2" customWidth="1"/>
    <col min="22" max="22" width="14.6640625" style="2" customWidth="1"/>
    <col min="23" max="23" width="10.5546875" style="2" bestFit="1" customWidth="1"/>
    <col min="24" max="24" width="14.6640625" style="2" customWidth="1"/>
    <col min="25" max="25" width="10.5546875" style="2" bestFit="1" customWidth="1"/>
    <col min="26" max="26" width="14.6640625" style="2" customWidth="1"/>
    <col min="27" max="27" width="10.5546875" style="2" bestFit="1" customWidth="1"/>
    <col min="28" max="28" width="14.6640625" style="2" customWidth="1"/>
    <col min="29" max="29" width="10.5546875" style="2" bestFit="1" customWidth="1"/>
    <col min="30" max="30" width="10.6640625" style="2"/>
    <col min="31" max="31" width="13.109375" style="2" bestFit="1" customWidth="1"/>
    <col min="32" max="32" width="10.6640625" style="2"/>
    <col min="33" max="33" width="14.33203125" style="2" bestFit="1" customWidth="1"/>
    <col min="34" max="16384" width="10.6640625" style="2"/>
  </cols>
  <sheetData>
    <row r="1" spans="1:2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4" customHeight="1">
      <c r="A2" s="1" t="s">
        <v>1</v>
      </c>
      <c r="B2" s="5"/>
      <c r="C2" s="5"/>
      <c r="D2" s="5"/>
      <c r="E2" s="5"/>
      <c r="F2" s="5"/>
      <c r="G2" s="5"/>
      <c r="H2" s="5"/>
      <c r="I2" s="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5"/>
    </row>
    <row r="3" spans="1:21" ht="24" customHeight="1">
      <c r="A3" s="1" t="s">
        <v>2</v>
      </c>
      <c r="B3" s="5"/>
      <c r="C3" s="5"/>
      <c r="D3" s="5"/>
      <c r="E3" s="5"/>
      <c r="F3" s="5"/>
      <c r="G3" s="5"/>
      <c r="H3" s="5"/>
      <c r="I3" s="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5"/>
    </row>
    <row r="4" spans="1:21" ht="24" customHeight="1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25"/>
      <c r="L4" s="125"/>
      <c r="M4" s="125"/>
      <c r="N4" s="125"/>
      <c r="O4" s="125"/>
      <c r="P4" s="125"/>
      <c r="Q4" s="125"/>
      <c r="R4" s="125"/>
      <c r="S4" s="125"/>
      <c r="T4" s="125"/>
    </row>
    <row r="5" spans="1:21" ht="24" customHeight="1">
      <c r="D5" s="149" t="s">
        <v>4</v>
      </c>
      <c r="E5" s="149"/>
      <c r="F5" s="149"/>
      <c r="G5" s="86"/>
      <c r="H5" s="149" t="s">
        <v>5</v>
      </c>
      <c r="I5" s="149"/>
      <c r="J5" s="149"/>
      <c r="K5" s="86"/>
      <c r="L5" s="86"/>
      <c r="M5" s="86"/>
      <c r="N5" s="86"/>
      <c r="O5" s="86"/>
      <c r="P5" s="86"/>
      <c r="Q5" s="86"/>
      <c r="R5" s="86"/>
      <c r="S5" s="86"/>
      <c r="T5" s="86"/>
      <c r="U5" s="65"/>
    </row>
    <row r="6" spans="1:21" ht="24" customHeight="1">
      <c r="B6" s="83" t="s">
        <v>6</v>
      </c>
      <c r="D6" s="140" t="s">
        <v>7</v>
      </c>
      <c r="E6" s="24"/>
      <c r="F6" s="140" t="s">
        <v>8</v>
      </c>
      <c r="G6" s="24"/>
      <c r="H6" s="140" t="s">
        <v>7</v>
      </c>
      <c r="I6" s="24"/>
      <c r="J6" s="140" t="s">
        <v>8</v>
      </c>
      <c r="K6" s="87"/>
      <c r="L6" s="87"/>
      <c r="M6" s="87"/>
      <c r="N6" s="87"/>
      <c r="O6" s="87"/>
      <c r="P6" s="87"/>
      <c r="Q6" s="87"/>
      <c r="R6" s="87"/>
      <c r="S6" s="87"/>
      <c r="T6" s="87"/>
      <c r="U6" s="24"/>
    </row>
    <row r="7" spans="1:21" ht="24" customHeight="1">
      <c r="B7" s="83"/>
      <c r="D7" s="117" t="s">
        <v>9</v>
      </c>
      <c r="E7" s="24"/>
      <c r="F7" s="146" t="s">
        <v>10</v>
      </c>
      <c r="G7" s="24"/>
      <c r="H7" s="117" t="s">
        <v>9</v>
      </c>
      <c r="I7" s="24"/>
      <c r="J7" s="146" t="s">
        <v>10</v>
      </c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24"/>
    </row>
    <row r="8" spans="1:21" ht="24" customHeight="1">
      <c r="B8" s="83"/>
      <c r="D8" s="117" t="s">
        <v>11</v>
      </c>
      <c r="E8" s="24"/>
      <c r="F8" s="117"/>
      <c r="G8" s="24"/>
      <c r="H8" s="117" t="s">
        <v>11</v>
      </c>
      <c r="I8" s="24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24"/>
    </row>
    <row r="9" spans="1:21" ht="24" customHeight="1">
      <c r="A9" s="88" t="s">
        <v>12</v>
      </c>
      <c r="F9" s="89"/>
    </row>
    <row r="10" spans="1:21" ht="24" customHeight="1">
      <c r="A10" s="88" t="s">
        <v>13</v>
      </c>
    </row>
    <row r="11" spans="1:21" ht="24" customHeight="1">
      <c r="A11" s="77" t="s">
        <v>14</v>
      </c>
      <c r="B11" s="78"/>
      <c r="C11" s="77"/>
      <c r="D11" s="14">
        <v>14993811516</v>
      </c>
      <c r="E11" s="3"/>
      <c r="F11" s="14">
        <v>21006128944</v>
      </c>
      <c r="G11" s="90"/>
      <c r="H11" s="14">
        <v>8789558829</v>
      </c>
      <c r="I11" s="90"/>
      <c r="J11" s="14">
        <v>17520543697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3"/>
    </row>
    <row r="12" spans="1:21" ht="24" customHeight="1">
      <c r="A12" s="77" t="s">
        <v>15</v>
      </c>
      <c r="B12" s="78">
        <v>4</v>
      </c>
      <c r="C12" s="77"/>
      <c r="D12" s="14">
        <v>2462327867</v>
      </c>
      <c r="E12" s="3"/>
      <c r="F12" s="14">
        <v>2816075380</v>
      </c>
      <c r="G12" s="90"/>
      <c r="H12" s="14">
        <v>3145618304</v>
      </c>
      <c r="I12" s="90"/>
      <c r="J12" s="14">
        <v>4111632712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3"/>
    </row>
    <row r="13" spans="1:21" ht="24" customHeight="1">
      <c r="A13" s="77" t="s">
        <v>16</v>
      </c>
      <c r="B13" s="78">
        <v>3</v>
      </c>
      <c r="C13" s="77"/>
      <c r="D13" s="14">
        <v>0</v>
      </c>
      <c r="E13" s="3"/>
      <c r="F13" s="14">
        <v>0</v>
      </c>
      <c r="G13" s="90"/>
      <c r="H13" s="14">
        <v>150000000</v>
      </c>
      <c r="I13" s="90"/>
      <c r="J13" s="14">
        <v>400000000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3"/>
    </row>
    <row r="14" spans="1:21" ht="24" customHeight="1">
      <c r="A14" s="77" t="s">
        <v>17</v>
      </c>
      <c r="B14" s="78">
        <v>5</v>
      </c>
      <c r="C14" s="77"/>
      <c r="D14" s="14">
        <v>3921587147</v>
      </c>
      <c r="E14" s="3"/>
      <c r="F14" s="14">
        <v>4778091158</v>
      </c>
      <c r="G14" s="90"/>
      <c r="H14" s="14">
        <v>2430562751</v>
      </c>
      <c r="I14" s="90"/>
      <c r="J14" s="14">
        <v>3440325357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3"/>
    </row>
    <row r="15" spans="1:21" ht="24" customHeight="1">
      <c r="A15" s="77" t="s">
        <v>18</v>
      </c>
      <c r="B15" s="78">
        <v>6</v>
      </c>
      <c r="C15" s="77"/>
      <c r="D15" s="14">
        <v>2242589</v>
      </c>
      <c r="E15" s="3"/>
      <c r="F15" s="14">
        <v>24837308</v>
      </c>
      <c r="G15" s="90"/>
      <c r="H15" s="14">
        <v>315716</v>
      </c>
      <c r="I15" s="90"/>
      <c r="J15" s="14">
        <v>24837308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3"/>
    </row>
    <row r="16" spans="1:21" ht="24" customHeight="1">
      <c r="A16" s="77" t="s">
        <v>19</v>
      </c>
      <c r="B16" s="78"/>
      <c r="C16" s="77"/>
      <c r="D16" s="14">
        <v>0</v>
      </c>
      <c r="E16" s="3"/>
      <c r="F16" s="14">
        <v>264105305</v>
      </c>
      <c r="G16" s="90"/>
      <c r="H16" s="14">
        <v>0</v>
      </c>
      <c r="I16" s="90"/>
      <c r="J16" s="14">
        <v>0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3"/>
    </row>
    <row r="17" spans="1:31" ht="24" customHeight="1">
      <c r="A17" s="77" t="s">
        <v>20</v>
      </c>
      <c r="B17" s="76">
        <v>7</v>
      </c>
      <c r="C17" s="77"/>
      <c r="D17" s="14">
        <v>435735354</v>
      </c>
      <c r="E17" s="3"/>
      <c r="F17" s="14">
        <v>656469524</v>
      </c>
      <c r="G17" s="90"/>
      <c r="H17" s="14">
        <v>279530978</v>
      </c>
      <c r="I17" s="90"/>
      <c r="J17" s="14">
        <v>519736630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3"/>
    </row>
    <row r="18" spans="1:31" ht="24" customHeight="1">
      <c r="A18" s="91" t="s">
        <v>21</v>
      </c>
      <c r="B18" s="77"/>
      <c r="C18" s="77"/>
      <c r="D18" s="50">
        <f>SUM(D11:D17)</f>
        <v>21815704473</v>
      </c>
      <c r="E18" s="3"/>
      <c r="F18" s="50">
        <f>SUM(F11:F17)</f>
        <v>29545707619</v>
      </c>
      <c r="G18" s="90"/>
      <c r="H18" s="50">
        <f>SUM(H11:H17)</f>
        <v>14795586578</v>
      </c>
      <c r="I18" s="90"/>
      <c r="J18" s="50">
        <f>SUM(J11:J17)</f>
        <v>26017075704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3"/>
    </row>
    <row r="19" spans="1:31" ht="24" customHeight="1">
      <c r="A19" s="91" t="s">
        <v>22</v>
      </c>
      <c r="B19" s="78"/>
      <c r="C19" s="92"/>
      <c r="D19" s="14"/>
      <c r="E19" s="3"/>
      <c r="F19" s="14"/>
      <c r="G19" s="90"/>
      <c r="H19" s="90"/>
      <c r="I19" s="90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3"/>
    </row>
    <row r="20" spans="1:31" ht="24" customHeight="1">
      <c r="A20" s="77" t="s">
        <v>18</v>
      </c>
      <c r="B20" s="78">
        <v>6</v>
      </c>
      <c r="C20" s="92"/>
      <c r="D20" s="14">
        <v>2475852</v>
      </c>
      <c r="E20" s="3"/>
      <c r="F20" s="14">
        <v>0</v>
      </c>
      <c r="G20" s="90"/>
      <c r="H20" s="90">
        <v>2475852</v>
      </c>
      <c r="I20" s="90"/>
      <c r="J20" s="14">
        <v>0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3"/>
    </row>
    <row r="21" spans="1:31" ht="24" customHeight="1">
      <c r="A21" s="77" t="s">
        <v>23</v>
      </c>
      <c r="B21" s="78"/>
      <c r="C21" s="92"/>
      <c r="D21" s="14">
        <v>985023870</v>
      </c>
      <c r="E21" s="3"/>
      <c r="F21" s="14">
        <v>370710729</v>
      </c>
      <c r="G21" s="90"/>
      <c r="H21" s="90">
        <v>0</v>
      </c>
      <c r="I21" s="90"/>
      <c r="J21" s="90">
        <v>0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3"/>
    </row>
    <row r="22" spans="1:31" ht="24" customHeight="1">
      <c r="A22" s="77" t="s">
        <v>24</v>
      </c>
      <c r="B22" s="78">
        <v>8</v>
      </c>
      <c r="C22" s="84"/>
      <c r="D22" s="14">
        <v>0</v>
      </c>
      <c r="E22" s="3"/>
      <c r="F22" s="14">
        <v>0</v>
      </c>
      <c r="G22" s="90"/>
      <c r="H22" s="14">
        <v>8008453507</v>
      </c>
      <c r="I22" s="90"/>
      <c r="J22" s="14">
        <v>5064861147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3"/>
    </row>
    <row r="23" spans="1:31" ht="24" customHeight="1">
      <c r="A23" s="77" t="s">
        <v>25</v>
      </c>
      <c r="B23" s="78">
        <v>9</v>
      </c>
      <c r="C23" s="93"/>
      <c r="D23" s="14">
        <v>25648727103</v>
      </c>
      <c r="E23" s="3"/>
      <c r="F23" s="14">
        <v>20369667844</v>
      </c>
      <c r="G23" s="3"/>
      <c r="H23" s="14">
        <v>25220534957</v>
      </c>
      <c r="I23" s="3"/>
      <c r="J23" s="14">
        <v>19654760692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3"/>
    </row>
    <row r="24" spans="1:31" ht="24" customHeight="1">
      <c r="A24" s="77" t="s">
        <v>26</v>
      </c>
      <c r="B24" s="78"/>
      <c r="C24" s="93"/>
      <c r="D24" s="14">
        <v>86762964</v>
      </c>
      <c r="E24" s="3"/>
      <c r="F24" s="14">
        <v>77638599</v>
      </c>
      <c r="G24" s="3"/>
      <c r="H24" s="14">
        <v>26286304</v>
      </c>
      <c r="I24" s="3"/>
      <c r="J24" s="14">
        <v>32361084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3"/>
    </row>
    <row r="25" spans="1:31" ht="24" customHeight="1">
      <c r="A25" s="77" t="s">
        <v>27</v>
      </c>
      <c r="B25" s="78"/>
      <c r="C25" s="93"/>
      <c r="D25" s="14">
        <v>197798200</v>
      </c>
      <c r="E25" s="3"/>
      <c r="F25" s="14">
        <v>169230502</v>
      </c>
      <c r="G25" s="90"/>
      <c r="H25" s="14">
        <v>195185174</v>
      </c>
      <c r="I25" s="90"/>
      <c r="J25" s="14">
        <v>165125724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3"/>
    </row>
    <row r="26" spans="1:31" ht="24" customHeight="1">
      <c r="A26" s="77" t="s">
        <v>28</v>
      </c>
      <c r="B26" s="78"/>
      <c r="C26" s="93"/>
      <c r="D26" s="14">
        <v>220884790</v>
      </c>
      <c r="E26" s="3"/>
      <c r="F26" s="14">
        <v>220884790</v>
      </c>
      <c r="G26" s="90"/>
      <c r="H26" s="14">
        <v>220884790</v>
      </c>
      <c r="I26" s="90"/>
      <c r="J26" s="14">
        <v>220884790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3"/>
    </row>
    <row r="27" spans="1:31" ht="24" customHeight="1">
      <c r="A27" s="77" t="s">
        <v>29</v>
      </c>
      <c r="B27" s="78"/>
      <c r="C27" s="93"/>
      <c r="D27" s="14">
        <v>108853219</v>
      </c>
      <c r="E27" s="3"/>
      <c r="F27" s="14">
        <v>109977898</v>
      </c>
      <c r="G27" s="90"/>
      <c r="H27" s="14">
        <v>0</v>
      </c>
      <c r="I27" s="90"/>
      <c r="J27" s="14">
        <v>0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3"/>
      <c r="AD27" s="125"/>
      <c r="AE27" s="124"/>
    </row>
    <row r="28" spans="1:31" ht="24" customHeight="1">
      <c r="A28" s="77" t="s">
        <v>30</v>
      </c>
      <c r="B28" s="78"/>
      <c r="C28" s="93"/>
      <c r="D28" s="14">
        <v>409769939</v>
      </c>
      <c r="E28" s="3"/>
      <c r="F28" s="14">
        <v>431940020</v>
      </c>
      <c r="G28" s="90"/>
      <c r="H28" s="14">
        <v>0</v>
      </c>
      <c r="I28" s="90"/>
      <c r="J28" s="14">
        <v>0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3"/>
      <c r="AD28" s="125"/>
      <c r="AE28" s="81"/>
    </row>
    <row r="29" spans="1:31" ht="24" customHeight="1">
      <c r="A29" s="81" t="s">
        <v>31</v>
      </c>
      <c r="B29" s="78"/>
      <c r="C29" s="93"/>
      <c r="D29" s="14">
        <v>35274939</v>
      </c>
      <c r="E29" s="3"/>
      <c r="F29" s="14">
        <v>7066093</v>
      </c>
      <c r="G29" s="3"/>
      <c r="H29" s="14">
        <v>29231970</v>
      </c>
      <c r="I29" s="3"/>
      <c r="J29" s="14">
        <v>1269298</v>
      </c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3"/>
      <c r="AD29" s="125"/>
      <c r="AE29" s="126"/>
    </row>
    <row r="30" spans="1:31" ht="24" customHeight="1">
      <c r="A30" s="88" t="s">
        <v>32</v>
      </c>
      <c r="B30" s="78"/>
      <c r="C30" s="93"/>
      <c r="D30" s="50">
        <f>SUM(D19:D29)</f>
        <v>27695570876</v>
      </c>
      <c r="E30" s="3"/>
      <c r="F30" s="50">
        <f>SUM(F19:F29)</f>
        <v>21757116475</v>
      </c>
      <c r="G30" s="90"/>
      <c r="H30" s="50">
        <f>SUM(H20:H29)</f>
        <v>33703052554</v>
      </c>
      <c r="I30" s="90"/>
      <c r="J30" s="50">
        <f>SUM(J20:J29)</f>
        <v>25139262735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3"/>
    </row>
    <row r="31" spans="1:31" ht="24" customHeight="1" thickBot="1">
      <c r="A31" s="88" t="s">
        <v>33</v>
      </c>
      <c r="B31" s="78"/>
      <c r="C31" s="93"/>
      <c r="D31" s="51">
        <f>SUM(D18:D18,D30)</f>
        <v>49511275349</v>
      </c>
      <c r="E31" s="3"/>
      <c r="F31" s="51">
        <f>SUM(F18:F18,F30)</f>
        <v>51302824094</v>
      </c>
      <c r="G31" s="90"/>
      <c r="H31" s="51">
        <f>H18+H30</f>
        <v>48498639132</v>
      </c>
      <c r="I31" s="90"/>
      <c r="J31" s="51">
        <f>SUM(J18:J18,J30)</f>
        <v>51156338439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3"/>
    </row>
    <row r="32" spans="1:31" ht="24" customHeight="1" thickTop="1">
      <c r="B32" s="94"/>
      <c r="C32" s="9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4"/>
      <c r="P32" s="14"/>
      <c r="Q32" s="3"/>
      <c r="R32" s="3"/>
      <c r="S32" s="3"/>
      <c r="T32" s="3"/>
      <c r="U32" s="3"/>
    </row>
    <row r="33" spans="1:21" ht="24" customHeight="1">
      <c r="A33" s="2" t="s">
        <v>34</v>
      </c>
      <c r="O33" s="14"/>
      <c r="P33" s="14"/>
    </row>
    <row r="34" spans="1:21" ht="24" customHeight="1">
      <c r="A34" s="1" t="s">
        <v>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14"/>
      <c r="P34" s="14"/>
      <c r="Q34" s="5"/>
      <c r="R34" s="5"/>
      <c r="S34" s="5"/>
      <c r="T34" s="5"/>
      <c r="U34" s="5"/>
    </row>
    <row r="35" spans="1:21" ht="24" customHeight="1">
      <c r="A35" s="1" t="s">
        <v>35</v>
      </c>
      <c r="B35" s="5"/>
      <c r="C35" s="5"/>
      <c r="D35" s="5"/>
      <c r="E35" s="5"/>
      <c r="F35" s="5"/>
      <c r="G35" s="5"/>
      <c r="H35" s="5"/>
      <c r="I35" s="5"/>
      <c r="J35" s="85"/>
      <c r="K35" s="85"/>
      <c r="L35" s="85"/>
      <c r="M35" s="85"/>
      <c r="N35" s="85"/>
      <c r="O35" s="14"/>
      <c r="P35" s="14"/>
      <c r="Q35" s="85"/>
      <c r="R35" s="85"/>
      <c r="S35" s="85"/>
      <c r="T35" s="85"/>
      <c r="U35" s="5"/>
    </row>
    <row r="36" spans="1:21" ht="24" customHeight="1">
      <c r="A36" s="1" t="s">
        <v>2</v>
      </c>
      <c r="B36" s="5"/>
      <c r="C36" s="5"/>
      <c r="D36" s="5"/>
      <c r="E36" s="5"/>
      <c r="F36" s="5"/>
      <c r="G36" s="5"/>
      <c r="H36" s="5"/>
      <c r="I36" s="5"/>
      <c r="J36" s="85"/>
      <c r="K36" s="85"/>
      <c r="L36" s="85"/>
      <c r="M36" s="85"/>
      <c r="N36" s="85"/>
      <c r="O36" s="14"/>
      <c r="P36" s="14"/>
      <c r="Q36" s="85"/>
      <c r="R36" s="85"/>
      <c r="S36" s="85"/>
      <c r="T36" s="85"/>
      <c r="U36" s="5"/>
    </row>
    <row r="37" spans="1:21" ht="24" customHeight="1">
      <c r="A37" s="150" t="s">
        <v>3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25"/>
      <c r="L37" s="125"/>
      <c r="M37" s="125"/>
      <c r="N37" s="125"/>
      <c r="O37" s="14"/>
      <c r="P37" s="14"/>
      <c r="Q37" s="125"/>
      <c r="R37" s="125"/>
      <c r="S37" s="125"/>
      <c r="T37" s="125"/>
    </row>
    <row r="38" spans="1:21" ht="24" customHeight="1">
      <c r="D38" s="149" t="s">
        <v>4</v>
      </c>
      <c r="E38" s="149"/>
      <c r="F38" s="149"/>
      <c r="G38" s="86"/>
      <c r="H38" s="149" t="s">
        <v>5</v>
      </c>
      <c r="I38" s="149"/>
      <c r="J38" s="149"/>
      <c r="K38" s="86"/>
      <c r="L38" s="86"/>
      <c r="M38" s="86"/>
      <c r="N38" s="86"/>
      <c r="O38" s="14"/>
      <c r="P38" s="14"/>
      <c r="Q38" s="86"/>
      <c r="R38" s="86"/>
      <c r="S38" s="86"/>
      <c r="T38" s="86"/>
      <c r="U38" s="65"/>
    </row>
    <row r="39" spans="1:21" ht="24" customHeight="1">
      <c r="B39" s="83" t="s">
        <v>6</v>
      </c>
      <c r="D39" s="140" t="s">
        <v>7</v>
      </c>
      <c r="E39" s="24"/>
      <c r="F39" s="140" t="s">
        <v>8</v>
      </c>
      <c r="G39" s="24"/>
      <c r="H39" s="140" t="s">
        <v>7</v>
      </c>
      <c r="I39" s="24"/>
      <c r="J39" s="140" t="s">
        <v>8</v>
      </c>
      <c r="K39" s="87"/>
      <c r="L39" s="87"/>
      <c r="M39" s="87"/>
      <c r="N39" s="87"/>
      <c r="O39" s="14"/>
      <c r="P39" s="14"/>
      <c r="Q39" s="87"/>
      <c r="R39" s="87"/>
      <c r="S39" s="87"/>
      <c r="T39" s="87"/>
      <c r="U39" s="24"/>
    </row>
    <row r="40" spans="1:21" ht="24" customHeight="1">
      <c r="B40" s="83"/>
      <c r="D40" s="117" t="s">
        <v>9</v>
      </c>
      <c r="E40" s="24"/>
      <c r="F40" s="117" t="s">
        <v>10</v>
      </c>
      <c r="G40" s="24"/>
      <c r="H40" s="117" t="s">
        <v>9</v>
      </c>
      <c r="I40" s="24"/>
      <c r="J40" s="117" t="s">
        <v>10</v>
      </c>
      <c r="K40" s="117"/>
      <c r="L40" s="117"/>
      <c r="M40" s="117"/>
      <c r="N40" s="117"/>
      <c r="O40" s="14"/>
      <c r="P40" s="14"/>
      <c r="Q40" s="117"/>
      <c r="R40" s="117"/>
      <c r="S40" s="117"/>
      <c r="T40" s="117"/>
      <c r="U40" s="24"/>
    </row>
    <row r="41" spans="1:21" ht="24" customHeight="1">
      <c r="B41" s="83"/>
      <c r="D41" s="117" t="s">
        <v>11</v>
      </c>
      <c r="E41" s="24"/>
      <c r="F41" s="117"/>
      <c r="G41" s="24"/>
      <c r="H41" s="117" t="s">
        <v>11</v>
      </c>
      <c r="I41" s="24"/>
      <c r="J41" s="117"/>
      <c r="K41" s="117"/>
      <c r="L41" s="117"/>
      <c r="M41" s="117"/>
      <c r="N41" s="117"/>
      <c r="O41" s="14"/>
      <c r="P41" s="14"/>
      <c r="Q41" s="117"/>
      <c r="R41" s="117"/>
      <c r="S41" s="117"/>
      <c r="T41" s="117"/>
      <c r="U41" s="24"/>
    </row>
    <row r="42" spans="1:21" ht="24" customHeight="1">
      <c r="A42" s="91" t="s">
        <v>36</v>
      </c>
      <c r="B42" s="81"/>
      <c r="C42" s="83"/>
      <c r="D42" s="94"/>
      <c r="E42" s="6"/>
      <c r="F42" s="94"/>
      <c r="G42" s="94"/>
      <c r="H42" s="94"/>
      <c r="I42" s="94"/>
      <c r="J42" s="94"/>
      <c r="K42" s="94"/>
      <c r="L42" s="94"/>
      <c r="M42" s="94"/>
      <c r="N42" s="94"/>
      <c r="O42" s="14"/>
      <c r="P42" s="14"/>
      <c r="Q42" s="94"/>
      <c r="R42" s="94"/>
      <c r="S42" s="94"/>
      <c r="T42" s="94"/>
      <c r="U42" s="6"/>
    </row>
    <row r="43" spans="1:21" ht="24" customHeight="1">
      <c r="A43" s="88" t="s">
        <v>37</v>
      </c>
      <c r="B43" s="81"/>
      <c r="C43" s="83"/>
      <c r="D43" s="95"/>
      <c r="E43" s="6"/>
      <c r="F43" s="94"/>
      <c r="G43" s="94"/>
      <c r="H43" s="94"/>
      <c r="I43" s="94"/>
      <c r="J43" s="94"/>
      <c r="K43" s="94"/>
      <c r="L43" s="94"/>
      <c r="M43" s="94"/>
      <c r="N43" s="94"/>
      <c r="O43" s="14"/>
      <c r="P43" s="14"/>
      <c r="Q43" s="94"/>
      <c r="R43" s="94"/>
      <c r="S43" s="94"/>
      <c r="T43" s="94"/>
      <c r="U43" s="6"/>
    </row>
    <row r="44" spans="1:21" ht="24" customHeight="1">
      <c r="A44" s="81" t="s">
        <v>38</v>
      </c>
      <c r="B44" s="78">
        <v>10</v>
      </c>
      <c r="C44" s="83"/>
      <c r="D44" s="14">
        <v>2280587691</v>
      </c>
      <c r="E44" s="4"/>
      <c r="F44" s="14">
        <v>3620736726</v>
      </c>
      <c r="G44" s="90"/>
      <c r="H44" s="14">
        <v>1968505470</v>
      </c>
      <c r="I44" s="90"/>
      <c r="J44" s="14">
        <v>3309574674</v>
      </c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6"/>
    </row>
    <row r="45" spans="1:21" ht="24" customHeight="1">
      <c r="A45" s="81" t="s">
        <v>39</v>
      </c>
      <c r="B45" s="78">
        <v>11</v>
      </c>
      <c r="C45" s="83"/>
      <c r="D45" s="14">
        <v>189533500</v>
      </c>
      <c r="E45" s="4"/>
      <c r="F45" s="14">
        <v>0</v>
      </c>
      <c r="G45" s="90"/>
      <c r="H45" s="14">
        <v>0</v>
      </c>
      <c r="I45" s="90"/>
      <c r="J45" s="14">
        <v>0</v>
      </c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6"/>
    </row>
    <row r="46" spans="1:21" ht="24" customHeight="1">
      <c r="A46" s="96" t="s">
        <v>40</v>
      </c>
      <c r="B46" s="78"/>
      <c r="C46" s="83"/>
      <c r="D46" s="14"/>
      <c r="E46" s="4"/>
      <c r="F46" s="14"/>
      <c r="G46" s="3"/>
      <c r="H46" s="14"/>
      <c r="I46" s="3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4"/>
    </row>
    <row r="47" spans="1:21" ht="24" customHeight="1">
      <c r="A47" s="80" t="s">
        <v>41</v>
      </c>
      <c r="B47" s="78">
        <v>11</v>
      </c>
      <c r="C47" s="83"/>
      <c r="D47" s="14">
        <v>1669656364</v>
      </c>
      <c r="E47" s="4"/>
      <c r="F47" s="14">
        <v>1332821708</v>
      </c>
      <c r="G47" s="90"/>
      <c r="H47" s="14">
        <v>1669656364</v>
      </c>
      <c r="I47" s="90"/>
      <c r="J47" s="14">
        <v>1332821708</v>
      </c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4"/>
    </row>
    <row r="48" spans="1:21" ht="24" customHeight="1">
      <c r="A48" s="80" t="s">
        <v>42</v>
      </c>
      <c r="B48" s="78">
        <v>11</v>
      </c>
      <c r="C48" s="83"/>
      <c r="D48" s="14">
        <v>19329</v>
      </c>
      <c r="E48" s="4"/>
      <c r="F48" s="14">
        <v>0</v>
      </c>
      <c r="G48" s="90"/>
      <c r="H48" s="14">
        <v>19329</v>
      </c>
      <c r="I48" s="90"/>
      <c r="J48" s="14">
        <v>0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4"/>
    </row>
    <row r="49" spans="1:21" ht="24" customHeight="1">
      <c r="A49" s="80" t="s">
        <v>43</v>
      </c>
      <c r="B49" s="78"/>
      <c r="D49" s="14">
        <v>38532504</v>
      </c>
      <c r="E49" s="4"/>
      <c r="F49" s="14">
        <v>31565085</v>
      </c>
      <c r="G49" s="90"/>
      <c r="H49" s="14">
        <v>12186783</v>
      </c>
      <c r="I49" s="90"/>
      <c r="J49" s="14">
        <v>13426233</v>
      </c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4"/>
    </row>
    <row r="50" spans="1:21" ht="24" customHeight="1">
      <c r="A50" s="77" t="s">
        <v>44</v>
      </c>
      <c r="B50" s="78"/>
      <c r="C50" s="84"/>
      <c r="D50" s="14">
        <v>41141046</v>
      </c>
      <c r="E50" s="3"/>
      <c r="F50" s="14">
        <v>554614015</v>
      </c>
      <c r="G50" s="90"/>
      <c r="H50" s="14">
        <v>34315102</v>
      </c>
      <c r="I50" s="90"/>
      <c r="J50" s="14">
        <v>550907892</v>
      </c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3"/>
    </row>
    <row r="51" spans="1:21" ht="24" customHeight="1">
      <c r="A51" s="77" t="s">
        <v>18</v>
      </c>
      <c r="B51" s="78">
        <v>6</v>
      </c>
      <c r="C51" s="76"/>
      <c r="D51" s="14">
        <v>260217785</v>
      </c>
      <c r="E51" s="3"/>
      <c r="F51" s="14">
        <v>43085518</v>
      </c>
      <c r="G51" s="90"/>
      <c r="H51" s="14">
        <v>217724084</v>
      </c>
      <c r="I51" s="90"/>
      <c r="J51" s="14">
        <v>42665903</v>
      </c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3"/>
    </row>
    <row r="52" spans="1:21" ht="24" customHeight="1">
      <c r="A52" s="77" t="s">
        <v>45</v>
      </c>
      <c r="B52" s="78"/>
      <c r="C52" s="84"/>
      <c r="D52" s="14">
        <v>22727340</v>
      </c>
      <c r="E52" s="3"/>
      <c r="F52" s="14">
        <v>63614820</v>
      </c>
      <c r="G52" s="90"/>
      <c r="H52" s="14">
        <v>18209044</v>
      </c>
      <c r="I52" s="90"/>
      <c r="J52" s="14">
        <v>58769612</v>
      </c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3"/>
    </row>
    <row r="53" spans="1:21" ht="24" customHeight="1">
      <c r="A53" s="88" t="s">
        <v>46</v>
      </c>
      <c r="B53" s="78"/>
      <c r="C53" s="84"/>
      <c r="D53" s="50">
        <f>SUM(D44:D52)</f>
        <v>4502415559</v>
      </c>
      <c r="E53" s="3"/>
      <c r="F53" s="50">
        <f>SUM(F44:F52)</f>
        <v>5646437872</v>
      </c>
      <c r="G53" s="90"/>
      <c r="H53" s="50">
        <f>SUM(H44:H52)</f>
        <v>3920616176</v>
      </c>
      <c r="I53" s="90"/>
      <c r="J53" s="50">
        <f>SUM(J44:J52)</f>
        <v>5308166022</v>
      </c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3"/>
    </row>
    <row r="54" spans="1:21" ht="24" customHeight="1">
      <c r="A54" s="91" t="s">
        <v>47</v>
      </c>
      <c r="B54" s="78"/>
      <c r="C54" s="84"/>
      <c r="D54" s="14"/>
      <c r="E54" s="3"/>
      <c r="F54" s="14"/>
      <c r="G54" s="90"/>
      <c r="H54" s="14"/>
      <c r="I54" s="90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3"/>
    </row>
    <row r="55" spans="1:21" ht="24" customHeight="1">
      <c r="A55" s="96" t="s">
        <v>48</v>
      </c>
      <c r="B55" s="78"/>
      <c r="C55" s="84"/>
      <c r="D55" s="14"/>
      <c r="E55" s="3"/>
      <c r="F55" s="14"/>
      <c r="G55" s="90"/>
      <c r="H55" s="14"/>
      <c r="I55" s="90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3"/>
    </row>
    <row r="56" spans="1:21" ht="24" customHeight="1">
      <c r="A56" s="80" t="s">
        <v>41</v>
      </c>
      <c r="B56" s="78">
        <v>11</v>
      </c>
      <c r="C56" s="84"/>
      <c r="D56" s="14">
        <v>5828432712</v>
      </c>
      <c r="E56" s="3"/>
      <c r="F56" s="14">
        <v>7127733907</v>
      </c>
      <c r="G56" s="90"/>
      <c r="H56" s="14">
        <v>5828432712</v>
      </c>
      <c r="I56" s="90"/>
      <c r="J56" s="14">
        <v>7127733907</v>
      </c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3"/>
    </row>
    <row r="57" spans="1:21" ht="24" customHeight="1">
      <c r="A57" s="80" t="s">
        <v>42</v>
      </c>
      <c r="B57" s="78">
        <v>11</v>
      </c>
      <c r="C57" s="84"/>
      <c r="D57" s="14">
        <v>1498204213</v>
      </c>
      <c r="E57" s="3"/>
      <c r="F57" s="14">
        <v>0</v>
      </c>
      <c r="G57" s="90"/>
      <c r="H57" s="14">
        <v>1498204213</v>
      </c>
      <c r="I57" s="90"/>
      <c r="J57" s="14">
        <v>0</v>
      </c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3"/>
    </row>
    <row r="58" spans="1:21" ht="24" customHeight="1">
      <c r="A58" s="80" t="s">
        <v>43</v>
      </c>
      <c r="B58" s="78"/>
      <c r="C58" s="84"/>
      <c r="D58" s="14">
        <v>44077321</v>
      </c>
      <c r="E58" s="3"/>
      <c r="F58" s="14">
        <v>39472105</v>
      </c>
      <c r="G58" s="90"/>
      <c r="H58" s="14">
        <v>10685626</v>
      </c>
      <c r="I58" s="90"/>
      <c r="J58" s="14">
        <v>15356187</v>
      </c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3"/>
    </row>
    <row r="59" spans="1:21" ht="24" customHeight="1">
      <c r="A59" s="77" t="s">
        <v>18</v>
      </c>
      <c r="B59" s="78">
        <v>6</v>
      </c>
      <c r="C59" s="84"/>
      <c r="D59" s="14">
        <v>3286830</v>
      </c>
      <c r="E59" s="3"/>
      <c r="F59" s="14">
        <v>21332231</v>
      </c>
      <c r="G59" s="90"/>
      <c r="H59" s="14">
        <v>3286830</v>
      </c>
      <c r="I59" s="90"/>
      <c r="J59" s="14">
        <v>21332231</v>
      </c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3"/>
    </row>
    <row r="60" spans="1:21" ht="24" customHeight="1">
      <c r="A60" s="81" t="s">
        <v>49</v>
      </c>
      <c r="B60" s="78"/>
      <c r="C60" s="84"/>
      <c r="N60" s="14"/>
      <c r="O60" s="14"/>
      <c r="P60" s="14"/>
    </row>
    <row r="61" spans="1:21" ht="24" customHeight="1">
      <c r="A61" s="82" t="s">
        <v>50</v>
      </c>
      <c r="B61" s="78"/>
      <c r="C61" s="84"/>
      <c r="D61" s="2">
        <v>182198361</v>
      </c>
      <c r="E61" s="3"/>
      <c r="F61" s="2">
        <v>168275296</v>
      </c>
      <c r="G61" s="90"/>
      <c r="H61" s="2">
        <v>143841786</v>
      </c>
      <c r="I61" s="90"/>
      <c r="J61" s="2">
        <v>132159809</v>
      </c>
      <c r="M61" s="14"/>
      <c r="N61" s="14"/>
      <c r="O61" s="14"/>
      <c r="P61" s="14"/>
      <c r="Q61" s="14"/>
      <c r="S61" s="14"/>
      <c r="U61" s="3"/>
    </row>
    <row r="62" spans="1:21" ht="24" customHeight="1">
      <c r="A62" s="77" t="s">
        <v>51</v>
      </c>
      <c r="B62" s="78"/>
      <c r="C62" s="84"/>
      <c r="D62" s="14">
        <v>153332664</v>
      </c>
      <c r="E62" s="3"/>
      <c r="F62" s="14">
        <v>86453462</v>
      </c>
      <c r="G62" s="90"/>
      <c r="H62" s="14">
        <v>105047022</v>
      </c>
      <c r="I62" s="90"/>
      <c r="J62" s="14">
        <v>51376103</v>
      </c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3"/>
    </row>
    <row r="63" spans="1:21" ht="24" customHeight="1">
      <c r="A63" s="91" t="s">
        <v>52</v>
      </c>
      <c r="B63" s="78"/>
      <c r="C63" s="93"/>
      <c r="D63" s="50">
        <f>SUM(D56:D62)</f>
        <v>7709532101</v>
      </c>
      <c r="E63" s="3"/>
      <c r="F63" s="50">
        <f>SUM(F56:F62)</f>
        <v>7443267001</v>
      </c>
      <c r="G63" s="90"/>
      <c r="H63" s="50">
        <f>SUM(H56:H62)</f>
        <v>7589498189</v>
      </c>
      <c r="I63" s="90"/>
      <c r="J63" s="50">
        <f>SUM(J56:J62)</f>
        <v>7347958237</v>
      </c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3"/>
    </row>
    <row r="64" spans="1:21" ht="24" customHeight="1">
      <c r="A64" s="91" t="s">
        <v>53</v>
      </c>
      <c r="B64" s="93"/>
      <c r="C64" s="93"/>
      <c r="D64" s="50">
        <f>D63+D53</f>
        <v>12211947660</v>
      </c>
      <c r="E64" s="3"/>
      <c r="F64" s="50">
        <f>F63+F53</f>
        <v>13089704873</v>
      </c>
      <c r="G64" s="90"/>
      <c r="H64" s="50">
        <f>H53+H63</f>
        <v>11510114365</v>
      </c>
      <c r="I64" s="90"/>
      <c r="J64" s="50">
        <f>J63+J53</f>
        <v>12656124259</v>
      </c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3"/>
    </row>
    <row r="65" spans="1:21" ht="24" customHeight="1">
      <c r="A65" s="77"/>
      <c r="B65" s="76"/>
      <c r="C65" s="76"/>
      <c r="D65" s="90"/>
      <c r="E65" s="3"/>
      <c r="F65" s="90"/>
      <c r="G65" s="90"/>
      <c r="H65" s="90"/>
      <c r="I65" s="90"/>
      <c r="J65" s="90"/>
      <c r="K65" s="90"/>
      <c r="L65" s="90"/>
      <c r="M65" s="90"/>
      <c r="N65" s="90"/>
      <c r="O65" s="14"/>
      <c r="P65" s="14"/>
      <c r="Q65" s="90"/>
      <c r="R65" s="90"/>
      <c r="S65" s="90"/>
      <c r="T65" s="90"/>
      <c r="U65" s="3"/>
    </row>
    <row r="66" spans="1:21" ht="24" customHeight="1">
      <c r="A66" s="2" t="s">
        <v>34</v>
      </c>
      <c r="B66" s="76"/>
      <c r="C66" s="76"/>
      <c r="D66" s="97"/>
      <c r="F66" s="97"/>
      <c r="G66" s="98"/>
      <c r="H66" s="98"/>
      <c r="I66" s="98"/>
      <c r="J66" s="98"/>
      <c r="K66" s="98"/>
      <c r="L66" s="98"/>
      <c r="M66" s="98"/>
      <c r="N66" s="98"/>
      <c r="O66" s="14"/>
      <c r="P66" s="14"/>
      <c r="Q66" s="98"/>
      <c r="R66" s="98"/>
      <c r="S66" s="98"/>
      <c r="T66" s="98"/>
    </row>
    <row r="67" spans="1:21" ht="24" customHeight="1">
      <c r="A67" s="1" t="s">
        <v>0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4"/>
      <c r="P67" s="14"/>
      <c r="Q67" s="5"/>
      <c r="R67" s="5"/>
      <c r="S67" s="5"/>
      <c r="T67" s="5"/>
      <c r="U67" s="5"/>
    </row>
    <row r="68" spans="1:21" ht="24" customHeight="1">
      <c r="A68" s="1" t="s">
        <v>35</v>
      </c>
      <c r="B68" s="5"/>
      <c r="C68" s="5"/>
      <c r="D68" s="5"/>
      <c r="E68" s="5"/>
      <c r="F68" s="5"/>
      <c r="G68" s="5"/>
      <c r="H68" s="5"/>
      <c r="I68" s="5"/>
      <c r="J68" s="85"/>
      <c r="K68" s="85"/>
      <c r="L68" s="85"/>
      <c r="M68" s="85"/>
      <c r="N68" s="85"/>
      <c r="O68" s="14"/>
      <c r="P68" s="14"/>
      <c r="Q68" s="85"/>
      <c r="R68" s="85"/>
      <c r="S68" s="85"/>
      <c r="T68" s="85"/>
      <c r="U68" s="5"/>
    </row>
    <row r="69" spans="1:21" ht="24" customHeight="1">
      <c r="A69" s="1" t="s">
        <v>2</v>
      </c>
      <c r="B69" s="5"/>
      <c r="C69" s="5"/>
      <c r="D69" s="5"/>
      <c r="E69" s="5"/>
      <c r="F69" s="5"/>
      <c r="G69" s="5"/>
      <c r="H69" s="5"/>
      <c r="I69" s="5"/>
      <c r="J69" s="85"/>
      <c r="K69" s="85"/>
      <c r="L69" s="85"/>
      <c r="M69" s="85"/>
      <c r="N69" s="85"/>
      <c r="O69" s="14"/>
      <c r="P69" s="14"/>
      <c r="Q69" s="85"/>
      <c r="R69" s="85"/>
      <c r="S69" s="85"/>
      <c r="T69" s="85"/>
      <c r="U69" s="5"/>
    </row>
    <row r="70" spans="1:21" ht="24" customHeight="1">
      <c r="A70" s="150" t="s">
        <v>3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25"/>
      <c r="L70" s="125"/>
      <c r="M70" s="125"/>
      <c r="N70" s="125"/>
      <c r="O70" s="14"/>
      <c r="P70" s="14"/>
      <c r="Q70" s="125"/>
      <c r="R70" s="125"/>
      <c r="S70" s="125"/>
      <c r="T70" s="125"/>
    </row>
    <row r="71" spans="1:21" ht="24" customHeight="1">
      <c r="D71" s="149" t="s">
        <v>4</v>
      </c>
      <c r="E71" s="149"/>
      <c r="F71" s="149"/>
      <c r="G71" s="86"/>
      <c r="H71" s="149" t="s">
        <v>5</v>
      </c>
      <c r="I71" s="149"/>
      <c r="J71" s="149"/>
      <c r="K71" s="86"/>
      <c r="L71" s="86"/>
      <c r="M71" s="86"/>
      <c r="N71" s="86"/>
      <c r="O71" s="14"/>
      <c r="P71" s="14"/>
      <c r="Q71" s="86"/>
      <c r="R71" s="86"/>
      <c r="S71" s="86"/>
      <c r="T71" s="86"/>
      <c r="U71" s="65"/>
    </row>
    <row r="72" spans="1:21" ht="24" customHeight="1">
      <c r="B72" s="83" t="s">
        <v>6</v>
      </c>
      <c r="D72" s="140" t="s">
        <v>7</v>
      </c>
      <c r="E72" s="24"/>
      <c r="F72" s="140" t="s">
        <v>8</v>
      </c>
      <c r="G72" s="24"/>
      <c r="H72" s="140" t="s">
        <v>7</v>
      </c>
      <c r="I72" s="24"/>
      <c r="J72" s="140" t="s">
        <v>8</v>
      </c>
      <c r="K72" s="87"/>
      <c r="L72" s="87"/>
      <c r="M72" s="87"/>
      <c r="N72" s="87"/>
      <c r="O72" s="14"/>
      <c r="P72" s="14"/>
      <c r="Q72" s="87"/>
      <c r="R72" s="87"/>
      <c r="S72" s="87"/>
      <c r="T72" s="87"/>
      <c r="U72" s="24"/>
    </row>
    <row r="73" spans="1:21" ht="24" customHeight="1">
      <c r="B73" s="99"/>
      <c r="D73" s="117" t="s">
        <v>9</v>
      </c>
      <c r="E73" s="24"/>
      <c r="F73" s="117" t="s">
        <v>10</v>
      </c>
      <c r="G73" s="24"/>
      <c r="H73" s="117" t="s">
        <v>9</v>
      </c>
      <c r="I73" s="24"/>
      <c r="J73" s="117" t="s">
        <v>10</v>
      </c>
      <c r="K73" s="117"/>
      <c r="L73" s="117"/>
      <c r="M73" s="117"/>
      <c r="N73" s="117"/>
      <c r="O73" s="14"/>
      <c r="P73" s="14"/>
      <c r="Q73" s="117"/>
      <c r="R73" s="117"/>
      <c r="S73" s="117"/>
      <c r="T73" s="117"/>
      <c r="U73" s="24"/>
    </row>
    <row r="74" spans="1:21" ht="24" customHeight="1">
      <c r="B74" s="99"/>
      <c r="D74" s="117" t="s">
        <v>11</v>
      </c>
      <c r="E74" s="24"/>
      <c r="F74" s="117"/>
      <c r="G74" s="24"/>
      <c r="H74" s="117" t="s">
        <v>11</v>
      </c>
      <c r="I74" s="24"/>
      <c r="J74" s="117"/>
      <c r="K74" s="117"/>
      <c r="L74" s="117"/>
      <c r="M74" s="117"/>
      <c r="N74" s="117"/>
      <c r="O74" s="14"/>
      <c r="P74" s="14"/>
      <c r="Q74" s="117"/>
      <c r="R74" s="117"/>
      <c r="S74" s="117"/>
      <c r="T74" s="117"/>
      <c r="U74" s="24"/>
    </row>
    <row r="75" spans="1:21" ht="24" customHeight="1">
      <c r="A75" s="91" t="s">
        <v>54</v>
      </c>
      <c r="B75" s="81"/>
      <c r="C75" s="83"/>
      <c r="D75" s="94"/>
      <c r="E75" s="6"/>
      <c r="F75" s="94"/>
      <c r="G75" s="94"/>
      <c r="H75" s="94"/>
      <c r="I75" s="94"/>
      <c r="J75" s="94"/>
      <c r="K75" s="94"/>
      <c r="L75" s="94"/>
      <c r="M75" s="94"/>
      <c r="N75" s="94"/>
      <c r="O75" s="14"/>
      <c r="P75" s="14"/>
      <c r="Q75" s="94"/>
      <c r="R75" s="94"/>
      <c r="S75" s="94"/>
      <c r="T75" s="94"/>
      <c r="U75" s="6"/>
    </row>
    <row r="76" spans="1:21" ht="24" customHeight="1">
      <c r="A76" s="77" t="s">
        <v>55</v>
      </c>
      <c r="B76" s="78">
        <v>12</v>
      </c>
      <c r="C76" s="83"/>
      <c r="D76" s="94"/>
      <c r="E76" s="6"/>
      <c r="F76" s="94"/>
      <c r="G76" s="94"/>
      <c r="H76" s="94"/>
      <c r="I76" s="94"/>
      <c r="J76" s="94"/>
      <c r="K76" s="94"/>
      <c r="L76" s="94"/>
      <c r="M76" s="94"/>
      <c r="N76" s="94"/>
      <c r="O76" s="14"/>
      <c r="P76" s="14"/>
      <c r="Q76" s="94"/>
      <c r="R76" s="94"/>
      <c r="S76" s="94"/>
      <c r="T76" s="94"/>
      <c r="U76" s="6"/>
    </row>
    <row r="77" spans="1:21" ht="24" customHeight="1">
      <c r="A77" s="100" t="s">
        <v>56</v>
      </c>
      <c r="B77" s="78"/>
      <c r="C77" s="83"/>
      <c r="D77" s="94"/>
      <c r="E77" s="6"/>
      <c r="F77" s="94"/>
      <c r="G77" s="94"/>
      <c r="H77" s="94"/>
      <c r="I77" s="94"/>
      <c r="J77" s="94"/>
      <c r="K77" s="94"/>
      <c r="L77" s="94"/>
      <c r="M77" s="94"/>
      <c r="N77" s="94"/>
      <c r="O77" s="14"/>
      <c r="P77" s="14"/>
      <c r="Q77" s="94"/>
      <c r="R77" s="94"/>
      <c r="S77" s="94"/>
      <c r="T77" s="94"/>
      <c r="U77" s="6"/>
    </row>
    <row r="78" spans="1:21" ht="24" customHeight="1" thickBot="1">
      <c r="A78" s="147" t="s">
        <v>57</v>
      </c>
      <c r="C78" s="83"/>
      <c r="D78" s="101">
        <v>1434780000</v>
      </c>
      <c r="E78" s="49"/>
      <c r="F78" s="101">
        <v>1434780000</v>
      </c>
      <c r="G78" s="49"/>
      <c r="H78" s="101">
        <v>1434780000</v>
      </c>
      <c r="I78" s="49"/>
      <c r="J78" s="101">
        <v>1434780000</v>
      </c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49"/>
    </row>
    <row r="79" spans="1:21" ht="24" customHeight="1" thickTop="1">
      <c r="A79" s="100" t="s">
        <v>58</v>
      </c>
      <c r="B79" s="78"/>
      <c r="C79" s="83"/>
      <c r="D79" s="14"/>
      <c r="E79" s="3"/>
      <c r="F79" s="14"/>
      <c r="G79" s="3"/>
      <c r="H79" s="14"/>
      <c r="I79" s="3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3"/>
    </row>
    <row r="80" spans="1:21" ht="24" customHeight="1">
      <c r="A80" s="147" t="s">
        <v>59</v>
      </c>
      <c r="B80" s="78"/>
      <c r="C80" s="83"/>
      <c r="D80" s="14"/>
      <c r="E80" s="3"/>
      <c r="F80" s="14"/>
      <c r="G80" s="3"/>
      <c r="H80" s="14"/>
      <c r="I80" s="3"/>
      <c r="J80" s="14"/>
      <c r="K80" s="14"/>
      <c r="L80" s="14"/>
      <c r="O80" s="14"/>
      <c r="P80" s="14"/>
      <c r="Q80" s="14"/>
      <c r="R80" s="14"/>
      <c r="S80" s="14"/>
      <c r="T80" s="14"/>
      <c r="U80" s="3"/>
    </row>
    <row r="81" spans="1:21" ht="24" customHeight="1">
      <c r="A81" s="147" t="s">
        <v>60</v>
      </c>
      <c r="B81" s="81"/>
      <c r="C81" s="83"/>
      <c r="D81" s="14">
        <v>1432589955</v>
      </c>
      <c r="E81" s="49"/>
      <c r="F81" s="14">
        <v>1431630705</v>
      </c>
      <c r="G81" s="49"/>
      <c r="H81" s="14">
        <v>1432589955</v>
      </c>
      <c r="I81" s="49"/>
      <c r="J81" s="14">
        <v>1431630705</v>
      </c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3"/>
    </row>
    <row r="82" spans="1:21" ht="24" customHeight="1">
      <c r="A82" s="77" t="s">
        <v>61</v>
      </c>
      <c r="B82" s="78">
        <v>12</v>
      </c>
      <c r="C82" s="83"/>
      <c r="D82" s="102">
        <v>14494582321</v>
      </c>
      <c r="E82" s="49"/>
      <c r="F82" s="102">
        <v>14463099736</v>
      </c>
      <c r="G82" s="49"/>
      <c r="H82" s="14">
        <v>14494582321</v>
      </c>
      <c r="I82" s="49"/>
      <c r="J82" s="14">
        <v>14463099736</v>
      </c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49"/>
    </row>
    <row r="83" spans="1:21" ht="24" customHeight="1">
      <c r="A83" s="77" t="s">
        <v>62</v>
      </c>
      <c r="B83" s="78"/>
      <c r="C83" s="83"/>
      <c r="D83" s="102">
        <v>0</v>
      </c>
      <c r="E83" s="49"/>
      <c r="F83" s="102">
        <v>8181559</v>
      </c>
      <c r="G83" s="49"/>
      <c r="H83" s="14">
        <v>0</v>
      </c>
      <c r="I83" s="49"/>
      <c r="J83" s="14">
        <v>8181559</v>
      </c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49"/>
    </row>
    <row r="84" spans="1:21" ht="24" customHeight="1">
      <c r="A84" s="141" t="s">
        <v>63</v>
      </c>
      <c r="B84" s="78"/>
      <c r="C84" s="83"/>
      <c r="D84" s="14">
        <v>483694988</v>
      </c>
      <c r="E84" s="49"/>
      <c r="F84" s="14">
        <v>483694988</v>
      </c>
      <c r="G84" s="49"/>
      <c r="H84" s="14">
        <v>483694988</v>
      </c>
      <c r="I84" s="49"/>
      <c r="J84" s="14">
        <v>483694988</v>
      </c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49"/>
    </row>
    <row r="85" spans="1:21" ht="24" customHeight="1">
      <c r="A85" s="141" t="s">
        <v>64</v>
      </c>
      <c r="B85" s="78"/>
      <c r="C85" s="83"/>
      <c r="D85" s="14">
        <v>-787230800</v>
      </c>
      <c r="E85" s="49"/>
      <c r="F85" s="14">
        <v>-787230800</v>
      </c>
      <c r="G85" s="49"/>
      <c r="H85" s="14">
        <v>0</v>
      </c>
      <c r="I85" s="49"/>
      <c r="J85" s="14">
        <v>0</v>
      </c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49"/>
    </row>
    <row r="86" spans="1:21" ht="24" customHeight="1">
      <c r="A86" s="77" t="s">
        <v>65</v>
      </c>
      <c r="B86" s="84"/>
      <c r="C86" s="142"/>
      <c r="D86" s="14"/>
      <c r="E86" s="4"/>
      <c r="F86" s="14"/>
      <c r="G86" s="90"/>
      <c r="H86" s="14"/>
      <c r="I86" s="90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49"/>
    </row>
    <row r="87" spans="1:21" ht="24" customHeight="1">
      <c r="A87" s="100" t="s">
        <v>66</v>
      </c>
      <c r="B87" s="78"/>
      <c r="C87" s="142"/>
      <c r="D87" s="14">
        <v>143478000</v>
      </c>
      <c r="E87" s="4"/>
      <c r="F87" s="14">
        <v>143478000</v>
      </c>
      <c r="G87" s="90"/>
      <c r="H87" s="14">
        <v>143478000</v>
      </c>
      <c r="I87" s="90"/>
      <c r="J87" s="14">
        <v>143478000</v>
      </c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4"/>
    </row>
    <row r="88" spans="1:21" ht="24" customHeight="1">
      <c r="A88" s="100" t="s">
        <v>67</v>
      </c>
      <c r="B88" s="84"/>
      <c r="C88" s="142"/>
      <c r="D88" s="14">
        <v>20233654074</v>
      </c>
      <c r="E88" s="4"/>
      <c r="F88" s="14">
        <v>21812503774</v>
      </c>
      <c r="G88" s="90"/>
      <c r="H88" s="14">
        <v>20030587646</v>
      </c>
      <c r="I88" s="90"/>
      <c r="J88" s="14">
        <v>21675295805</v>
      </c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4"/>
    </row>
    <row r="89" spans="1:21" ht="24" customHeight="1">
      <c r="A89" s="77" t="s">
        <v>68</v>
      </c>
      <c r="B89" s="84"/>
      <c r="C89" s="142"/>
      <c r="D89" s="14"/>
      <c r="E89" s="4"/>
      <c r="F89" s="14"/>
      <c r="G89" s="90"/>
      <c r="H89" s="14"/>
      <c r="I89" s="90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4"/>
    </row>
    <row r="90" spans="1:21" ht="24" customHeight="1">
      <c r="A90" s="82" t="s">
        <v>69</v>
      </c>
      <c r="B90" s="78"/>
      <c r="C90" s="142"/>
      <c r="D90" s="143"/>
      <c r="E90" s="143"/>
      <c r="F90" s="143"/>
      <c r="G90" s="143"/>
      <c r="H90" s="143"/>
      <c r="I90" s="143"/>
      <c r="J90" s="143"/>
      <c r="M90" s="14"/>
      <c r="N90" s="14"/>
      <c r="O90" s="14"/>
      <c r="P90" s="14"/>
      <c r="U90" s="4"/>
    </row>
    <row r="91" spans="1:21" ht="24" customHeight="1">
      <c r="A91" s="123" t="s">
        <v>70</v>
      </c>
      <c r="B91" s="78"/>
      <c r="C91" s="142"/>
      <c r="D91" s="14">
        <v>730957794</v>
      </c>
      <c r="E91" s="4"/>
      <c r="F91" s="14">
        <v>397478497</v>
      </c>
      <c r="G91" s="90"/>
      <c r="H91" s="14">
        <v>590821365</v>
      </c>
      <c r="I91" s="90"/>
      <c r="J91" s="14">
        <v>311899172</v>
      </c>
      <c r="K91" s="14"/>
      <c r="L91" s="14"/>
      <c r="N91" s="14"/>
      <c r="O91" s="14"/>
      <c r="P91" s="14"/>
      <c r="Q91" s="14"/>
      <c r="R91" s="14"/>
      <c r="S91" s="14"/>
      <c r="T91" s="14"/>
      <c r="U91" s="4"/>
    </row>
    <row r="92" spans="1:21" ht="24" customHeight="1">
      <c r="A92" s="82" t="s">
        <v>71</v>
      </c>
      <c r="B92" s="78"/>
      <c r="C92" s="142"/>
      <c r="D92" s="14">
        <v>991165914</v>
      </c>
      <c r="E92" s="4"/>
      <c r="F92" s="14">
        <v>282206128</v>
      </c>
      <c r="G92" s="90"/>
      <c r="H92" s="14">
        <v>0</v>
      </c>
      <c r="I92" s="90"/>
      <c r="J92" s="14">
        <v>0</v>
      </c>
      <c r="K92" s="14"/>
      <c r="L92" s="14"/>
      <c r="N92" s="14"/>
      <c r="O92" s="14"/>
      <c r="P92" s="14"/>
      <c r="Q92" s="14"/>
      <c r="R92" s="14"/>
      <c r="S92" s="14"/>
      <c r="T92" s="14"/>
      <c r="U92" s="4"/>
    </row>
    <row r="93" spans="1:21" ht="24" customHeight="1">
      <c r="A93" s="82" t="s">
        <v>72</v>
      </c>
      <c r="B93" s="78"/>
      <c r="C93" s="142"/>
      <c r="D93" s="14"/>
      <c r="E93" s="4"/>
      <c r="F93" s="14"/>
      <c r="G93" s="90"/>
      <c r="H93" s="14"/>
      <c r="I93" s="90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4"/>
    </row>
    <row r="94" spans="1:21" ht="24" customHeight="1">
      <c r="A94" s="123" t="s">
        <v>70</v>
      </c>
      <c r="B94" s="78"/>
      <c r="C94" s="142"/>
      <c r="D94" s="14">
        <v>-187229508</v>
      </c>
      <c r="E94" s="4"/>
      <c r="F94" s="14">
        <v>-17065785</v>
      </c>
      <c r="G94" s="90"/>
      <c r="H94" s="14">
        <v>-187229508</v>
      </c>
      <c r="I94" s="90"/>
      <c r="J94" s="14">
        <v>-17065785</v>
      </c>
      <c r="K94" s="14"/>
      <c r="L94" s="14"/>
      <c r="O94" s="14"/>
      <c r="P94" s="14"/>
      <c r="Q94" s="14"/>
      <c r="R94" s="14"/>
      <c r="S94" s="14"/>
      <c r="T94" s="14"/>
      <c r="U94" s="4"/>
    </row>
    <row r="95" spans="1:21" ht="24" customHeight="1">
      <c r="A95" s="123" t="s">
        <v>73</v>
      </c>
      <c r="B95" s="78"/>
      <c r="C95" s="142"/>
      <c r="D95" s="14"/>
      <c r="E95" s="4"/>
      <c r="F95" s="14"/>
      <c r="G95" s="90"/>
      <c r="H95" s="14"/>
      <c r="I95" s="90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4"/>
    </row>
    <row r="96" spans="1:21" ht="24" customHeight="1">
      <c r="A96" s="123" t="s">
        <v>74</v>
      </c>
      <c r="B96" s="78"/>
      <c r="C96" s="142"/>
      <c r="D96" s="14">
        <v>-236335049</v>
      </c>
      <c r="E96" s="4"/>
      <c r="F96" s="14">
        <v>-4857581</v>
      </c>
      <c r="G96" s="90"/>
      <c r="H96" s="14">
        <v>0</v>
      </c>
      <c r="I96" s="90"/>
      <c r="J96" s="14">
        <v>0</v>
      </c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4"/>
    </row>
    <row r="97" spans="1:21" ht="24" customHeight="1">
      <c r="A97" s="77" t="s">
        <v>75</v>
      </c>
      <c r="B97" s="81"/>
      <c r="C97" s="83"/>
      <c r="D97" s="75">
        <f>SUM(D81:D96)</f>
        <v>37299327689</v>
      </c>
      <c r="E97" s="4"/>
      <c r="F97" s="75">
        <f>SUM(F81:F96)</f>
        <v>38213119221</v>
      </c>
      <c r="G97" s="90"/>
      <c r="H97" s="75">
        <f>SUM(H81:H96)</f>
        <v>36988524767</v>
      </c>
      <c r="I97" s="90"/>
      <c r="J97" s="75">
        <f>SUM(J81:J96)</f>
        <v>38500214180</v>
      </c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4"/>
    </row>
    <row r="98" spans="1:21" ht="24" customHeight="1" thickBot="1">
      <c r="A98" s="91" t="s">
        <v>76</v>
      </c>
      <c r="B98" s="78"/>
      <c r="C98" s="83"/>
      <c r="D98" s="51">
        <f>SUM(D64,D97:D97)</f>
        <v>49511275349</v>
      </c>
      <c r="E98" s="4"/>
      <c r="F98" s="51">
        <f>SUM(F64,F97:F97)</f>
        <v>51302824094</v>
      </c>
      <c r="G98" s="90"/>
      <c r="H98" s="51">
        <f>SUM(H64,H97:H97)</f>
        <v>48498639132</v>
      </c>
      <c r="I98" s="90"/>
      <c r="J98" s="51">
        <f>SUM(J64,J97:J97)</f>
        <v>51156338439</v>
      </c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4"/>
    </row>
    <row r="99" spans="1:21" ht="24" customHeight="1" thickTop="1">
      <c r="D99" s="102">
        <f>SUM(D98-D31)</f>
        <v>0</v>
      </c>
      <c r="E99" s="135"/>
      <c r="F99" s="102">
        <f>SUM(F98-F31)</f>
        <v>0</v>
      </c>
      <c r="G99" s="135"/>
      <c r="H99" s="102">
        <f>SUM(H98-H31)</f>
        <v>0</v>
      </c>
      <c r="I99" s="135"/>
      <c r="J99" s="102">
        <f>SUM(J98-J31)</f>
        <v>0</v>
      </c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3"/>
    </row>
    <row r="100" spans="1:21" ht="24" customHeight="1">
      <c r="A100" s="2" t="s">
        <v>34</v>
      </c>
    </row>
    <row r="101" spans="1:21" ht="24" customHeight="1">
      <c r="D101" s="103"/>
    </row>
    <row r="102" spans="1:21" ht="24" customHeight="1">
      <c r="A102" s="7"/>
      <c r="D102" s="103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</row>
    <row r="104" spans="1:21" ht="24" customHeight="1">
      <c r="B104" s="2" t="s">
        <v>77</v>
      </c>
    </row>
    <row r="105" spans="1:21" ht="24" customHeight="1">
      <c r="A105" s="7"/>
    </row>
  </sheetData>
  <customSheetViews>
    <customSheetView guid="{E8EB09DC-331B-455E-B96E-C83E5DBF8B12}" scale="92" showPageBreaks="1" showGridLines="0" printArea="1" view="pageBreakPreview" topLeftCell="A44">
      <selection activeCell="D52" sqref="D52"/>
      <rowBreaks count="2" manualBreakCount="2">
        <brk id="34" max="16383" man="1"/>
        <brk id="66" max="16383" man="1"/>
      </rowBreaks>
      <pageMargins left="0" right="0" top="0" bottom="0" header="0" footer="0"/>
      <pageSetup paperSize="9" scale="59" fitToHeight="7" orientation="portrait" r:id="rId1"/>
    </customSheetView>
    <customSheetView guid="{6B173BD9-73EB-4A05-80C7-E17E753E42F2}" scale="92" showPageBreaks="1" showGridLines="0" printArea="1" view="pageBreakPreview" topLeftCell="A86">
      <selection activeCell="J78" sqref="J78"/>
      <rowBreaks count="2" manualBreakCount="2">
        <brk id="34" max="16383" man="1"/>
        <brk id="66" max="16383" man="1"/>
      </rowBreaks>
      <pageMargins left="0" right="0" top="0" bottom="0" header="0" footer="0"/>
      <pageSetup paperSize="9" scale="59" fitToHeight="7" orientation="portrait" r:id="rId2"/>
    </customSheetView>
  </customSheetViews>
  <mergeCells count="9">
    <mergeCell ref="D71:F71"/>
    <mergeCell ref="D5:F5"/>
    <mergeCell ref="D38:F38"/>
    <mergeCell ref="A4:J4"/>
    <mergeCell ref="A37:J37"/>
    <mergeCell ref="A70:J70"/>
    <mergeCell ref="H5:J5"/>
    <mergeCell ref="H38:J38"/>
    <mergeCell ref="H71:J71"/>
  </mergeCells>
  <printOptions horizontalCentered="1"/>
  <pageMargins left="0.64" right="0.28000000000000003" top="0.78740157480314998" bottom="0.2" header="0.28999999999999998" footer="0.31496062992126"/>
  <pageSetup paperSize="9" scale="70" fitToHeight="7" orientation="portrait" r:id="rId3"/>
  <rowBreaks count="2" manualBreakCount="2">
    <brk id="33" max="16383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04"/>
  <sheetViews>
    <sheetView showGridLines="0" view="pageBreakPreview" zoomScale="90" zoomScaleNormal="100" zoomScaleSheetLayoutView="90" workbookViewId="0">
      <selection activeCell="N103" sqref="N103"/>
    </sheetView>
  </sheetViews>
  <sheetFormatPr defaultColWidth="10.6640625" defaultRowHeight="22.65" customHeight="1"/>
  <cols>
    <col min="1" max="1" width="53.88671875" style="8" customWidth="1"/>
    <col min="2" max="2" width="6.5546875" style="8" customWidth="1"/>
    <col min="3" max="3" width="1.44140625" style="8" customWidth="1"/>
    <col min="4" max="4" width="18.33203125" style="8" customWidth="1"/>
    <col min="5" max="5" width="1.44140625" style="8" customWidth="1"/>
    <col min="6" max="6" width="18.33203125" style="8" customWidth="1"/>
    <col min="7" max="7" width="1.44140625" style="8" customWidth="1"/>
    <col min="8" max="8" width="18.33203125" style="8" customWidth="1"/>
    <col min="9" max="9" width="1.44140625" style="8" customWidth="1"/>
    <col min="10" max="10" width="18.33203125" style="8" customWidth="1"/>
    <col min="11" max="11" width="13.88671875" style="8" bestFit="1" customWidth="1"/>
    <col min="12" max="12" width="15.33203125" style="139" bestFit="1" customWidth="1"/>
    <col min="13" max="13" width="13.5546875" style="8" bestFit="1" customWidth="1"/>
    <col min="14" max="14" width="14.5546875" style="139" bestFit="1" customWidth="1"/>
    <col min="15" max="15" width="13.5546875" style="8" bestFit="1" customWidth="1"/>
    <col min="16" max="16" width="15.33203125" style="139" bestFit="1" customWidth="1"/>
    <col min="17" max="17" width="13.5546875" style="8" bestFit="1" customWidth="1"/>
    <col min="18" max="18" width="14.5546875" style="8" bestFit="1" customWidth="1"/>
    <col min="19" max="19" width="13.5546875" style="8" bestFit="1" customWidth="1"/>
    <col min="20" max="16384" width="10.6640625" style="8"/>
  </cols>
  <sheetData>
    <row r="1" spans="1:18" ht="22.65" customHeight="1">
      <c r="J1" s="63" t="s">
        <v>78</v>
      </c>
    </row>
    <row r="2" spans="1:18" ht="22.65" customHeight="1">
      <c r="A2" s="9" t="s">
        <v>0</v>
      </c>
      <c r="B2" s="53"/>
      <c r="C2" s="53"/>
      <c r="D2" s="53"/>
      <c r="E2" s="53"/>
      <c r="F2" s="53"/>
      <c r="G2" s="53"/>
      <c r="H2" s="53"/>
      <c r="I2" s="53"/>
      <c r="J2" s="53"/>
    </row>
    <row r="3" spans="1:18" ht="22.65" customHeight="1">
      <c r="A3" s="9" t="s">
        <v>79</v>
      </c>
      <c r="B3" s="53"/>
      <c r="C3" s="53"/>
      <c r="D3" s="53"/>
      <c r="E3" s="53"/>
      <c r="F3" s="53"/>
      <c r="G3" s="53"/>
      <c r="H3" s="53"/>
      <c r="I3" s="53"/>
      <c r="J3" s="105"/>
    </row>
    <row r="4" spans="1:18" ht="22.65" customHeight="1">
      <c r="A4" s="9" t="s">
        <v>80</v>
      </c>
      <c r="B4" s="53"/>
      <c r="C4" s="53"/>
      <c r="D4" s="53"/>
      <c r="E4" s="53"/>
      <c r="F4" s="53"/>
      <c r="G4" s="53"/>
      <c r="H4" s="53"/>
      <c r="I4" s="53"/>
      <c r="J4" s="105"/>
    </row>
    <row r="5" spans="1:18" ht="22.65" customHeight="1">
      <c r="B5" s="53"/>
      <c r="C5" s="53"/>
      <c r="D5" s="53"/>
      <c r="E5" s="53"/>
      <c r="F5" s="53"/>
      <c r="G5" s="53"/>
      <c r="H5" s="53"/>
      <c r="I5" s="53"/>
      <c r="J5" s="63" t="s">
        <v>3</v>
      </c>
    </row>
    <row r="6" spans="1:18" ht="22.65" customHeight="1">
      <c r="D6" s="144"/>
      <c r="E6" s="144" t="s">
        <v>4</v>
      </c>
      <c r="F6" s="144"/>
      <c r="G6" s="54"/>
      <c r="H6" s="151" t="s">
        <v>5</v>
      </c>
      <c r="I6" s="151"/>
      <c r="J6" s="151"/>
    </row>
    <row r="7" spans="1:18" ht="22.65" customHeight="1">
      <c r="B7" s="128" t="s">
        <v>6</v>
      </c>
      <c r="C7" s="64"/>
      <c r="D7" s="106">
        <v>2565</v>
      </c>
      <c r="E7" s="127"/>
      <c r="F7" s="106">
        <v>2564</v>
      </c>
      <c r="G7" s="55"/>
      <c r="H7" s="106">
        <v>2565</v>
      </c>
      <c r="I7" s="127"/>
      <c r="J7" s="106">
        <v>2564</v>
      </c>
    </row>
    <row r="8" spans="1:18" ht="22.65" customHeight="1">
      <c r="A8" s="20" t="s">
        <v>81</v>
      </c>
      <c r="B8" s="64"/>
      <c r="C8" s="64"/>
      <c r="D8" s="106"/>
      <c r="E8" s="55"/>
      <c r="F8" s="106"/>
      <c r="G8" s="55"/>
      <c r="H8" s="55"/>
      <c r="I8" s="55"/>
      <c r="J8" s="106"/>
    </row>
    <row r="9" spans="1:18" ht="22.65" customHeight="1">
      <c r="A9" s="59" t="s">
        <v>82</v>
      </c>
      <c r="D9" s="12">
        <v>4883954618</v>
      </c>
      <c r="E9" s="12"/>
      <c r="F9" s="12">
        <v>10864028175</v>
      </c>
      <c r="G9" s="12"/>
      <c r="H9" s="12">
        <v>4774741314</v>
      </c>
      <c r="I9" s="12"/>
      <c r="J9" s="12">
        <v>10067112252</v>
      </c>
      <c r="N9" s="8"/>
      <c r="R9" s="139"/>
    </row>
    <row r="10" spans="1:18" ht="22.65" customHeight="1">
      <c r="A10" s="59" t="s">
        <v>83</v>
      </c>
      <c r="B10" s="11"/>
      <c r="D10" s="107">
        <v>-4324369435</v>
      </c>
      <c r="E10" s="12"/>
      <c r="F10" s="107">
        <v>-5272870639</v>
      </c>
      <c r="G10" s="12"/>
      <c r="H10" s="107">
        <v>-4268584850</v>
      </c>
      <c r="I10" s="12"/>
      <c r="J10" s="107">
        <v>-4737111041</v>
      </c>
      <c r="N10" s="8"/>
      <c r="R10" s="139"/>
    </row>
    <row r="11" spans="1:18" ht="22.65" customHeight="1">
      <c r="A11" s="28" t="s">
        <v>84</v>
      </c>
      <c r="B11" s="11"/>
      <c r="D11" s="12">
        <f>SUM(D9:D10)</f>
        <v>559585183</v>
      </c>
      <c r="E11" s="12"/>
      <c r="F11" s="12">
        <f>SUM(F9:F10)</f>
        <v>5591157536</v>
      </c>
      <c r="G11" s="12"/>
      <c r="H11" s="12">
        <f>SUM(H9:H10)</f>
        <v>506156464</v>
      </c>
      <c r="I11" s="12"/>
      <c r="J11" s="12">
        <f>SUM(J9:J10)</f>
        <v>5330001211</v>
      </c>
      <c r="N11" s="8"/>
      <c r="R11" s="139"/>
    </row>
    <row r="12" spans="1:18" ht="22.65" customHeight="1">
      <c r="A12" s="27" t="s">
        <v>85</v>
      </c>
      <c r="B12" s="13"/>
      <c r="D12" s="112">
        <v>120908068</v>
      </c>
      <c r="E12" s="12"/>
      <c r="F12" s="12">
        <v>254371726</v>
      </c>
      <c r="G12" s="12"/>
      <c r="H12" s="112">
        <v>119803685</v>
      </c>
      <c r="I12" s="12"/>
      <c r="J12" s="12">
        <v>253870810</v>
      </c>
      <c r="N12" s="8"/>
      <c r="R12" s="139"/>
    </row>
    <row r="13" spans="1:18" ht="22.65" customHeight="1">
      <c r="A13" s="27" t="s">
        <v>86</v>
      </c>
      <c r="B13" s="13"/>
      <c r="D13" s="112">
        <v>1576124</v>
      </c>
      <c r="E13" s="12"/>
      <c r="F13" s="12">
        <v>0</v>
      </c>
      <c r="G13" s="12"/>
      <c r="H13" s="12">
        <v>0</v>
      </c>
      <c r="I13" s="12"/>
      <c r="J13" s="12">
        <v>0</v>
      </c>
      <c r="N13" s="8"/>
      <c r="R13" s="139"/>
    </row>
    <row r="14" spans="1:18" ht="22.65" customHeight="1">
      <c r="A14" s="27" t="s">
        <v>87</v>
      </c>
      <c r="B14" s="13"/>
      <c r="D14" s="12">
        <v>-296600323</v>
      </c>
      <c r="E14" s="12"/>
      <c r="F14" s="12">
        <v>-392337105</v>
      </c>
      <c r="G14" s="12"/>
      <c r="H14" s="12">
        <v>-225800209</v>
      </c>
      <c r="I14" s="12"/>
      <c r="J14" s="12">
        <v>-338247678</v>
      </c>
      <c r="N14" s="8"/>
      <c r="R14" s="139"/>
    </row>
    <row r="15" spans="1:18" ht="22.65" customHeight="1">
      <c r="A15" s="27" t="s">
        <v>88</v>
      </c>
      <c r="B15" s="13"/>
      <c r="D15" s="12">
        <v>-241008392</v>
      </c>
      <c r="E15" s="12"/>
      <c r="F15" s="12">
        <v>-199356824</v>
      </c>
      <c r="G15" s="12"/>
      <c r="H15" s="12">
        <v>-197328272</v>
      </c>
      <c r="I15" s="12"/>
      <c r="J15" s="12">
        <v>-152601584</v>
      </c>
      <c r="N15" s="8"/>
      <c r="R15" s="139"/>
    </row>
    <row r="16" spans="1:18" ht="22.65" customHeight="1">
      <c r="A16" s="27" t="s">
        <v>89</v>
      </c>
      <c r="B16" s="113"/>
      <c r="D16" s="12">
        <v>167941138</v>
      </c>
      <c r="E16" s="12"/>
      <c r="F16" s="12">
        <v>233312427</v>
      </c>
      <c r="G16" s="12"/>
      <c r="H16" s="12">
        <v>203540662</v>
      </c>
      <c r="I16" s="12"/>
      <c r="J16" s="12">
        <v>235386536</v>
      </c>
      <c r="N16" s="8"/>
      <c r="R16" s="139"/>
    </row>
    <row r="17" spans="1:19" ht="22.65" customHeight="1">
      <c r="A17" s="27" t="s">
        <v>90</v>
      </c>
      <c r="B17" s="13">
        <v>13</v>
      </c>
      <c r="D17" s="107">
        <v>-262548047</v>
      </c>
      <c r="E17" s="12"/>
      <c r="F17" s="107">
        <v>-499922016</v>
      </c>
      <c r="G17" s="12"/>
      <c r="H17" s="107">
        <v>-197388355</v>
      </c>
      <c r="I17" s="12"/>
      <c r="J17" s="107">
        <v>-499936406</v>
      </c>
      <c r="N17" s="8"/>
      <c r="R17" s="139"/>
    </row>
    <row r="18" spans="1:19" ht="22.65" customHeight="1">
      <c r="A18" s="28" t="s">
        <v>91</v>
      </c>
      <c r="B18" s="64"/>
      <c r="C18" s="64"/>
      <c r="D18" s="12">
        <f>SUM(D11:D17)</f>
        <v>49853751</v>
      </c>
      <c r="E18" s="108"/>
      <c r="F18" s="12">
        <f>SUM(F11:F17)</f>
        <v>4987225744</v>
      </c>
      <c r="G18" s="108"/>
      <c r="H18" s="12">
        <f>SUM(H11:H17)</f>
        <v>208983975</v>
      </c>
      <c r="I18" s="108"/>
      <c r="J18" s="12">
        <f>SUM(J11:J17)</f>
        <v>4828472889</v>
      </c>
      <c r="N18" s="8"/>
      <c r="R18" s="139"/>
    </row>
    <row r="19" spans="1:19" ht="22.65" customHeight="1">
      <c r="A19" s="59" t="s">
        <v>92</v>
      </c>
      <c r="D19" s="12">
        <v>31237499</v>
      </c>
      <c r="E19" s="12"/>
      <c r="F19" s="12">
        <v>26269830</v>
      </c>
      <c r="G19" s="109"/>
      <c r="H19" s="12">
        <v>12468400</v>
      </c>
      <c r="I19" s="109"/>
      <c r="J19" s="12">
        <v>25908288</v>
      </c>
      <c r="N19" s="8"/>
      <c r="R19" s="139"/>
    </row>
    <row r="20" spans="1:19" ht="22.65" customHeight="1">
      <c r="A20" s="59" t="s">
        <v>93</v>
      </c>
      <c r="D20" s="107">
        <v>-45780462</v>
      </c>
      <c r="E20" s="12"/>
      <c r="F20" s="107">
        <v>-30997101</v>
      </c>
      <c r="G20" s="109"/>
      <c r="H20" s="107">
        <v>-43590003</v>
      </c>
      <c r="I20" s="109"/>
      <c r="J20" s="107">
        <v>-30442593</v>
      </c>
      <c r="N20" s="8"/>
      <c r="R20" s="139"/>
    </row>
    <row r="21" spans="1:19" ht="22.65" customHeight="1">
      <c r="A21" s="28" t="s">
        <v>94</v>
      </c>
      <c r="B21" s="53"/>
      <c r="C21" s="53"/>
      <c r="D21" s="12">
        <f>SUM(D18:D20)</f>
        <v>35310788</v>
      </c>
      <c r="E21" s="12"/>
      <c r="F21" s="12">
        <f>SUM(F18:F20)</f>
        <v>4982498473</v>
      </c>
      <c r="G21" s="12"/>
      <c r="H21" s="12">
        <f>SUM(H18:H20)</f>
        <v>177862372</v>
      </c>
      <c r="I21" s="12"/>
      <c r="J21" s="12">
        <f>SUM(J18:J20)</f>
        <v>4823938584</v>
      </c>
      <c r="N21" s="8"/>
      <c r="R21" s="139"/>
    </row>
    <row r="22" spans="1:19" ht="22.65" customHeight="1">
      <c r="A22" s="59" t="s">
        <v>95</v>
      </c>
      <c r="B22" s="67">
        <v>14</v>
      </c>
      <c r="C22" s="53"/>
      <c r="D22" s="107">
        <v>-13506134</v>
      </c>
      <c r="E22" s="12"/>
      <c r="F22" s="107">
        <v>-449679713</v>
      </c>
      <c r="G22" s="12"/>
      <c r="H22" s="107">
        <v>-31631138</v>
      </c>
      <c r="I22" s="12"/>
      <c r="J22" s="107">
        <v>-398526920</v>
      </c>
      <c r="N22" s="8"/>
      <c r="R22" s="139"/>
    </row>
    <row r="23" spans="1:19" ht="22.65" customHeight="1" thickBot="1">
      <c r="A23" s="114" t="s">
        <v>96</v>
      </c>
      <c r="B23" s="53"/>
      <c r="C23" s="53"/>
      <c r="D23" s="110">
        <f>SUM(D21:D22)</f>
        <v>21804654</v>
      </c>
      <c r="E23" s="12"/>
      <c r="F23" s="110">
        <f>SUM(F21:F22)</f>
        <v>4532818760</v>
      </c>
      <c r="G23" s="12"/>
      <c r="H23" s="110">
        <f>SUM(H21:H22)</f>
        <v>146231234</v>
      </c>
      <c r="I23" s="12"/>
      <c r="J23" s="110">
        <f>SUM(J21:J22)</f>
        <v>4425411664</v>
      </c>
      <c r="N23" s="8"/>
      <c r="R23" s="139"/>
    </row>
    <row r="24" spans="1:19" ht="22.65" customHeight="1" thickTop="1">
      <c r="A24" s="115"/>
      <c r="B24" s="53"/>
      <c r="C24" s="53"/>
      <c r="D24" s="148"/>
      <c r="E24" s="12"/>
      <c r="F24" s="12"/>
      <c r="G24" s="12"/>
      <c r="H24" s="148"/>
      <c r="I24" s="12"/>
      <c r="J24" s="111"/>
      <c r="R24" s="139"/>
    </row>
    <row r="25" spans="1:19" ht="22.65" customHeight="1">
      <c r="A25" s="114" t="s">
        <v>97</v>
      </c>
      <c r="B25" s="64"/>
      <c r="C25" s="64"/>
      <c r="D25" s="108"/>
      <c r="E25" s="108"/>
      <c r="F25" s="108"/>
      <c r="G25" s="108"/>
      <c r="H25" s="108"/>
      <c r="I25" s="108"/>
      <c r="J25" s="108"/>
      <c r="R25" s="139"/>
    </row>
    <row r="26" spans="1:19" ht="22.65" customHeight="1">
      <c r="A26" s="129" t="s">
        <v>98</v>
      </c>
      <c r="D26" s="12"/>
      <c r="E26" s="12"/>
      <c r="F26" s="12"/>
      <c r="G26" s="12"/>
      <c r="H26" s="12"/>
      <c r="I26" s="12"/>
      <c r="J26" s="12"/>
      <c r="R26" s="139"/>
    </row>
    <row r="27" spans="1:19" ht="22.65" customHeight="1">
      <c r="A27" s="10" t="s">
        <v>99</v>
      </c>
      <c r="D27" s="12"/>
      <c r="E27" s="12"/>
      <c r="F27" s="12"/>
      <c r="G27" s="12"/>
      <c r="H27" s="12"/>
      <c r="I27" s="12"/>
      <c r="J27" s="12"/>
      <c r="R27" s="139"/>
    </row>
    <row r="28" spans="1:19" ht="22.65" customHeight="1">
      <c r="A28" s="130" t="s">
        <v>100</v>
      </c>
      <c r="D28" s="12">
        <v>460320133</v>
      </c>
      <c r="E28" s="12"/>
      <c r="F28" s="12">
        <v>107026779</v>
      </c>
      <c r="G28" s="12"/>
      <c r="H28" s="12">
        <v>0</v>
      </c>
      <c r="I28" s="12"/>
      <c r="J28" s="12">
        <v>0</v>
      </c>
      <c r="M28" s="139"/>
      <c r="O28" s="139"/>
      <c r="P28" s="8"/>
      <c r="Q28" s="139"/>
      <c r="R28" s="139"/>
      <c r="S28" s="139"/>
    </row>
    <row r="29" spans="1:19" ht="22.65" customHeight="1">
      <c r="A29" s="130" t="s">
        <v>101</v>
      </c>
      <c r="D29" s="12"/>
      <c r="E29" s="12"/>
      <c r="F29" s="12"/>
      <c r="G29" s="12"/>
      <c r="H29" s="12"/>
      <c r="I29" s="12"/>
      <c r="J29" s="12"/>
      <c r="L29" s="8"/>
      <c r="P29" s="8"/>
      <c r="R29" s="139"/>
    </row>
    <row r="30" spans="1:19" ht="22.65" customHeight="1">
      <c r="A30" s="130" t="s">
        <v>70</v>
      </c>
      <c r="D30" s="107">
        <v>-69988984</v>
      </c>
      <c r="E30" s="12"/>
      <c r="F30" s="107">
        <v>3083539</v>
      </c>
      <c r="G30" s="12"/>
      <c r="H30" s="107">
        <v>-69988984</v>
      </c>
      <c r="I30" s="12"/>
      <c r="J30" s="107">
        <v>3083539</v>
      </c>
      <c r="M30" s="139"/>
      <c r="O30" s="139"/>
      <c r="P30" s="8"/>
      <c r="Q30" s="139"/>
      <c r="R30" s="139"/>
      <c r="S30" s="139"/>
    </row>
    <row r="31" spans="1:19" ht="22.65" customHeight="1">
      <c r="A31" s="10" t="s">
        <v>102</v>
      </c>
      <c r="D31" s="12"/>
      <c r="E31" s="12"/>
      <c r="F31" s="12"/>
      <c r="G31" s="12"/>
      <c r="H31" s="12"/>
      <c r="I31" s="12"/>
      <c r="J31" s="12"/>
      <c r="M31" s="139"/>
      <c r="O31" s="139"/>
      <c r="P31" s="8"/>
      <c r="Q31" s="139"/>
      <c r="R31" s="139"/>
      <c r="S31" s="139"/>
    </row>
    <row r="32" spans="1:19" ht="22.65" customHeight="1">
      <c r="A32" s="130" t="s">
        <v>103</v>
      </c>
      <c r="D32" s="107">
        <f>SUM(D28:D30)</f>
        <v>390331149</v>
      </c>
      <c r="E32" s="12"/>
      <c r="F32" s="107">
        <f>SUM(F28:F30)</f>
        <v>110110318</v>
      </c>
      <c r="G32" s="12"/>
      <c r="H32" s="107">
        <f>SUM(H28:H30)</f>
        <v>-69988984</v>
      </c>
      <c r="I32" s="12"/>
      <c r="J32" s="107">
        <f>SUM(J28:J30)</f>
        <v>3083539</v>
      </c>
      <c r="M32" s="139"/>
      <c r="O32" s="139"/>
      <c r="P32" s="8"/>
      <c r="Q32" s="139"/>
      <c r="R32" s="139"/>
      <c r="S32" s="139"/>
    </row>
    <row r="33" spans="1:19" ht="22.65" customHeight="1">
      <c r="A33" s="10"/>
      <c r="D33" s="12"/>
      <c r="E33" s="12"/>
      <c r="F33" s="12"/>
      <c r="G33" s="12"/>
      <c r="H33" s="12"/>
      <c r="I33" s="12"/>
      <c r="J33" s="12"/>
      <c r="M33" s="139"/>
      <c r="O33" s="139"/>
      <c r="P33" s="8"/>
      <c r="Q33" s="139"/>
      <c r="R33" s="139"/>
      <c r="S33" s="139"/>
    </row>
    <row r="34" spans="1:19" ht="22.65" customHeight="1">
      <c r="A34" s="129" t="s">
        <v>104</v>
      </c>
      <c r="D34" s="12"/>
      <c r="E34" s="12"/>
      <c r="F34" s="12"/>
      <c r="G34" s="12"/>
      <c r="H34" s="12"/>
      <c r="I34" s="12"/>
      <c r="J34" s="12"/>
      <c r="M34" s="139"/>
      <c r="O34" s="139"/>
      <c r="P34" s="8"/>
      <c r="Q34" s="139"/>
      <c r="R34" s="139"/>
      <c r="S34" s="139"/>
    </row>
    <row r="35" spans="1:19" ht="22.65" customHeight="1">
      <c r="A35" s="10" t="s">
        <v>105</v>
      </c>
      <c r="D35" s="12"/>
      <c r="E35" s="12"/>
      <c r="F35" s="12"/>
      <c r="G35" s="12"/>
      <c r="H35" s="12"/>
      <c r="I35" s="12"/>
      <c r="J35" s="12"/>
      <c r="M35" s="139"/>
      <c r="O35" s="139"/>
      <c r="P35" s="8"/>
      <c r="Q35" s="139"/>
      <c r="R35" s="139"/>
      <c r="S35" s="139"/>
    </row>
    <row r="36" spans="1:19" ht="22.65" customHeight="1">
      <c r="A36" s="10" t="s">
        <v>70</v>
      </c>
      <c r="B36" s="67">
        <v>9</v>
      </c>
      <c r="D36" s="12">
        <v>347075104</v>
      </c>
      <c r="E36" s="12"/>
      <c r="F36" s="12">
        <v>0</v>
      </c>
      <c r="G36" s="12"/>
      <c r="H36" s="12">
        <v>291274286</v>
      </c>
      <c r="I36" s="12"/>
      <c r="J36" s="12">
        <v>0</v>
      </c>
      <c r="M36" s="139"/>
      <c r="O36" s="139"/>
      <c r="P36" s="8"/>
      <c r="Q36" s="139"/>
      <c r="R36" s="139"/>
      <c r="S36" s="139"/>
    </row>
    <row r="37" spans="1:19" ht="22.65" customHeight="1">
      <c r="A37" s="10" t="s">
        <v>106</v>
      </c>
      <c r="D37" s="12"/>
      <c r="E37" s="12"/>
      <c r="F37" s="12"/>
      <c r="G37" s="12"/>
      <c r="H37" s="12"/>
      <c r="I37" s="12"/>
      <c r="J37" s="12"/>
      <c r="M37" s="139"/>
      <c r="O37" s="139"/>
      <c r="P37" s="8"/>
      <c r="Q37" s="139"/>
      <c r="R37" s="139"/>
      <c r="S37" s="139"/>
    </row>
    <row r="38" spans="1:19" ht="22.65" customHeight="1">
      <c r="A38" s="10" t="s">
        <v>107</v>
      </c>
      <c r="D38" s="107">
        <v>-18784640</v>
      </c>
      <c r="E38" s="12"/>
      <c r="F38" s="107">
        <v>0</v>
      </c>
      <c r="G38" s="12"/>
      <c r="H38" s="107">
        <v>0</v>
      </c>
      <c r="I38" s="12"/>
      <c r="J38" s="107">
        <v>0</v>
      </c>
      <c r="M38" s="139"/>
      <c r="O38" s="139"/>
      <c r="P38" s="8"/>
      <c r="Q38" s="139"/>
      <c r="R38" s="139"/>
      <c r="S38" s="139"/>
    </row>
    <row r="39" spans="1:19" ht="22.65" customHeight="1">
      <c r="A39" s="10" t="s">
        <v>250</v>
      </c>
      <c r="D39" s="12"/>
      <c r="E39" s="12"/>
      <c r="F39" s="12"/>
      <c r="G39" s="12"/>
      <c r="H39" s="12"/>
      <c r="I39" s="12"/>
      <c r="J39" s="12"/>
      <c r="M39" s="139"/>
      <c r="O39" s="139"/>
      <c r="P39" s="8"/>
      <c r="Q39" s="139"/>
      <c r="R39" s="139"/>
      <c r="S39" s="139"/>
    </row>
    <row r="40" spans="1:19" ht="22.65" customHeight="1">
      <c r="A40" s="10" t="s">
        <v>103</v>
      </c>
      <c r="D40" s="107">
        <f>SUM(D36:D38)</f>
        <v>328290464</v>
      </c>
      <c r="E40" s="12"/>
      <c r="F40" s="107">
        <f>SUM(F36:F38)</f>
        <v>0</v>
      </c>
      <c r="G40" s="12"/>
      <c r="H40" s="107">
        <f>SUM(H36:H38)</f>
        <v>291274286</v>
      </c>
      <c r="I40" s="12"/>
      <c r="J40" s="107">
        <f>SUM(J36:J38)</f>
        <v>0</v>
      </c>
      <c r="M40" s="139"/>
      <c r="O40" s="139"/>
      <c r="P40" s="8"/>
      <c r="Q40" s="139"/>
      <c r="R40" s="139"/>
      <c r="S40" s="139"/>
    </row>
    <row r="41" spans="1:19" ht="22.65" customHeight="1">
      <c r="A41" s="10"/>
      <c r="D41" s="12"/>
      <c r="E41" s="12"/>
      <c r="F41" s="12"/>
      <c r="G41" s="12"/>
      <c r="H41" s="12"/>
      <c r="I41" s="12"/>
      <c r="J41" s="12"/>
      <c r="M41" s="139"/>
      <c r="O41" s="139"/>
      <c r="P41" s="8"/>
      <c r="Q41" s="139"/>
      <c r="R41" s="139"/>
      <c r="S41" s="139"/>
    </row>
    <row r="42" spans="1:19" ht="22.65" customHeight="1">
      <c r="A42" s="131" t="s">
        <v>108</v>
      </c>
      <c r="D42" s="107">
        <f>SUM(D32,D40)</f>
        <v>718621613</v>
      </c>
      <c r="E42" s="12"/>
      <c r="F42" s="107">
        <f>SUM(F32,F40)</f>
        <v>110110318</v>
      </c>
      <c r="G42" s="12"/>
      <c r="H42" s="107">
        <f>SUM(H32,H40)</f>
        <v>221285302</v>
      </c>
      <c r="I42" s="12"/>
      <c r="J42" s="107">
        <f>SUM(J32,J40)</f>
        <v>3083539</v>
      </c>
      <c r="M42" s="139"/>
      <c r="O42" s="139"/>
      <c r="P42" s="8"/>
      <c r="Q42" s="139"/>
      <c r="R42" s="139"/>
      <c r="S42" s="139"/>
    </row>
    <row r="43" spans="1:19" ht="22.65" customHeight="1">
      <c r="A43" s="115"/>
      <c r="B43" s="53"/>
      <c r="C43" s="53"/>
      <c r="D43" s="12"/>
      <c r="E43" s="12"/>
      <c r="F43" s="12"/>
      <c r="G43" s="12"/>
      <c r="H43" s="12"/>
      <c r="I43" s="12"/>
      <c r="J43" s="111"/>
      <c r="M43" s="139"/>
      <c r="O43" s="139"/>
      <c r="P43" s="8"/>
      <c r="Q43" s="139"/>
      <c r="R43" s="139"/>
      <c r="S43" s="139"/>
    </row>
    <row r="44" spans="1:19" ht="22.65" customHeight="1" thickBot="1">
      <c r="A44" s="131" t="s">
        <v>109</v>
      </c>
      <c r="D44" s="132">
        <f>SUM(D23,D42)</f>
        <v>740426267</v>
      </c>
      <c r="E44" s="12"/>
      <c r="F44" s="132">
        <f>SUM(F23,F42)</f>
        <v>4642929078</v>
      </c>
      <c r="G44" s="12"/>
      <c r="H44" s="132">
        <f>SUM(H23,H42)</f>
        <v>367516536</v>
      </c>
      <c r="I44" s="12"/>
      <c r="J44" s="132">
        <f>SUM(J23,J42)</f>
        <v>4428495203</v>
      </c>
      <c r="M44" s="139"/>
      <c r="O44" s="139"/>
      <c r="P44" s="8"/>
      <c r="Q44" s="139"/>
      <c r="R44" s="139"/>
      <c r="S44" s="139"/>
    </row>
    <row r="45" spans="1:19" ht="22.65" customHeight="1" thickTop="1">
      <c r="A45" s="131"/>
      <c r="D45" s="133"/>
      <c r="E45" s="14"/>
      <c r="F45" s="133"/>
      <c r="G45" s="14"/>
      <c r="H45" s="14"/>
      <c r="I45" s="14"/>
      <c r="J45" s="133"/>
      <c r="M45" s="139"/>
      <c r="O45" s="139"/>
      <c r="P45" s="8"/>
      <c r="Q45" s="139"/>
      <c r="R45" s="139"/>
      <c r="S45" s="139"/>
    </row>
    <row r="46" spans="1:19" ht="22.65" customHeight="1">
      <c r="A46" s="114" t="s">
        <v>110</v>
      </c>
      <c r="B46" s="67">
        <v>15</v>
      </c>
      <c r="C46" s="53"/>
      <c r="D46" s="12"/>
      <c r="E46" s="12"/>
      <c r="F46" s="12"/>
      <c r="G46" s="12"/>
      <c r="H46" s="111"/>
      <c r="I46" s="12"/>
      <c r="J46" s="111"/>
      <c r="M46" s="139"/>
      <c r="O46" s="139"/>
      <c r="P46" s="8"/>
      <c r="Q46" s="139"/>
      <c r="R46" s="139"/>
      <c r="S46" s="139"/>
    </row>
    <row r="47" spans="1:19" ht="22.65" customHeight="1">
      <c r="A47" s="115" t="s">
        <v>111</v>
      </c>
      <c r="B47" s="53"/>
      <c r="C47" s="53"/>
      <c r="D47" s="12"/>
      <c r="E47" s="12"/>
      <c r="F47" s="12"/>
      <c r="G47" s="12"/>
      <c r="H47" s="111"/>
      <c r="I47" s="12"/>
      <c r="J47" s="111"/>
      <c r="M47" s="139"/>
      <c r="O47" s="139"/>
      <c r="P47" s="8"/>
      <c r="Q47" s="139"/>
      <c r="R47" s="139"/>
      <c r="S47" s="139"/>
    </row>
    <row r="48" spans="1:19" ht="22.65" customHeight="1" thickBot="1">
      <c r="A48" s="40" t="s">
        <v>112</v>
      </c>
      <c r="B48" s="53"/>
      <c r="C48" s="53"/>
      <c r="D48" s="118">
        <f>D23/2865096497</f>
        <v>7.610443146620482E-3</v>
      </c>
      <c r="E48" s="12"/>
      <c r="F48" s="118">
        <v>1.5835419355783353</v>
      </c>
      <c r="G48" s="12"/>
      <c r="H48" s="118">
        <f>H23/2865096497</f>
        <v>5.1038851275381665E-2</v>
      </c>
      <c r="I48" s="12"/>
      <c r="J48" s="118">
        <v>1.5460192262665058</v>
      </c>
      <c r="K48" s="23"/>
      <c r="M48" s="139"/>
      <c r="O48" s="139"/>
      <c r="P48" s="8"/>
      <c r="Q48" s="139"/>
      <c r="R48" s="139"/>
      <c r="S48" s="139"/>
    </row>
    <row r="49" spans="1:19" ht="22.65" customHeight="1" thickTop="1">
      <c r="A49" s="40" t="s">
        <v>113</v>
      </c>
      <c r="B49" s="53"/>
      <c r="C49" s="53"/>
      <c r="D49" s="116"/>
      <c r="E49" s="12"/>
      <c r="F49" s="116"/>
      <c r="G49" s="12"/>
      <c r="H49" s="116"/>
      <c r="I49" s="12"/>
      <c r="J49" s="116"/>
      <c r="M49" s="139"/>
      <c r="O49" s="139"/>
      <c r="P49" s="8"/>
      <c r="Q49" s="139"/>
      <c r="R49" s="139"/>
      <c r="S49" s="139"/>
    </row>
    <row r="50" spans="1:19" ht="22.65" customHeight="1" thickBot="1">
      <c r="A50" s="40" t="s">
        <v>112</v>
      </c>
      <c r="B50" s="53"/>
      <c r="C50" s="53"/>
      <c r="D50" s="118">
        <f>D23/2865122584</f>
        <v>7.610373853379252E-3</v>
      </c>
      <c r="E50" s="12"/>
      <c r="F50" s="118">
        <v>1.5831631969326274</v>
      </c>
      <c r="G50" s="12"/>
      <c r="H50" s="118">
        <f>H23/2865122584</f>
        <v>5.1038386565592057E-2</v>
      </c>
      <c r="I50" s="12"/>
      <c r="J50" s="118">
        <v>1.5456494619963976</v>
      </c>
      <c r="K50" s="23"/>
      <c r="M50" s="139"/>
      <c r="O50" s="139"/>
      <c r="Q50" s="139"/>
      <c r="R50" s="139"/>
      <c r="S50" s="139"/>
    </row>
    <row r="51" spans="1:19" ht="22.65" customHeight="1" thickTop="1">
      <c r="D51" s="14"/>
      <c r="E51" s="14"/>
      <c r="F51" s="14"/>
      <c r="G51" s="14"/>
      <c r="H51" s="14"/>
      <c r="I51" s="14"/>
      <c r="J51" s="14"/>
      <c r="M51" s="23"/>
      <c r="O51" s="23"/>
      <c r="Q51" s="23"/>
      <c r="R51" s="139"/>
      <c r="S51" s="23"/>
    </row>
    <row r="52" spans="1:19" ht="22.65" customHeight="1">
      <c r="A52" s="8" t="s">
        <v>34</v>
      </c>
      <c r="D52" s="17"/>
      <c r="E52" s="17"/>
      <c r="F52" s="119"/>
      <c r="G52" s="17"/>
      <c r="H52" s="17"/>
      <c r="I52" s="17"/>
      <c r="J52" s="119"/>
      <c r="R52" s="139"/>
    </row>
    <row r="53" spans="1:19" ht="22.65" customHeight="1">
      <c r="J53" s="63" t="s">
        <v>78</v>
      </c>
      <c r="R53" s="139"/>
    </row>
    <row r="54" spans="1:19" ht="22.65" customHeight="1">
      <c r="A54" s="9" t="s">
        <v>0</v>
      </c>
      <c r="B54" s="53"/>
      <c r="C54" s="53"/>
      <c r="D54" s="53"/>
      <c r="E54" s="53"/>
      <c r="F54" s="53"/>
      <c r="G54" s="53"/>
      <c r="H54" s="53"/>
      <c r="I54" s="53"/>
      <c r="J54" s="53"/>
      <c r="R54" s="139"/>
    </row>
    <row r="55" spans="1:19" ht="22.65" customHeight="1">
      <c r="A55" s="9" t="s">
        <v>79</v>
      </c>
      <c r="B55" s="53"/>
      <c r="C55" s="53"/>
      <c r="D55" s="53"/>
      <c r="E55" s="53"/>
      <c r="F55" s="53"/>
      <c r="G55" s="53"/>
      <c r="H55" s="53"/>
      <c r="I55" s="53"/>
      <c r="J55" s="105"/>
      <c r="R55" s="139"/>
    </row>
    <row r="56" spans="1:19" ht="22.65" customHeight="1">
      <c r="A56" s="9" t="s">
        <v>114</v>
      </c>
      <c r="B56" s="53"/>
      <c r="C56" s="53"/>
      <c r="D56" s="53"/>
      <c r="E56" s="53"/>
      <c r="F56" s="53"/>
      <c r="G56" s="53"/>
      <c r="H56" s="53"/>
      <c r="I56" s="53"/>
      <c r="J56" s="105"/>
      <c r="R56" s="139"/>
    </row>
    <row r="57" spans="1:19" ht="22.65" customHeight="1">
      <c r="B57" s="53"/>
      <c r="C57" s="53"/>
      <c r="D57" s="53"/>
      <c r="E57" s="53"/>
      <c r="F57" s="53"/>
      <c r="G57" s="53"/>
      <c r="H57" s="53"/>
      <c r="I57" s="53"/>
      <c r="J57" s="63" t="s">
        <v>3</v>
      </c>
      <c r="R57" s="139"/>
    </row>
    <row r="58" spans="1:19" ht="22.65" customHeight="1">
      <c r="D58" s="144"/>
      <c r="E58" s="144" t="s">
        <v>4</v>
      </c>
      <c r="F58" s="144"/>
      <c r="G58" s="54"/>
      <c r="H58" s="151" t="s">
        <v>5</v>
      </c>
      <c r="I58" s="151"/>
      <c r="J58" s="151"/>
      <c r="R58" s="139"/>
    </row>
    <row r="59" spans="1:19" ht="22.65" customHeight="1">
      <c r="B59" s="128" t="s">
        <v>6</v>
      </c>
      <c r="C59" s="64"/>
      <c r="D59" s="106">
        <v>2565</v>
      </c>
      <c r="E59" s="127"/>
      <c r="F59" s="106">
        <v>2564</v>
      </c>
      <c r="G59" s="55"/>
      <c r="H59" s="106">
        <v>2565</v>
      </c>
      <c r="I59" s="127"/>
      <c r="J59" s="106">
        <v>2564</v>
      </c>
      <c r="R59" s="139"/>
    </row>
    <row r="60" spans="1:19" ht="22.65" customHeight="1">
      <c r="A60" s="20" t="s">
        <v>81</v>
      </c>
      <c r="B60" s="64"/>
      <c r="C60" s="64"/>
      <c r="D60" s="106"/>
      <c r="E60" s="55"/>
      <c r="F60" s="106"/>
      <c r="G60" s="55"/>
      <c r="H60" s="55"/>
      <c r="I60" s="55"/>
      <c r="J60" s="106"/>
      <c r="R60" s="139"/>
    </row>
    <row r="61" spans="1:19" ht="22.65" customHeight="1">
      <c r="A61" s="59" t="s">
        <v>82</v>
      </c>
      <c r="D61" s="12">
        <v>18543972188</v>
      </c>
      <c r="E61" s="12"/>
      <c r="F61" s="12">
        <v>39265386404</v>
      </c>
      <c r="G61" s="12"/>
      <c r="H61" s="12">
        <v>17396130210</v>
      </c>
      <c r="I61" s="12"/>
      <c r="J61" s="12">
        <v>39458314825</v>
      </c>
      <c r="M61" s="139"/>
      <c r="O61" s="139"/>
      <c r="P61" s="8"/>
      <c r="Q61" s="139"/>
      <c r="R61" s="139"/>
      <c r="S61" s="139"/>
    </row>
    <row r="62" spans="1:19" ht="22.65" customHeight="1">
      <c r="A62" s="59" t="s">
        <v>83</v>
      </c>
      <c r="B62" s="11"/>
      <c r="D62" s="107">
        <v>-14913416512</v>
      </c>
      <c r="E62" s="12"/>
      <c r="F62" s="107">
        <v>-13603292383</v>
      </c>
      <c r="G62" s="12"/>
      <c r="H62" s="107">
        <v>-14415118441</v>
      </c>
      <c r="I62" s="12"/>
      <c r="J62" s="107">
        <v>-13536766326</v>
      </c>
      <c r="M62" s="139"/>
      <c r="O62" s="139"/>
      <c r="P62" s="8"/>
      <c r="Q62" s="139"/>
      <c r="R62" s="139"/>
      <c r="S62" s="139"/>
    </row>
    <row r="63" spans="1:19" ht="22.65" customHeight="1">
      <c r="A63" s="28" t="s">
        <v>84</v>
      </c>
      <c r="B63" s="11"/>
      <c r="D63" s="12">
        <f>SUM(D61:D62)</f>
        <v>3630555676</v>
      </c>
      <c r="E63" s="12"/>
      <c r="F63" s="12">
        <f>SUM(F61:F62)</f>
        <v>25662094021</v>
      </c>
      <c r="G63" s="12"/>
      <c r="H63" s="12">
        <f>SUM(H61:H62)</f>
        <v>2981011769</v>
      </c>
      <c r="I63" s="12"/>
      <c r="J63" s="12">
        <f>SUM(J61:J62)</f>
        <v>25921548499</v>
      </c>
      <c r="M63" s="139"/>
      <c r="O63" s="139"/>
      <c r="P63" s="8"/>
      <c r="Q63" s="139"/>
      <c r="R63" s="139"/>
      <c r="S63" s="139"/>
    </row>
    <row r="64" spans="1:19" ht="22.65" customHeight="1">
      <c r="A64" s="27" t="s">
        <v>85</v>
      </c>
      <c r="B64" s="13"/>
      <c r="D64" s="112">
        <v>183911089</v>
      </c>
      <c r="E64" s="12"/>
      <c r="F64" s="12">
        <v>288615370</v>
      </c>
      <c r="G64" s="12"/>
      <c r="H64" s="112">
        <v>182806319</v>
      </c>
      <c r="I64" s="12"/>
      <c r="J64" s="12">
        <v>285723803</v>
      </c>
      <c r="M64" s="139"/>
      <c r="O64" s="139"/>
      <c r="P64" s="8"/>
      <c r="Q64" s="139"/>
      <c r="R64" s="139"/>
      <c r="S64" s="139"/>
    </row>
    <row r="65" spans="1:19" ht="22.65" customHeight="1">
      <c r="A65" s="27" t="s">
        <v>115</v>
      </c>
      <c r="B65" s="13"/>
      <c r="D65" s="112">
        <v>2377258</v>
      </c>
      <c r="E65" s="12"/>
      <c r="F65" s="12">
        <v>0</v>
      </c>
      <c r="G65" s="12"/>
      <c r="H65" s="112">
        <v>23999640</v>
      </c>
      <c r="I65" s="12"/>
      <c r="J65" s="12">
        <v>0</v>
      </c>
      <c r="M65" s="139"/>
      <c r="O65" s="139"/>
      <c r="P65" s="8"/>
      <c r="Q65" s="139"/>
      <c r="R65" s="139"/>
      <c r="S65" s="139"/>
    </row>
    <row r="66" spans="1:19" ht="22.65" customHeight="1">
      <c r="A66" s="27" t="s">
        <v>87</v>
      </c>
      <c r="B66" s="13"/>
      <c r="D66" s="12">
        <v>-1085047514</v>
      </c>
      <c r="E66" s="12"/>
      <c r="F66" s="12">
        <v>-871004144</v>
      </c>
      <c r="G66" s="12"/>
      <c r="H66" s="12">
        <v>-881601522</v>
      </c>
      <c r="I66" s="12"/>
      <c r="J66" s="12">
        <v>-738367811</v>
      </c>
      <c r="M66" s="139"/>
      <c r="O66" s="139"/>
      <c r="P66" s="8"/>
      <c r="Q66" s="139"/>
      <c r="R66" s="139"/>
      <c r="S66" s="139"/>
    </row>
    <row r="67" spans="1:19" ht="22.65" customHeight="1">
      <c r="A67" s="27" t="s">
        <v>88</v>
      </c>
      <c r="B67" s="13"/>
      <c r="D67" s="12">
        <v>-700055941</v>
      </c>
      <c r="E67" s="12"/>
      <c r="F67" s="12">
        <v>-591591675</v>
      </c>
      <c r="G67" s="12"/>
      <c r="H67" s="12">
        <v>-551823678</v>
      </c>
      <c r="I67" s="12"/>
      <c r="J67" s="12">
        <v>-451612119</v>
      </c>
      <c r="M67" s="139"/>
      <c r="O67" s="139"/>
      <c r="P67" s="8"/>
      <c r="Q67" s="139"/>
      <c r="R67" s="139"/>
      <c r="S67" s="139"/>
    </row>
    <row r="68" spans="1:19" ht="22.65" customHeight="1">
      <c r="A68" s="27" t="s">
        <v>89</v>
      </c>
      <c r="B68" s="113"/>
      <c r="D68" s="12">
        <v>301760049</v>
      </c>
      <c r="E68" s="12"/>
      <c r="F68" s="12">
        <v>640176689</v>
      </c>
      <c r="G68" s="12"/>
      <c r="H68" s="12">
        <v>373480159</v>
      </c>
      <c r="I68" s="12"/>
      <c r="J68" s="12">
        <v>638134035</v>
      </c>
      <c r="M68" s="139"/>
      <c r="O68" s="139"/>
      <c r="P68" s="8"/>
      <c r="Q68" s="139"/>
      <c r="R68" s="139"/>
      <c r="S68" s="139"/>
    </row>
    <row r="69" spans="1:19" ht="22.65" customHeight="1">
      <c r="A69" s="27" t="s">
        <v>90</v>
      </c>
      <c r="B69" s="13">
        <v>13</v>
      </c>
      <c r="D69" s="107">
        <v>-399902932</v>
      </c>
      <c r="E69" s="12"/>
      <c r="F69" s="107">
        <v>-1206846425</v>
      </c>
      <c r="G69" s="12"/>
      <c r="H69" s="107">
        <v>-284692064</v>
      </c>
      <c r="I69" s="12"/>
      <c r="J69" s="107">
        <v>-1207584254</v>
      </c>
      <c r="M69" s="139"/>
      <c r="O69" s="139"/>
      <c r="P69" s="8"/>
      <c r="Q69" s="139"/>
      <c r="R69" s="139"/>
      <c r="S69" s="139"/>
    </row>
    <row r="70" spans="1:19" ht="22.65" customHeight="1">
      <c r="A70" s="28" t="s">
        <v>91</v>
      </c>
      <c r="B70" s="64"/>
      <c r="C70" s="64"/>
      <c r="D70" s="12">
        <f>SUM(D63:D69)</f>
        <v>1933597685</v>
      </c>
      <c r="E70" s="108"/>
      <c r="F70" s="12">
        <f>SUM(F63:F69)</f>
        <v>23921443836</v>
      </c>
      <c r="G70" s="108"/>
      <c r="H70" s="12">
        <f>SUM(H63:H69)</f>
        <v>1843180623</v>
      </c>
      <c r="I70" s="108"/>
      <c r="J70" s="12">
        <f>SUM(J63:J69)</f>
        <v>24447842153</v>
      </c>
      <c r="M70" s="139"/>
      <c r="O70" s="139"/>
      <c r="P70" s="8"/>
      <c r="Q70" s="139"/>
      <c r="R70" s="139"/>
      <c r="S70" s="139"/>
    </row>
    <row r="71" spans="1:19" ht="22.65" customHeight="1">
      <c r="A71" s="59" t="s">
        <v>92</v>
      </c>
      <c r="D71" s="12">
        <v>87601261</v>
      </c>
      <c r="E71" s="12"/>
      <c r="F71" s="12">
        <v>77922323</v>
      </c>
      <c r="G71" s="109"/>
      <c r="H71" s="12">
        <v>50109188</v>
      </c>
      <c r="I71" s="109"/>
      <c r="J71" s="12">
        <v>74965797</v>
      </c>
      <c r="M71" s="139"/>
      <c r="O71" s="139"/>
      <c r="P71" s="8"/>
      <c r="Q71" s="139"/>
      <c r="R71" s="139"/>
      <c r="S71" s="139"/>
    </row>
    <row r="72" spans="1:19" ht="22.65" customHeight="1">
      <c r="A72" s="59" t="s">
        <v>93</v>
      </c>
      <c r="D72" s="107">
        <v>-122304519</v>
      </c>
      <c r="E72" s="12"/>
      <c r="F72" s="107">
        <v>-94683540</v>
      </c>
      <c r="G72" s="109"/>
      <c r="H72" s="107">
        <v>-118470558</v>
      </c>
      <c r="I72" s="109"/>
      <c r="J72" s="107">
        <v>-92292895</v>
      </c>
      <c r="M72" s="139"/>
      <c r="O72" s="139"/>
      <c r="P72" s="8"/>
      <c r="Q72" s="139"/>
      <c r="R72" s="139"/>
      <c r="S72" s="139"/>
    </row>
    <row r="73" spans="1:19" ht="22.65" customHeight="1">
      <c r="A73" s="28" t="s">
        <v>94</v>
      </c>
      <c r="B73" s="53"/>
      <c r="C73" s="53"/>
      <c r="D73" s="12">
        <f>SUM(D70:D72)</f>
        <v>1898894427</v>
      </c>
      <c r="E73" s="12"/>
      <c r="F73" s="12">
        <f>SUM(F70:F72)</f>
        <v>23904682619</v>
      </c>
      <c r="G73" s="12"/>
      <c r="H73" s="12">
        <f>SUM(H70:H72)</f>
        <v>1774819253</v>
      </c>
      <c r="I73" s="12"/>
      <c r="J73" s="12">
        <f>SUM(J70:J72)</f>
        <v>24430515055</v>
      </c>
      <c r="M73" s="139"/>
      <c r="O73" s="139"/>
      <c r="P73" s="8"/>
      <c r="Q73" s="139"/>
      <c r="R73" s="139"/>
      <c r="S73" s="139"/>
    </row>
    <row r="74" spans="1:19" ht="22.65" customHeight="1">
      <c r="A74" s="59" t="s">
        <v>95</v>
      </c>
      <c r="B74" s="67">
        <v>14</v>
      </c>
      <c r="C74" s="53"/>
      <c r="D74" s="107">
        <v>-208459851</v>
      </c>
      <c r="E74" s="12"/>
      <c r="F74" s="107">
        <v>-2040194381</v>
      </c>
      <c r="G74" s="12"/>
      <c r="H74" s="107">
        <v>-145859396</v>
      </c>
      <c r="I74" s="12"/>
      <c r="J74" s="107">
        <v>-2163937485</v>
      </c>
      <c r="M74" s="139"/>
      <c r="O74" s="139"/>
      <c r="P74" s="8"/>
      <c r="Q74" s="139"/>
      <c r="R74" s="139"/>
      <c r="S74" s="139"/>
    </row>
    <row r="75" spans="1:19" ht="22.65" customHeight="1" thickBot="1">
      <c r="A75" s="114" t="s">
        <v>96</v>
      </c>
      <c r="B75" s="53"/>
      <c r="C75" s="53"/>
      <c r="D75" s="110">
        <f>SUM(D73:D74)</f>
        <v>1690434576</v>
      </c>
      <c r="E75" s="12"/>
      <c r="F75" s="110">
        <f>SUM(F73:F74)</f>
        <v>21864488238</v>
      </c>
      <c r="G75" s="12"/>
      <c r="H75" s="110">
        <f>SUM(H73:H74)</f>
        <v>1628959857</v>
      </c>
      <c r="I75" s="12"/>
      <c r="J75" s="110">
        <f>SUM(J73:J74)</f>
        <v>22266577570</v>
      </c>
      <c r="M75" s="139"/>
      <c r="O75" s="139"/>
      <c r="P75" s="8"/>
      <c r="Q75" s="139"/>
      <c r="R75" s="139"/>
      <c r="S75" s="139"/>
    </row>
    <row r="76" spans="1:19" ht="22.65" customHeight="1" thickTop="1">
      <c r="A76" s="115"/>
      <c r="B76" s="53"/>
      <c r="C76" s="53"/>
      <c r="D76" s="12"/>
      <c r="E76" s="12"/>
      <c r="F76" s="12"/>
      <c r="G76" s="12"/>
      <c r="H76" s="12"/>
      <c r="I76" s="12"/>
      <c r="J76" s="111"/>
      <c r="M76" s="139"/>
      <c r="O76" s="139"/>
      <c r="P76" s="8"/>
      <c r="Q76" s="139"/>
      <c r="R76" s="139"/>
      <c r="S76" s="139"/>
    </row>
    <row r="77" spans="1:19" ht="22.65" customHeight="1">
      <c r="A77" s="114" t="s">
        <v>97</v>
      </c>
      <c r="B77" s="64"/>
      <c r="C77" s="64"/>
      <c r="D77" s="108"/>
      <c r="E77" s="108"/>
      <c r="F77" s="108"/>
      <c r="G77" s="108"/>
      <c r="H77" s="108"/>
      <c r="I77" s="108"/>
      <c r="J77" s="108"/>
      <c r="M77" s="139"/>
      <c r="O77" s="139"/>
      <c r="P77" s="8"/>
      <c r="Q77" s="139"/>
      <c r="R77" s="139"/>
      <c r="S77" s="139"/>
    </row>
    <row r="78" spans="1:19" ht="22.65" customHeight="1">
      <c r="A78" s="129" t="s">
        <v>98</v>
      </c>
      <c r="D78" s="12"/>
      <c r="E78" s="12"/>
      <c r="F78" s="12"/>
      <c r="G78" s="12"/>
      <c r="H78" s="12"/>
      <c r="I78" s="12"/>
      <c r="J78" s="12"/>
      <c r="M78" s="139"/>
      <c r="O78" s="139"/>
      <c r="P78" s="8"/>
      <c r="Q78" s="139"/>
      <c r="R78" s="139"/>
      <c r="S78" s="139"/>
    </row>
    <row r="79" spans="1:19" ht="22.65" customHeight="1">
      <c r="A79" s="10" t="s">
        <v>99</v>
      </c>
      <c r="D79" s="12"/>
      <c r="E79" s="12"/>
      <c r="F79" s="12"/>
      <c r="G79" s="12"/>
      <c r="H79" s="12"/>
      <c r="I79" s="12"/>
      <c r="J79" s="12"/>
      <c r="M79" s="139"/>
      <c r="O79" s="139"/>
      <c r="P79" s="8"/>
      <c r="Q79" s="139"/>
      <c r="R79" s="139"/>
      <c r="S79" s="139"/>
    </row>
    <row r="80" spans="1:19" ht="22.65" customHeight="1">
      <c r="A80" s="130" t="s">
        <v>100</v>
      </c>
      <c r="D80" s="12">
        <v>708959786</v>
      </c>
      <c r="E80" s="12"/>
      <c r="F80" s="12">
        <v>229978943</v>
      </c>
      <c r="G80" s="12"/>
      <c r="H80" s="12">
        <v>0</v>
      </c>
      <c r="I80" s="12"/>
      <c r="J80" s="12">
        <v>0</v>
      </c>
      <c r="M80" s="139"/>
      <c r="O80" s="139"/>
      <c r="P80" s="8"/>
      <c r="Q80" s="139"/>
      <c r="R80" s="139"/>
      <c r="S80" s="139"/>
    </row>
    <row r="81" spans="1:19" ht="22.65" customHeight="1">
      <c r="A81" s="130" t="s">
        <v>101</v>
      </c>
      <c r="D81" s="12"/>
      <c r="E81" s="12"/>
      <c r="F81" s="12"/>
      <c r="G81" s="12"/>
      <c r="H81" s="12"/>
      <c r="I81" s="12"/>
      <c r="J81" s="12"/>
      <c r="M81" s="139"/>
      <c r="O81" s="139"/>
      <c r="P81" s="8"/>
      <c r="Q81" s="139"/>
      <c r="R81" s="139"/>
      <c r="S81" s="139"/>
    </row>
    <row r="82" spans="1:19" ht="22.65" customHeight="1">
      <c r="A82" s="130" t="s">
        <v>70</v>
      </c>
      <c r="D82" s="107">
        <v>-170163723</v>
      </c>
      <c r="E82" s="12"/>
      <c r="F82" s="107">
        <v>12773853</v>
      </c>
      <c r="G82" s="12"/>
      <c r="H82" s="107">
        <v>-170163723</v>
      </c>
      <c r="I82" s="12"/>
      <c r="J82" s="107">
        <v>12773853</v>
      </c>
      <c r="M82" s="139"/>
      <c r="O82" s="139"/>
      <c r="P82" s="8"/>
      <c r="Q82" s="139"/>
      <c r="R82" s="139"/>
      <c r="S82" s="139"/>
    </row>
    <row r="83" spans="1:19" ht="22.65" customHeight="1">
      <c r="A83" s="10" t="s">
        <v>102</v>
      </c>
      <c r="D83" s="12"/>
      <c r="E83" s="12"/>
      <c r="F83" s="12"/>
      <c r="G83" s="12"/>
      <c r="H83" s="12"/>
      <c r="I83" s="12"/>
      <c r="J83" s="12"/>
      <c r="M83" s="139"/>
      <c r="O83" s="139"/>
      <c r="P83" s="8"/>
      <c r="Q83" s="139"/>
      <c r="R83" s="139"/>
      <c r="S83" s="139"/>
    </row>
    <row r="84" spans="1:19" ht="22.65" customHeight="1">
      <c r="A84" s="130" t="s">
        <v>103</v>
      </c>
      <c r="D84" s="107">
        <f>SUM(D80:D82)</f>
        <v>538796063</v>
      </c>
      <c r="E84" s="12"/>
      <c r="F84" s="107">
        <f>SUM(F80:F82)</f>
        <v>242752796</v>
      </c>
      <c r="G84" s="12"/>
      <c r="H84" s="107">
        <f>SUM(H80:H82)</f>
        <v>-170163723</v>
      </c>
      <c r="I84" s="12"/>
      <c r="J84" s="107">
        <f>SUM(J80:J82)</f>
        <v>12773853</v>
      </c>
      <c r="M84" s="139"/>
      <c r="O84" s="139"/>
      <c r="P84" s="8"/>
      <c r="Q84" s="139"/>
      <c r="R84" s="139"/>
      <c r="S84" s="139"/>
    </row>
    <row r="85" spans="1:19" ht="22.65" customHeight="1">
      <c r="A85" s="130"/>
      <c r="D85" s="12"/>
      <c r="E85" s="12"/>
      <c r="F85" s="12"/>
      <c r="G85" s="12"/>
      <c r="H85" s="12"/>
      <c r="I85" s="12"/>
      <c r="J85" s="12"/>
      <c r="M85" s="139"/>
      <c r="O85" s="139"/>
      <c r="P85" s="8"/>
      <c r="Q85" s="139"/>
      <c r="R85" s="139"/>
      <c r="S85" s="139"/>
    </row>
    <row r="86" spans="1:19" ht="22.65" customHeight="1">
      <c r="A86" s="129" t="s">
        <v>104</v>
      </c>
      <c r="D86" s="12"/>
      <c r="E86" s="12"/>
      <c r="F86" s="12"/>
      <c r="G86" s="12"/>
      <c r="H86" s="12"/>
      <c r="I86" s="12"/>
      <c r="J86" s="12"/>
      <c r="M86" s="139"/>
      <c r="O86" s="139"/>
      <c r="P86" s="8"/>
      <c r="Q86" s="139"/>
      <c r="R86" s="139"/>
      <c r="S86" s="139"/>
    </row>
    <row r="87" spans="1:19" ht="22.65" customHeight="1">
      <c r="A87" s="10" t="s">
        <v>105</v>
      </c>
      <c r="D87" s="12"/>
      <c r="E87" s="12"/>
      <c r="F87" s="12"/>
      <c r="G87" s="12"/>
      <c r="H87" s="12"/>
      <c r="I87" s="12"/>
      <c r="J87" s="12"/>
      <c r="M87" s="139"/>
      <c r="O87" s="139"/>
      <c r="P87" s="8"/>
      <c r="Q87" s="139"/>
      <c r="R87" s="139"/>
      <c r="S87" s="139"/>
    </row>
    <row r="88" spans="1:19" ht="22.65" customHeight="1">
      <c r="A88" s="10" t="s">
        <v>70</v>
      </c>
      <c r="B88" s="67">
        <v>9</v>
      </c>
      <c r="D88" s="12">
        <v>347075104</v>
      </c>
      <c r="E88" s="12"/>
      <c r="F88" s="12">
        <v>0</v>
      </c>
      <c r="G88" s="12"/>
      <c r="H88" s="12">
        <v>291274286</v>
      </c>
      <c r="I88" s="12"/>
      <c r="J88" s="12">
        <v>0</v>
      </c>
      <c r="M88" s="139"/>
      <c r="O88" s="139"/>
      <c r="P88" s="8"/>
      <c r="Q88" s="139"/>
      <c r="R88" s="139"/>
      <c r="S88" s="139"/>
    </row>
    <row r="89" spans="1:19" ht="22.65" customHeight="1">
      <c r="A89" s="10" t="s">
        <v>106</v>
      </c>
      <c r="D89" s="12"/>
      <c r="E89" s="12"/>
      <c r="F89" s="12"/>
      <c r="G89" s="12"/>
      <c r="H89" s="12"/>
      <c r="I89" s="12"/>
      <c r="J89" s="12"/>
      <c r="M89" s="139"/>
      <c r="O89" s="139"/>
      <c r="P89" s="8"/>
      <c r="Q89" s="139"/>
      <c r="R89" s="139"/>
      <c r="S89" s="139"/>
    </row>
    <row r="90" spans="1:19" ht="22.65" customHeight="1">
      <c r="A90" s="10" t="s">
        <v>107</v>
      </c>
      <c r="D90" s="107">
        <v>-228337442</v>
      </c>
      <c r="E90" s="12"/>
      <c r="F90" s="107">
        <v>0</v>
      </c>
      <c r="G90" s="12"/>
      <c r="H90" s="107">
        <v>0</v>
      </c>
      <c r="I90" s="12"/>
      <c r="J90" s="107">
        <v>0</v>
      </c>
      <c r="M90" s="139"/>
      <c r="O90" s="139"/>
      <c r="P90" s="8"/>
      <c r="Q90" s="139"/>
      <c r="R90" s="139"/>
      <c r="S90" s="139"/>
    </row>
    <row r="91" spans="1:19" ht="22.65" customHeight="1">
      <c r="A91" s="10" t="s">
        <v>250</v>
      </c>
      <c r="D91" s="12"/>
      <c r="E91" s="12"/>
      <c r="F91" s="12"/>
      <c r="G91" s="12"/>
      <c r="H91" s="12"/>
      <c r="I91" s="12"/>
      <c r="J91" s="12"/>
    </row>
    <row r="92" spans="1:19" ht="22.65" customHeight="1">
      <c r="A92" s="10" t="s">
        <v>103</v>
      </c>
      <c r="D92" s="107">
        <f>SUM(D88:D90)</f>
        <v>118737662</v>
      </c>
      <c r="E92" s="12"/>
      <c r="F92" s="107">
        <f>SUM(F88:F90)</f>
        <v>0</v>
      </c>
      <c r="G92" s="12"/>
      <c r="H92" s="107">
        <f>SUM(H88:H90)</f>
        <v>291274286</v>
      </c>
      <c r="I92" s="12"/>
      <c r="J92" s="107">
        <f>SUM(J88:J90)</f>
        <v>0</v>
      </c>
      <c r="M92" s="139"/>
      <c r="O92" s="139"/>
      <c r="P92" s="8"/>
      <c r="Q92" s="139"/>
      <c r="R92" s="139"/>
      <c r="S92" s="139"/>
    </row>
    <row r="93" spans="1:19" ht="22.65" customHeight="1">
      <c r="A93" s="10"/>
      <c r="D93" s="12"/>
      <c r="E93" s="12"/>
      <c r="F93" s="12"/>
      <c r="G93" s="12"/>
      <c r="H93" s="12"/>
      <c r="I93" s="12"/>
      <c r="J93" s="12"/>
      <c r="M93" s="139"/>
      <c r="O93" s="139"/>
      <c r="P93" s="8"/>
      <c r="Q93" s="139"/>
      <c r="R93" s="139"/>
      <c r="S93" s="139"/>
    </row>
    <row r="94" spans="1:19" ht="22.65" customHeight="1">
      <c r="A94" s="131" t="s">
        <v>108</v>
      </c>
      <c r="D94" s="107">
        <f>SUM(D84,D92)</f>
        <v>657533725</v>
      </c>
      <c r="E94" s="12"/>
      <c r="F94" s="107">
        <f>SUM(F84,F92)</f>
        <v>242752796</v>
      </c>
      <c r="G94" s="12"/>
      <c r="H94" s="107">
        <f>SUM(H84,H92)</f>
        <v>121110563</v>
      </c>
      <c r="I94" s="12"/>
      <c r="J94" s="107">
        <f>SUM(J84,J92)</f>
        <v>12773853</v>
      </c>
      <c r="M94" s="139"/>
      <c r="O94" s="139"/>
      <c r="P94" s="8"/>
      <c r="Q94" s="139"/>
      <c r="R94" s="139"/>
      <c r="S94" s="139"/>
    </row>
    <row r="95" spans="1:19" ht="22.65" customHeight="1">
      <c r="A95" s="115"/>
      <c r="B95" s="53"/>
      <c r="C95" s="53"/>
      <c r="D95" s="12"/>
      <c r="E95" s="12"/>
      <c r="F95" s="12"/>
      <c r="G95" s="12"/>
      <c r="H95" s="12"/>
      <c r="I95" s="12"/>
      <c r="J95" s="111"/>
      <c r="M95" s="139"/>
      <c r="O95" s="139"/>
      <c r="P95" s="8"/>
      <c r="Q95" s="139"/>
      <c r="R95" s="139"/>
      <c r="S95" s="139"/>
    </row>
    <row r="96" spans="1:19" ht="22.65" customHeight="1" thickBot="1">
      <c r="A96" s="131" t="s">
        <v>109</v>
      </c>
      <c r="D96" s="132">
        <f>SUM(D75,D94)</f>
        <v>2347968301</v>
      </c>
      <c r="E96" s="12"/>
      <c r="F96" s="132">
        <f>SUM(F75,F94)</f>
        <v>22107241034</v>
      </c>
      <c r="G96" s="12"/>
      <c r="H96" s="132">
        <f>SUM(H75,H94)</f>
        <v>1750070420</v>
      </c>
      <c r="I96" s="12"/>
      <c r="J96" s="132">
        <f>SUM(J75,J94)</f>
        <v>22279351423</v>
      </c>
      <c r="M96" s="139"/>
      <c r="O96" s="139"/>
      <c r="P96" s="8"/>
      <c r="Q96" s="139"/>
      <c r="R96" s="139"/>
      <c r="S96" s="139"/>
    </row>
    <row r="97" spans="1:19" ht="22.65" customHeight="1" thickTop="1">
      <c r="D97" s="14"/>
      <c r="E97" s="14"/>
      <c r="F97" s="14"/>
      <c r="G97" s="14"/>
      <c r="H97" s="14"/>
      <c r="I97" s="14"/>
      <c r="J97" s="14"/>
      <c r="M97" s="139"/>
      <c r="O97" s="139"/>
      <c r="P97" s="8"/>
      <c r="Q97" s="139"/>
      <c r="R97" s="139"/>
      <c r="S97" s="139"/>
    </row>
    <row r="98" spans="1:19" ht="22.65" customHeight="1">
      <c r="A98" s="114" t="s">
        <v>110</v>
      </c>
      <c r="B98" s="67">
        <v>15</v>
      </c>
      <c r="C98" s="53"/>
      <c r="D98" s="12"/>
      <c r="E98" s="12"/>
      <c r="F98" s="12"/>
      <c r="G98" s="12"/>
      <c r="H98" s="111"/>
      <c r="I98" s="12"/>
      <c r="J98" s="111"/>
      <c r="M98" s="139"/>
      <c r="O98" s="139"/>
      <c r="P98" s="8"/>
      <c r="Q98" s="139"/>
      <c r="R98" s="139"/>
      <c r="S98" s="139"/>
    </row>
    <row r="99" spans="1:19" ht="22.65" customHeight="1">
      <c r="A99" s="115" t="s">
        <v>111</v>
      </c>
      <c r="B99" s="53"/>
      <c r="C99" s="53"/>
      <c r="D99" s="12"/>
      <c r="E99" s="12"/>
      <c r="F99" s="12"/>
      <c r="G99" s="12"/>
      <c r="H99" s="111"/>
      <c r="I99" s="12"/>
      <c r="J99" s="111"/>
      <c r="M99" s="139"/>
      <c r="O99" s="139"/>
      <c r="P99" s="8"/>
      <c r="Q99" s="139"/>
      <c r="R99" s="139"/>
      <c r="S99" s="139"/>
    </row>
    <row r="100" spans="1:19" ht="22.65" customHeight="1" thickBot="1">
      <c r="A100" s="40" t="s">
        <v>112</v>
      </c>
      <c r="B100" s="53"/>
      <c r="C100" s="53"/>
      <c r="D100" s="118">
        <f>D75/2863879828</f>
        <v>0.5902603033383983</v>
      </c>
      <c r="E100" s="12"/>
      <c r="F100" s="118">
        <v>7.6470386293800514</v>
      </c>
      <c r="G100" s="12"/>
      <c r="H100" s="118">
        <f>H75/2863879828</f>
        <v>0.56879476613290358</v>
      </c>
      <c r="I100" s="12"/>
      <c r="J100" s="118">
        <v>7.7876681570779231</v>
      </c>
      <c r="K100" s="23"/>
      <c r="M100" s="139"/>
      <c r="O100" s="139"/>
      <c r="P100" s="8"/>
      <c r="Q100" s="139"/>
      <c r="R100" s="139"/>
      <c r="S100" s="139"/>
    </row>
    <row r="101" spans="1:19" ht="22.65" customHeight="1" thickTop="1">
      <c r="A101" s="40" t="s">
        <v>113</v>
      </c>
      <c r="B101" s="53"/>
      <c r="C101" s="53"/>
      <c r="D101" s="116"/>
      <c r="E101" s="12"/>
      <c r="F101" s="116"/>
      <c r="G101" s="12"/>
      <c r="H101" s="116"/>
      <c r="I101" s="12"/>
      <c r="J101" s="116"/>
      <c r="M101" s="139"/>
      <c r="O101" s="139"/>
      <c r="P101" s="8"/>
      <c r="Q101" s="139"/>
      <c r="R101" s="139"/>
      <c r="S101" s="139"/>
    </row>
    <row r="102" spans="1:19" ht="22.65" customHeight="1" thickBot="1">
      <c r="A102" s="40" t="s">
        <v>112</v>
      </c>
      <c r="B102" s="53"/>
      <c r="C102" s="53"/>
      <c r="D102" s="118">
        <f>D75/2864286421</f>
        <v>0.5901765143340042</v>
      </c>
      <c r="E102" s="12"/>
      <c r="F102" s="118">
        <v>7.6442945487755631</v>
      </c>
      <c r="G102" s="12"/>
      <c r="H102" s="118">
        <f>H75/2864286421</f>
        <v>0.56871402421804096</v>
      </c>
      <c r="I102" s="12"/>
      <c r="J102" s="118">
        <v>7.7848736126562539</v>
      </c>
      <c r="K102" s="23"/>
      <c r="M102" s="139"/>
      <c r="O102" s="139"/>
      <c r="P102" s="8"/>
      <c r="Q102" s="139"/>
      <c r="R102" s="139"/>
      <c r="S102" s="139"/>
    </row>
    <row r="103" spans="1:19" ht="22.65" customHeight="1" thickTop="1">
      <c r="D103" s="14"/>
      <c r="E103" s="14"/>
      <c r="F103" s="14"/>
      <c r="G103" s="14"/>
      <c r="H103" s="14"/>
      <c r="I103" s="14"/>
      <c r="J103" s="14"/>
    </row>
    <row r="104" spans="1:19" ht="22.65" customHeight="1">
      <c r="A104" s="8" t="s">
        <v>34</v>
      </c>
      <c r="D104" s="17"/>
      <c r="E104" s="17"/>
      <c r="F104" s="119"/>
      <c r="G104" s="17"/>
      <c r="H104" s="17"/>
      <c r="I104" s="17"/>
      <c r="J104" s="119"/>
    </row>
  </sheetData>
  <customSheetViews>
    <customSheetView guid="{E8EB09DC-331B-455E-B96E-C83E5DBF8B12}" showPageBreaks="1" showGridLines="0" printArea="1" view="pageBreakPreview" topLeftCell="A16">
      <selection activeCell="B20" sqref="B20"/>
      <rowBreaks count="3" manualBreakCount="3">
        <brk id="47" max="16383" man="1"/>
        <brk id="69" max="16383" man="1"/>
        <brk id="113" max="16383" man="1"/>
      </rowBreaks>
      <pageMargins left="0" right="0" top="0" bottom="0" header="0" footer="0"/>
      <pageSetup paperSize="9" scale="69" fitToHeight="7" orientation="portrait" r:id="rId1"/>
    </customSheetView>
    <customSheetView guid="{6B173BD9-73EB-4A05-80C7-E17E753E42F2}" showPageBreaks="1" showGridLines="0" printArea="1" view="pageBreakPreview" topLeftCell="A25">
      <selection activeCell="A50" sqref="A50"/>
      <rowBreaks count="3" manualBreakCount="3">
        <brk id="47" max="16383" man="1"/>
        <brk id="69" max="16383" man="1"/>
        <brk id="113" max="16383" man="1"/>
      </rowBreaks>
      <pageMargins left="0" right="0" top="0" bottom="0" header="0" footer="0"/>
      <pageSetup paperSize="9" scale="69" fitToHeight="7" orientation="portrait" r:id="rId2"/>
    </customSheetView>
  </customSheetViews>
  <mergeCells count="2">
    <mergeCell ref="H6:J6"/>
    <mergeCell ref="H58:J58"/>
  </mergeCells>
  <printOptions horizontalCentered="1"/>
  <pageMargins left="0.71" right="0.3" top="0.78700000000000003" bottom="0.118110236220472" header="0.31496062992126" footer="0.31496062992126"/>
  <pageSetup paperSize="9" scale="65" fitToHeight="7" orientation="portrait" r:id="rId3"/>
  <rowBreaks count="1" manualBreakCount="1">
    <brk id="5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BK43"/>
  <sheetViews>
    <sheetView showGridLines="0" view="pageBreakPreview" topLeftCell="A25" zoomScale="55" zoomScaleNormal="80" zoomScaleSheetLayoutView="55" workbookViewId="0">
      <selection activeCell="U5" sqref="U5"/>
    </sheetView>
  </sheetViews>
  <sheetFormatPr defaultColWidth="9.109375" defaultRowHeight="24" customHeight="1"/>
  <cols>
    <col min="1" max="1" width="47.5546875" style="10" customWidth="1"/>
    <col min="2" max="2" width="1.88671875" style="10" customWidth="1"/>
    <col min="3" max="3" width="16.88671875" style="10" customWidth="1"/>
    <col min="4" max="4" width="1.44140625" style="10" customWidth="1"/>
    <col min="5" max="5" width="16.88671875" style="10" customWidth="1"/>
    <col min="6" max="6" width="1.44140625" style="10" customWidth="1"/>
    <col min="7" max="7" width="16.88671875" style="10" customWidth="1"/>
    <col min="8" max="8" width="1.44140625" style="10" customWidth="1"/>
    <col min="9" max="9" width="16.88671875" style="10" customWidth="1"/>
    <col min="10" max="10" width="1.44140625" style="10" customWidth="1"/>
    <col min="11" max="11" width="16.88671875" style="10" customWidth="1"/>
    <col min="12" max="12" width="1.44140625" style="10" customWidth="1"/>
    <col min="13" max="13" width="16.88671875" style="10" customWidth="1"/>
    <col min="14" max="14" width="1.44140625" style="10" customWidth="1"/>
    <col min="15" max="15" width="16.88671875" style="10" customWidth="1"/>
    <col min="16" max="16" width="1.44140625" style="10" customWidth="1"/>
    <col min="17" max="17" width="16.88671875" style="10" customWidth="1"/>
    <col min="18" max="18" width="1.44140625" style="10" customWidth="1"/>
    <col min="19" max="19" width="16.88671875" style="10" customWidth="1"/>
    <col min="20" max="20" width="1.44140625" style="10" customWidth="1"/>
    <col min="21" max="21" width="16.88671875" style="10" customWidth="1"/>
    <col min="22" max="22" width="1.44140625" style="10" customWidth="1"/>
    <col min="23" max="23" width="16.88671875" style="10" customWidth="1"/>
    <col min="24" max="24" width="1.44140625" style="10" customWidth="1"/>
    <col min="25" max="25" width="16.88671875" style="10" customWidth="1"/>
    <col min="26" max="26" width="1.44140625" style="10" customWidth="1"/>
    <col min="27" max="27" width="16.88671875" style="10" customWidth="1"/>
    <col min="28" max="28" width="1.33203125" style="10" customWidth="1"/>
    <col min="29" max="29" width="17" style="10" customWidth="1"/>
    <col min="30" max="30" width="1.44140625" style="10" customWidth="1"/>
    <col min="31" max="31" width="16.88671875" style="10" customWidth="1"/>
    <col min="32" max="32" width="1.44140625" style="10" customWidth="1"/>
    <col min="33" max="33" width="16.109375" style="10" bestFit="1" customWidth="1"/>
    <col min="34" max="59" width="9.109375" style="10"/>
    <col min="60" max="60" width="12.44140625" style="10" bestFit="1" customWidth="1"/>
    <col min="61" max="16384" width="9.109375" style="10"/>
  </cols>
  <sheetData>
    <row r="1" spans="1:63" ht="24" customHeight="1">
      <c r="AE1" s="63" t="s">
        <v>78</v>
      </c>
    </row>
    <row r="2" spans="1:63" s="27" customFormat="1" ht="24" customHeight="1">
      <c r="A2" s="9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70"/>
      <c r="Z2" s="25"/>
      <c r="AA2" s="25"/>
      <c r="AB2" s="25"/>
      <c r="AC2" s="25"/>
      <c r="AD2" s="25"/>
      <c r="AE2" s="25"/>
      <c r="AF2" s="26"/>
    </row>
    <row r="3" spans="1:63" s="27" customFormat="1" ht="24" customHeight="1">
      <c r="A3" s="28" t="s">
        <v>116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6"/>
    </row>
    <row r="4" spans="1:63" s="27" customFormat="1" ht="24" customHeight="1">
      <c r="A4" s="20" t="s">
        <v>114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5"/>
      <c r="Z4" s="25"/>
      <c r="AA4" s="25"/>
      <c r="AB4" s="25"/>
      <c r="AC4" s="25"/>
      <c r="AD4" s="25"/>
      <c r="AF4" s="26"/>
    </row>
    <row r="5" spans="1:63" s="27" customFormat="1" ht="24" customHeight="1">
      <c r="A5" s="28"/>
      <c r="B5" s="30"/>
      <c r="C5" s="31"/>
      <c r="D5" s="30"/>
      <c r="E5" s="30"/>
      <c r="F5" s="30"/>
      <c r="G5" s="30"/>
      <c r="H5" s="30"/>
      <c r="I5" s="31"/>
      <c r="J5" s="30"/>
      <c r="K5" s="31"/>
      <c r="L5" s="30"/>
      <c r="M5" s="30"/>
      <c r="N5" s="30"/>
      <c r="O5" s="30"/>
      <c r="P5" s="30"/>
      <c r="Q5" s="30"/>
      <c r="R5" s="30"/>
      <c r="S5" s="31"/>
      <c r="T5" s="31"/>
      <c r="U5" s="31"/>
      <c r="V5" s="31"/>
      <c r="W5" s="31"/>
      <c r="X5" s="31"/>
      <c r="Y5" s="32"/>
      <c r="Z5" s="32"/>
      <c r="AA5" s="32"/>
      <c r="AB5" s="32"/>
      <c r="AC5" s="32"/>
      <c r="AD5" s="32"/>
      <c r="AE5" s="33" t="s">
        <v>3</v>
      </c>
      <c r="AF5" s="34"/>
    </row>
    <row r="6" spans="1:63" s="27" customFormat="1" ht="24" customHeight="1">
      <c r="A6" s="35"/>
      <c r="B6" s="35"/>
      <c r="C6" s="152" t="s">
        <v>4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34"/>
    </row>
    <row r="7" spans="1:63" s="27" customFormat="1" ht="24" customHeight="1">
      <c r="A7" s="35"/>
      <c r="B7" s="35"/>
      <c r="C7" s="153" t="s">
        <v>117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36"/>
      <c r="AC7" s="36"/>
      <c r="AD7" s="36"/>
      <c r="AE7" s="36"/>
      <c r="AF7" s="34"/>
    </row>
    <row r="8" spans="1:63" s="27" customFormat="1" ht="24" customHeight="1">
      <c r="A8" s="35"/>
      <c r="B8" s="37"/>
      <c r="C8" s="36"/>
      <c r="D8" s="36"/>
      <c r="E8" s="36"/>
      <c r="F8" s="36"/>
      <c r="G8" s="36"/>
      <c r="H8" s="36"/>
      <c r="I8" s="36"/>
      <c r="J8" s="36"/>
      <c r="L8" s="32"/>
      <c r="M8" s="32"/>
      <c r="N8" s="32"/>
      <c r="P8" s="32"/>
      <c r="Q8" s="154" t="s">
        <v>68</v>
      </c>
      <c r="R8" s="154"/>
      <c r="S8" s="154"/>
      <c r="T8" s="154"/>
      <c r="U8" s="154"/>
      <c r="V8" s="154"/>
      <c r="W8" s="154"/>
      <c r="X8" s="154"/>
      <c r="Y8" s="154"/>
      <c r="Z8" s="36"/>
      <c r="AA8" s="36"/>
      <c r="AB8" s="36"/>
      <c r="AC8" s="36"/>
      <c r="AD8" s="36"/>
      <c r="AE8" s="36"/>
      <c r="AF8" s="34"/>
    </row>
    <row r="9" spans="1:63" s="27" customFormat="1" ht="24" customHeight="1">
      <c r="A9" s="35"/>
      <c r="B9" s="37"/>
      <c r="C9" s="36"/>
      <c r="D9" s="36"/>
      <c r="E9" s="36"/>
      <c r="F9" s="36"/>
      <c r="G9" s="36"/>
      <c r="H9" s="36"/>
      <c r="J9" s="36"/>
      <c r="K9" s="36"/>
      <c r="L9" s="36"/>
      <c r="M9" s="36"/>
      <c r="N9" s="36"/>
      <c r="O9" s="36"/>
      <c r="P9" s="36"/>
      <c r="Q9" s="153" t="s">
        <v>118</v>
      </c>
      <c r="R9" s="153"/>
      <c r="S9" s="153"/>
      <c r="T9" s="153"/>
      <c r="U9" s="153"/>
      <c r="V9" s="153"/>
      <c r="W9" s="153"/>
      <c r="X9" s="36"/>
      <c r="Y9" s="36"/>
      <c r="Z9" s="36"/>
      <c r="AA9" s="36"/>
      <c r="AB9" s="36"/>
      <c r="AC9" s="36"/>
      <c r="AD9" s="36"/>
      <c r="AE9" s="36"/>
      <c r="AF9" s="34"/>
    </row>
    <row r="10" spans="1:63" s="27" customFormat="1" ht="24" customHeight="1">
      <c r="A10" s="36"/>
      <c r="B10" s="31"/>
      <c r="C10" s="36"/>
      <c r="D10" s="36"/>
      <c r="E10" s="36"/>
      <c r="F10" s="36"/>
      <c r="G10" s="36"/>
      <c r="H10" s="36"/>
      <c r="I10" s="36"/>
      <c r="J10" s="36"/>
      <c r="K10" s="36"/>
      <c r="L10" s="36"/>
      <c r="P10" s="36"/>
      <c r="Q10" s="36"/>
      <c r="R10" s="36"/>
      <c r="S10" s="36"/>
      <c r="T10" s="36"/>
      <c r="U10" s="36"/>
      <c r="V10" s="36"/>
      <c r="W10" s="36" t="s">
        <v>119</v>
      </c>
      <c r="X10" s="36"/>
      <c r="Y10" s="36"/>
      <c r="Z10" s="36"/>
      <c r="AA10" s="36"/>
      <c r="AB10" s="36"/>
      <c r="AD10" s="36"/>
      <c r="AE10" s="36"/>
      <c r="AF10" s="34"/>
    </row>
    <row r="11" spans="1:63" s="27" customFormat="1" ht="24" customHeight="1">
      <c r="A11" s="36"/>
      <c r="B11" s="31"/>
      <c r="C11" s="36"/>
      <c r="D11" s="36"/>
      <c r="E11" s="36"/>
      <c r="F11" s="36"/>
      <c r="G11" s="36"/>
      <c r="H11" s="36"/>
      <c r="I11" s="36"/>
      <c r="J11" s="36"/>
      <c r="K11" s="36" t="s">
        <v>120</v>
      </c>
      <c r="L11" s="36"/>
      <c r="P11" s="36"/>
      <c r="Q11" s="36" t="s">
        <v>121</v>
      </c>
      <c r="R11" s="36"/>
      <c r="S11" s="36" t="s">
        <v>122</v>
      </c>
      <c r="T11" s="36"/>
      <c r="U11" s="36" t="s">
        <v>123</v>
      </c>
      <c r="V11" s="36"/>
      <c r="W11" s="36" t="s">
        <v>124</v>
      </c>
      <c r="X11" s="36"/>
      <c r="Y11" s="36"/>
      <c r="Z11" s="36"/>
      <c r="AA11" s="36"/>
      <c r="AB11" s="36"/>
      <c r="AC11" s="36" t="s">
        <v>125</v>
      </c>
      <c r="AD11" s="36"/>
      <c r="AE11" s="36"/>
      <c r="AF11" s="34"/>
    </row>
    <row r="12" spans="1:63" s="27" customFormat="1" ht="24" customHeight="1">
      <c r="A12" s="36"/>
      <c r="B12" s="31"/>
      <c r="C12" s="36"/>
      <c r="D12" s="36"/>
      <c r="E12" s="36"/>
      <c r="F12" s="36"/>
      <c r="G12" s="36"/>
      <c r="H12" s="36"/>
      <c r="I12" s="36" t="s">
        <v>121</v>
      </c>
      <c r="J12" s="36"/>
      <c r="K12" s="36" t="s">
        <v>126</v>
      </c>
      <c r="L12" s="36"/>
      <c r="M12" s="154" t="s">
        <v>65</v>
      </c>
      <c r="N12" s="154"/>
      <c r="O12" s="154"/>
      <c r="P12" s="36"/>
      <c r="Q12" s="36" t="s">
        <v>127</v>
      </c>
      <c r="R12" s="36"/>
      <c r="S12" s="36" t="s">
        <v>128</v>
      </c>
      <c r="T12" s="36"/>
      <c r="U12" s="36" t="s">
        <v>129</v>
      </c>
      <c r="V12" s="36"/>
      <c r="W12" s="36" t="s">
        <v>130</v>
      </c>
      <c r="X12" s="36"/>
      <c r="Y12" s="36" t="s">
        <v>131</v>
      </c>
      <c r="Z12" s="36"/>
      <c r="AA12" s="36" t="s">
        <v>131</v>
      </c>
      <c r="AB12" s="36"/>
      <c r="AC12" s="36" t="s">
        <v>132</v>
      </c>
      <c r="AD12" s="36"/>
      <c r="AE12" s="36"/>
      <c r="AF12" s="34"/>
    </row>
    <row r="13" spans="1:63" s="27" customFormat="1" ht="24" customHeight="1">
      <c r="A13" s="36"/>
      <c r="B13" s="31"/>
      <c r="C13" s="36" t="s">
        <v>55</v>
      </c>
      <c r="D13" s="36"/>
      <c r="E13" s="36" t="s">
        <v>133</v>
      </c>
      <c r="F13" s="36"/>
      <c r="G13" s="72" t="s">
        <v>134</v>
      </c>
      <c r="H13" s="36"/>
      <c r="I13" s="36" t="s">
        <v>135</v>
      </c>
      <c r="J13" s="36"/>
      <c r="K13" s="36" t="s">
        <v>136</v>
      </c>
      <c r="L13" s="36"/>
      <c r="M13" s="36" t="s">
        <v>137</v>
      </c>
      <c r="N13" s="36"/>
      <c r="O13" s="36"/>
      <c r="P13" s="36"/>
      <c r="Q13" s="38" t="s">
        <v>138</v>
      </c>
      <c r="R13" s="36"/>
      <c r="S13" s="36" t="s">
        <v>139</v>
      </c>
      <c r="T13" s="36"/>
      <c r="U13" s="36" t="s">
        <v>140</v>
      </c>
      <c r="V13" s="36"/>
      <c r="W13" s="36" t="s">
        <v>141</v>
      </c>
      <c r="X13" s="36"/>
      <c r="Y13" s="38" t="s">
        <v>142</v>
      </c>
      <c r="Z13" s="36"/>
      <c r="AA13" s="38" t="s">
        <v>54</v>
      </c>
      <c r="AB13" s="38"/>
      <c r="AC13" s="36" t="s">
        <v>143</v>
      </c>
      <c r="AD13" s="36"/>
      <c r="AE13" s="36" t="s">
        <v>131</v>
      </c>
      <c r="AF13" s="34"/>
    </row>
    <row r="14" spans="1:63" s="27" customFormat="1" ht="24" customHeight="1">
      <c r="A14" s="36"/>
      <c r="B14" s="31"/>
      <c r="C14" s="145" t="s">
        <v>144</v>
      </c>
      <c r="D14" s="36"/>
      <c r="E14" s="145" t="s">
        <v>145</v>
      </c>
      <c r="F14" s="36"/>
      <c r="G14" s="73" t="s">
        <v>146</v>
      </c>
      <c r="H14" s="36"/>
      <c r="I14" s="145" t="s">
        <v>147</v>
      </c>
      <c r="J14" s="36"/>
      <c r="K14" s="145" t="s">
        <v>148</v>
      </c>
      <c r="L14" s="36"/>
      <c r="M14" s="43" t="s">
        <v>149</v>
      </c>
      <c r="N14" s="36"/>
      <c r="O14" s="145" t="s">
        <v>67</v>
      </c>
      <c r="P14" s="36"/>
      <c r="Q14" s="145" t="s">
        <v>150</v>
      </c>
      <c r="R14" s="36"/>
      <c r="S14" s="39" t="s">
        <v>151</v>
      </c>
      <c r="T14" s="36"/>
      <c r="U14" s="39" t="s">
        <v>150</v>
      </c>
      <c r="V14" s="36"/>
      <c r="W14" s="39" t="s">
        <v>152</v>
      </c>
      <c r="X14" s="36"/>
      <c r="Y14" s="145" t="s">
        <v>153</v>
      </c>
      <c r="Z14" s="36"/>
      <c r="AA14" s="145" t="s">
        <v>154</v>
      </c>
      <c r="AB14" s="36"/>
      <c r="AC14" s="145" t="s">
        <v>155</v>
      </c>
      <c r="AD14" s="36"/>
      <c r="AE14" s="39" t="s">
        <v>54</v>
      </c>
      <c r="AF14" s="34"/>
    </row>
    <row r="15" spans="1:63" s="27" customFormat="1" ht="24" customHeight="1">
      <c r="A15" s="36"/>
      <c r="B15" s="31"/>
      <c r="C15" s="36"/>
      <c r="D15" s="36"/>
      <c r="E15" s="36"/>
      <c r="F15" s="36"/>
      <c r="G15" s="72"/>
      <c r="H15" s="36"/>
      <c r="I15" s="36"/>
      <c r="J15" s="36"/>
      <c r="K15" s="36"/>
      <c r="L15" s="36"/>
      <c r="M15" s="74"/>
      <c r="N15" s="36"/>
      <c r="O15" s="36"/>
      <c r="P15" s="36"/>
      <c r="Q15" s="36"/>
      <c r="R15" s="36"/>
      <c r="S15" s="38"/>
      <c r="T15" s="36"/>
      <c r="U15" s="38"/>
      <c r="V15" s="36"/>
      <c r="W15" s="38"/>
      <c r="X15" s="36"/>
      <c r="Y15" s="36"/>
      <c r="Z15" s="36"/>
      <c r="AA15" s="36"/>
      <c r="AB15" s="36"/>
      <c r="AC15" s="36"/>
      <c r="AD15" s="36"/>
      <c r="AE15" s="38"/>
      <c r="AF15" s="34"/>
    </row>
    <row r="16" spans="1:63" s="27" customFormat="1" ht="24" customHeight="1">
      <c r="A16" s="28" t="s">
        <v>156</v>
      </c>
      <c r="B16" s="42"/>
      <c r="C16" s="71">
        <v>1428780000</v>
      </c>
      <c r="D16" s="44"/>
      <c r="E16" s="71">
        <v>14243224859</v>
      </c>
      <c r="F16" s="44"/>
      <c r="G16" s="71">
        <v>8153441</v>
      </c>
      <c r="H16" s="44"/>
      <c r="I16" s="71">
        <v>483694988</v>
      </c>
      <c r="J16" s="44"/>
      <c r="K16" s="71">
        <v>-143211674</v>
      </c>
      <c r="L16" s="44"/>
      <c r="M16" s="71">
        <v>143478000</v>
      </c>
      <c r="N16" s="44"/>
      <c r="O16" s="71">
        <v>15239044923</v>
      </c>
      <c r="P16" s="44"/>
      <c r="Q16" s="71">
        <v>328349582</v>
      </c>
      <c r="R16" s="44"/>
      <c r="S16" s="71">
        <v>1559573</v>
      </c>
      <c r="T16" s="44"/>
      <c r="U16" s="71">
        <v>-35577230</v>
      </c>
      <c r="V16" s="44"/>
      <c r="W16" s="71">
        <v>0</v>
      </c>
      <c r="X16" s="44"/>
      <c r="Y16" s="44">
        <f>SUM(Q16:W16)</f>
        <v>294331925</v>
      </c>
      <c r="Z16" s="44"/>
      <c r="AA16" s="44">
        <f>SUM(C16:O16,Y16)</f>
        <v>31697496462</v>
      </c>
      <c r="AB16" s="44"/>
      <c r="AC16" s="71">
        <v>562923992</v>
      </c>
      <c r="AD16" s="44"/>
      <c r="AE16" s="44">
        <f t="shared" ref="AE16" si="0">SUM(AA16:AD16)</f>
        <v>32260420454</v>
      </c>
      <c r="AF16" s="34"/>
      <c r="AG16" s="121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</row>
    <row r="17" spans="1:63" s="27" customFormat="1" ht="24" customHeight="1">
      <c r="A17" s="40" t="s">
        <v>96</v>
      </c>
      <c r="B17" s="42"/>
      <c r="C17" s="45">
        <v>0</v>
      </c>
      <c r="D17" s="44"/>
      <c r="E17" s="45">
        <v>0</v>
      </c>
      <c r="F17" s="44"/>
      <c r="G17" s="45">
        <v>0</v>
      </c>
      <c r="H17" s="44"/>
      <c r="I17" s="45">
        <v>0</v>
      </c>
      <c r="J17" s="44"/>
      <c r="K17" s="45">
        <v>0</v>
      </c>
      <c r="L17" s="44"/>
      <c r="M17" s="45">
        <v>0</v>
      </c>
      <c r="N17" s="44"/>
      <c r="O17" s="45">
        <v>21864488238</v>
      </c>
      <c r="P17" s="44"/>
      <c r="Q17" s="45">
        <v>0</v>
      </c>
      <c r="R17" s="44"/>
      <c r="S17" s="45">
        <v>0</v>
      </c>
      <c r="T17" s="44"/>
      <c r="U17" s="45">
        <v>0</v>
      </c>
      <c r="V17" s="44"/>
      <c r="W17" s="45">
        <v>0</v>
      </c>
      <c r="X17" s="44"/>
      <c r="Y17" s="45">
        <f t="shared" ref="Y17:Y19" si="1">SUM(Q17:W17)</f>
        <v>0</v>
      </c>
      <c r="Z17" s="44"/>
      <c r="AA17" s="45">
        <f>SUM(C17:O17,Y17)</f>
        <v>21864488238</v>
      </c>
      <c r="AB17" s="69"/>
      <c r="AC17" s="45">
        <v>0</v>
      </c>
      <c r="AD17" s="44"/>
      <c r="AE17" s="45">
        <f>SUM(AA17:AD17)</f>
        <v>21864488238</v>
      </c>
      <c r="AF17" s="34"/>
      <c r="AG17" s="121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</row>
    <row r="18" spans="1:63" s="27" customFormat="1" ht="24" customHeight="1">
      <c r="A18" s="27" t="s">
        <v>108</v>
      </c>
      <c r="B18" s="42"/>
      <c r="C18" s="46">
        <v>0</v>
      </c>
      <c r="D18" s="44"/>
      <c r="E18" s="46">
        <v>0</v>
      </c>
      <c r="F18" s="44"/>
      <c r="G18" s="46">
        <v>0</v>
      </c>
      <c r="H18" s="44"/>
      <c r="I18" s="46">
        <v>0</v>
      </c>
      <c r="J18" s="44"/>
      <c r="K18" s="46">
        <v>0</v>
      </c>
      <c r="L18" s="44"/>
      <c r="M18" s="46">
        <v>0</v>
      </c>
      <c r="N18" s="44"/>
      <c r="O18" s="46">
        <v>0</v>
      </c>
      <c r="P18" s="44"/>
      <c r="Q18" s="46">
        <v>0</v>
      </c>
      <c r="R18" s="44"/>
      <c r="S18" s="46">
        <v>229978943</v>
      </c>
      <c r="T18" s="44"/>
      <c r="U18" s="46">
        <v>12773853</v>
      </c>
      <c r="V18" s="44"/>
      <c r="W18" s="46">
        <v>0</v>
      </c>
      <c r="X18" s="44"/>
      <c r="Y18" s="46">
        <f t="shared" si="1"/>
        <v>242752796</v>
      </c>
      <c r="Z18" s="44"/>
      <c r="AA18" s="46">
        <f>SUM(C18:O18,Y18)</f>
        <v>242752796</v>
      </c>
      <c r="AB18" s="69"/>
      <c r="AC18" s="46">
        <v>0</v>
      </c>
      <c r="AD18" s="44"/>
      <c r="AE18" s="46">
        <f>SUM(AA18:AD18)</f>
        <v>242752796</v>
      </c>
      <c r="AF18" s="34"/>
      <c r="AG18" s="121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</row>
    <row r="19" spans="1:63" s="27" customFormat="1" ht="24" customHeight="1">
      <c r="A19" s="27" t="s">
        <v>109</v>
      </c>
      <c r="B19" s="42"/>
      <c r="C19" s="44">
        <f>SUM(C17:C18)</f>
        <v>0</v>
      </c>
      <c r="D19" s="44"/>
      <c r="E19" s="44">
        <f>SUM(E17:E18)</f>
        <v>0</v>
      </c>
      <c r="F19" s="44"/>
      <c r="G19" s="44">
        <f>SUM(G17:G18)</f>
        <v>0</v>
      </c>
      <c r="H19" s="44"/>
      <c r="I19" s="44">
        <f>SUM(I17:I18)</f>
        <v>0</v>
      </c>
      <c r="J19" s="44"/>
      <c r="K19" s="44">
        <f>SUM(K17:K18)</f>
        <v>0</v>
      </c>
      <c r="L19" s="44"/>
      <c r="M19" s="44">
        <f>SUM(M17:M18)</f>
        <v>0</v>
      </c>
      <c r="N19" s="44"/>
      <c r="O19" s="44">
        <f>SUM(O17:O18)</f>
        <v>21864488238</v>
      </c>
      <c r="P19" s="44"/>
      <c r="Q19" s="44">
        <f>SUM(Q17:Q18)</f>
        <v>0</v>
      </c>
      <c r="R19" s="44"/>
      <c r="S19" s="44">
        <f>SUM(S17:S18)</f>
        <v>229978943</v>
      </c>
      <c r="T19" s="44"/>
      <c r="U19" s="44">
        <f>SUM(U17:U18)</f>
        <v>12773853</v>
      </c>
      <c r="V19" s="44"/>
      <c r="W19" s="44">
        <f>SUM(W17:W18)</f>
        <v>0</v>
      </c>
      <c r="X19" s="44"/>
      <c r="Y19" s="44">
        <f t="shared" si="1"/>
        <v>242752796</v>
      </c>
      <c r="Z19" s="44"/>
      <c r="AA19" s="44">
        <f>SUM(AA17:AA18)</f>
        <v>22107241034</v>
      </c>
      <c r="AB19" s="44"/>
      <c r="AC19" s="44">
        <f>SUM(AC17:AC18)</f>
        <v>0</v>
      </c>
      <c r="AD19" s="44"/>
      <c r="AE19" s="44">
        <f>SUM(AE17:AE18)</f>
        <v>22107241034</v>
      </c>
      <c r="AF19" s="34"/>
      <c r="AG19" s="121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</row>
    <row r="20" spans="1:63" s="27" customFormat="1" ht="24" customHeight="1">
      <c r="A20" s="27" t="s">
        <v>157</v>
      </c>
      <c r="B20" s="42"/>
      <c r="C20" s="44">
        <v>0</v>
      </c>
      <c r="D20" s="44"/>
      <c r="E20" s="44">
        <v>0</v>
      </c>
      <c r="F20" s="44"/>
      <c r="G20" s="44">
        <v>0</v>
      </c>
      <c r="H20" s="44"/>
      <c r="I20" s="44">
        <v>0</v>
      </c>
      <c r="J20" s="44"/>
      <c r="K20" s="44">
        <v>0</v>
      </c>
      <c r="L20" s="44"/>
      <c r="M20" s="44">
        <v>0</v>
      </c>
      <c r="N20" s="44"/>
      <c r="O20" s="44">
        <v>13645832</v>
      </c>
      <c r="P20" s="44"/>
      <c r="Q20" s="44">
        <v>-13645832</v>
      </c>
      <c r="R20" s="44"/>
      <c r="S20" s="44">
        <v>0</v>
      </c>
      <c r="T20" s="44"/>
      <c r="U20" s="44">
        <v>0</v>
      </c>
      <c r="V20" s="44"/>
      <c r="W20" s="44">
        <v>0</v>
      </c>
      <c r="X20" s="44"/>
      <c r="Y20" s="44">
        <f>SUM(Q20:W20)</f>
        <v>-13645832</v>
      </c>
      <c r="Z20" s="44"/>
      <c r="AA20" s="44">
        <f>SUM(C20:O20,Y20)</f>
        <v>0</v>
      </c>
      <c r="AB20" s="44"/>
      <c r="AC20" s="44">
        <v>0</v>
      </c>
      <c r="AD20" s="44"/>
      <c r="AE20" s="44">
        <f t="shared" ref="AE20:AE23" si="2">SUM(AA20:AD20)</f>
        <v>0</v>
      </c>
      <c r="AF20" s="34"/>
      <c r="AG20" s="121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</row>
    <row r="21" spans="1:63" s="27" customFormat="1" ht="24" customHeight="1">
      <c r="A21" s="27" t="s">
        <v>158</v>
      </c>
      <c r="B21" s="42"/>
      <c r="C21" s="44">
        <v>0</v>
      </c>
      <c r="D21" s="44"/>
      <c r="E21" s="44">
        <v>0</v>
      </c>
      <c r="F21" s="44"/>
      <c r="G21" s="44">
        <v>0</v>
      </c>
      <c r="H21" s="44"/>
      <c r="I21" s="44">
        <v>0</v>
      </c>
      <c r="J21" s="44"/>
      <c r="K21" s="44">
        <v>-644019126</v>
      </c>
      <c r="L21" s="44"/>
      <c r="M21" s="44">
        <v>0</v>
      </c>
      <c r="N21" s="44"/>
      <c r="O21" s="44">
        <v>0</v>
      </c>
      <c r="P21" s="44"/>
      <c r="Q21" s="44">
        <v>86943118</v>
      </c>
      <c r="R21" s="44"/>
      <c r="S21" s="44">
        <v>0</v>
      </c>
      <c r="T21" s="44"/>
      <c r="U21" s="44">
        <v>0</v>
      </c>
      <c r="V21" s="44"/>
      <c r="W21" s="44">
        <v>0</v>
      </c>
      <c r="X21" s="44"/>
      <c r="Y21" s="44">
        <f t="shared" ref="Y21:Y22" si="3">SUM(Q21:W21)</f>
        <v>86943118</v>
      </c>
      <c r="Z21" s="44"/>
      <c r="AA21" s="44">
        <f>SUM(C21:O21,Y21)</f>
        <v>-557076008</v>
      </c>
      <c r="AB21" s="44"/>
      <c r="AC21" s="44">
        <v>-562923992</v>
      </c>
      <c r="AD21" s="44"/>
      <c r="AE21" s="44">
        <f t="shared" si="2"/>
        <v>-1120000000</v>
      </c>
      <c r="AF21" s="34"/>
      <c r="AG21" s="121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</row>
    <row r="22" spans="1:63" s="27" customFormat="1" ht="24" customHeight="1">
      <c r="A22" s="27" t="s">
        <v>159</v>
      </c>
      <c r="B22" s="42"/>
      <c r="C22" s="44">
        <v>0</v>
      </c>
      <c r="D22" s="44"/>
      <c r="E22" s="44">
        <v>0</v>
      </c>
      <c r="F22" s="44"/>
      <c r="G22" s="79">
        <v>9276400</v>
      </c>
      <c r="H22" s="44"/>
      <c r="I22" s="44">
        <v>0</v>
      </c>
      <c r="J22" s="44"/>
      <c r="K22" s="44">
        <v>0</v>
      </c>
      <c r="L22" s="44"/>
      <c r="M22" s="44">
        <v>0</v>
      </c>
      <c r="N22" s="44"/>
      <c r="O22" s="44">
        <v>0</v>
      </c>
      <c r="P22" s="44"/>
      <c r="Q22" s="44">
        <v>0</v>
      </c>
      <c r="R22" s="44"/>
      <c r="S22" s="44">
        <v>0</v>
      </c>
      <c r="T22" s="44"/>
      <c r="U22" s="44">
        <v>0</v>
      </c>
      <c r="V22" s="44"/>
      <c r="W22" s="44">
        <v>0</v>
      </c>
      <c r="X22" s="44"/>
      <c r="Y22" s="44">
        <f t="shared" si="3"/>
        <v>0</v>
      </c>
      <c r="Z22" s="44"/>
      <c r="AA22" s="44">
        <f>SUM(C22:O22,Y22)</f>
        <v>9276400</v>
      </c>
      <c r="AB22" s="44"/>
      <c r="AC22" s="44">
        <v>0</v>
      </c>
      <c r="AD22" s="44"/>
      <c r="AE22" s="44">
        <f t="shared" si="2"/>
        <v>9276400</v>
      </c>
      <c r="AF22" s="34"/>
      <c r="AG22" s="121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</row>
    <row r="23" spans="1:63" s="27" customFormat="1" ht="24" customHeight="1">
      <c r="A23" s="27" t="s">
        <v>160</v>
      </c>
      <c r="B23" s="42"/>
      <c r="C23" s="44">
        <v>2850705</v>
      </c>
      <c r="D23" s="44"/>
      <c r="E23" s="44">
        <v>209811888</v>
      </c>
      <c r="F23" s="44"/>
      <c r="G23" s="79">
        <v>0</v>
      </c>
      <c r="H23" s="44"/>
      <c r="I23" s="44">
        <v>0</v>
      </c>
      <c r="J23" s="44"/>
      <c r="K23" s="44">
        <v>0</v>
      </c>
      <c r="L23" s="44"/>
      <c r="M23" s="44">
        <v>0</v>
      </c>
      <c r="N23" s="44"/>
      <c r="O23" s="44">
        <v>0</v>
      </c>
      <c r="P23" s="44"/>
      <c r="Q23" s="44">
        <v>0</v>
      </c>
      <c r="R23" s="44"/>
      <c r="S23" s="44">
        <v>0</v>
      </c>
      <c r="T23" s="44"/>
      <c r="U23" s="44">
        <v>0</v>
      </c>
      <c r="V23" s="44"/>
      <c r="W23" s="44">
        <v>0</v>
      </c>
      <c r="X23" s="44"/>
      <c r="Y23" s="44">
        <v>0</v>
      </c>
      <c r="Z23" s="44"/>
      <c r="AA23" s="44">
        <f>SUM(C23:O23,Y23)</f>
        <v>212662593</v>
      </c>
      <c r="AB23" s="44"/>
      <c r="AC23" s="44">
        <v>0</v>
      </c>
      <c r="AD23" s="44"/>
      <c r="AE23" s="44">
        <f t="shared" si="2"/>
        <v>212662593</v>
      </c>
      <c r="AF23" s="34"/>
      <c r="AG23" s="121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</row>
    <row r="24" spans="1:63" s="27" customFormat="1" ht="24" customHeight="1">
      <c r="A24" s="27" t="s">
        <v>161</v>
      </c>
      <c r="B24" s="42"/>
      <c r="C24" s="44"/>
      <c r="D24" s="44"/>
      <c r="E24" s="44"/>
      <c r="F24" s="44"/>
      <c r="G24" s="79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34"/>
      <c r="AG24" s="121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</row>
    <row r="25" spans="1:63" s="27" customFormat="1" ht="24" customHeight="1">
      <c r="A25" s="27" t="s">
        <v>162</v>
      </c>
      <c r="B25" s="42"/>
      <c r="C25" s="44">
        <v>0</v>
      </c>
      <c r="D25" s="44"/>
      <c r="E25" s="44">
        <v>10062989</v>
      </c>
      <c r="F25" s="44"/>
      <c r="G25" s="79">
        <v>-10590000</v>
      </c>
      <c r="H25" s="44"/>
      <c r="I25" s="44">
        <v>0</v>
      </c>
      <c r="J25" s="44"/>
      <c r="K25" s="44">
        <v>0</v>
      </c>
      <c r="L25" s="44"/>
      <c r="M25" s="44">
        <v>0</v>
      </c>
      <c r="N25" s="44"/>
      <c r="O25" s="44">
        <v>527011</v>
      </c>
      <c r="P25" s="44"/>
      <c r="Q25" s="44">
        <v>0</v>
      </c>
      <c r="R25" s="44"/>
      <c r="S25" s="44">
        <v>0</v>
      </c>
      <c r="T25" s="44"/>
      <c r="U25" s="44">
        <v>0</v>
      </c>
      <c r="V25" s="44"/>
      <c r="W25" s="44">
        <v>0</v>
      </c>
      <c r="X25" s="44"/>
      <c r="Y25" s="44">
        <v>0</v>
      </c>
      <c r="Z25" s="44"/>
      <c r="AA25" s="44">
        <f>SUM(C25:O25,Y25)</f>
        <v>0</v>
      </c>
      <c r="AB25" s="44"/>
      <c r="AC25" s="44">
        <v>0</v>
      </c>
      <c r="AD25" s="44"/>
      <c r="AE25" s="44">
        <f t="shared" ref="AE25:AE26" si="4">SUM(AA25:AD25)</f>
        <v>0</v>
      </c>
      <c r="AF25" s="34"/>
      <c r="AG25" s="121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</row>
    <row r="26" spans="1:63" s="27" customFormat="1" ht="24" customHeight="1">
      <c r="A26" s="27" t="s">
        <v>163</v>
      </c>
      <c r="B26" s="42"/>
      <c r="C26" s="44">
        <v>0</v>
      </c>
      <c r="D26" s="44"/>
      <c r="E26" s="44">
        <v>0</v>
      </c>
      <c r="F26" s="44"/>
      <c r="G26" s="79">
        <v>0</v>
      </c>
      <c r="H26" s="44"/>
      <c r="I26" s="44">
        <v>0</v>
      </c>
      <c r="J26" s="44"/>
      <c r="K26" s="44">
        <v>0</v>
      </c>
      <c r="L26" s="44"/>
      <c r="M26" s="44">
        <v>0</v>
      </c>
      <c r="N26" s="44"/>
      <c r="O26" s="44">
        <v>-13578140708</v>
      </c>
      <c r="P26" s="44"/>
      <c r="Q26" s="44">
        <v>0</v>
      </c>
      <c r="R26" s="44"/>
      <c r="S26" s="44">
        <v>0</v>
      </c>
      <c r="T26" s="44"/>
      <c r="U26" s="44">
        <v>0</v>
      </c>
      <c r="V26" s="44"/>
      <c r="W26" s="44">
        <v>0</v>
      </c>
      <c r="X26" s="44"/>
      <c r="Y26" s="44">
        <f t="shared" ref="Y26" si="5">SUM(Q26:W26)</f>
        <v>0</v>
      </c>
      <c r="Z26" s="44"/>
      <c r="AA26" s="44">
        <f t="shared" ref="AA26" si="6">SUM(C26:O26,Y26)</f>
        <v>-13578140708</v>
      </c>
      <c r="AB26" s="44"/>
      <c r="AC26" s="44">
        <v>0</v>
      </c>
      <c r="AD26" s="44"/>
      <c r="AE26" s="44">
        <f t="shared" si="4"/>
        <v>-13578140708</v>
      </c>
      <c r="AF26" s="34"/>
      <c r="AG26" s="121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</row>
    <row r="27" spans="1:63" ht="24" customHeight="1" thickBot="1">
      <c r="A27" s="20" t="s">
        <v>164</v>
      </c>
      <c r="B27" s="42"/>
      <c r="C27" s="47">
        <f>SUM(C16,C19:C26)</f>
        <v>1431630705</v>
      </c>
      <c r="D27" s="44"/>
      <c r="E27" s="47">
        <f>SUM(E16,E19:E26)</f>
        <v>14463099736</v>
      </c>
      <c r="F27" s="44"/>
      <c r="G27" s="47">
        <f>SUM(G16,G19:G26)</f>
        <v>6839841</v>
      </c>
      <c r="H27" s="44"/>
      <c r="I27" s="47">
        <f>SUM(I16,I19:I26)</f>
        <v>483694988</v>
      </c>
      <c r="J27" s="44"/>
      <c r="K27" s="47">
        <f>SUM(K16,K19:K26)</f>
        <v>-787230800</v>
      </c>
      <c r="L27" s="44"/>
      <c r="M27" s="47">
        <f>SUM(M16,M19:M26)</f>
        <v>143478000</v>
      </c>
      <c r="N27" s="44"/>
      <c r="O27" s="47">
        <f>SUM(O16,O19:O26)</f>
        <v>23539565296</v>
      </c>
      <c r="P27" s="44"/>
      <c r="Q27" s="47">
        <f>SUM(Q16,Q19:Q26)</f>
        <v>401646868</v>
      </c>
      <c r="R27" s="44"/>
      <c r="S27" s="47">
        <f>SUM(S16,S19:S26)</f>
        <v>231538516</v>
      </c>
      <c r="T27" s="44"/>
      <c r="U27" s="47">
        <f>SUM(U16,U19:U26)</f>
        <v>-22803377</v>
      </c>
      <c r="V27" s="44"/>
      <c r="W27" s="47">
        <f>SUM(W16,W19:W26)</f>
        <v>0</v>
      </c>
      <c r="X27" s="44"/>
      <c r="Y27" s="47">
        <f>SUM(Y16,Y19:Y26)</f>
        <v>610382007</v>
      </c>
      <c r="Z27" s="44"/>
      <c r="AA27" s="47">
        <f>SUM(AA16,AA19:AA26)</f>
        <v>39891459773</v>
      </c>
      <c r="AB27" s="44"/>
      <c r="AC27" s="47">
        <f>SUM(AC16,AC19:AC26)</f>
        <v>0</v>
      </c>
      <c r="AD27" s="44"/>
      <c r="AE27" s="47">
        <f>SUM(AE16,AE19:AE26)</f>
        <v>39891459773</v>
      </c>
      <c r="AF27" s="41"/>
      <c r="AG27" s="121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</row>
    <row r="28" spans="1:63" s="27" customFormat="1" ht="24" customHeight="1" thickTop="1">
      <c r="A28" s="35"/>
      <c r="B28" s="42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34"/>
      <c r="AG28" s="121"/>
      <c r="AH28" s="79"/>
      <c r="AJ28" s="79"/>
      <c r="AL28" s="79"/>
      <c r="AN28" s="79"/>
      <c r="AP28" s="79"/>
      <c r="AR28" s="79"/>
      <c r="AT28" s="79"/>
      <c r="AV28" s="79"/>
      <c r="AX28" s="79"/>
      <c r="AZ28" s="79"/>
      <c r="BB28" s="79"/>
      <c r="BD28" s="79"/>
      <c r="BF28" s="79"/>
      <c r="BH28" s="79"/>
      <c r="BJ28" s="79"/>
    </row>
    <row r="29" spans="1:63" s="27" customFormat="1" ht="24" customHeight="1">
      <c r="A29" s="28" t="s">
        <v>165</v>
      </c>
      <c r="B29" s="42"/>
      <c r="C29" s="71">
        <v>1431630705</v>
      </c>
      <c r="D29" s="44"/>
      <c r="E29" s="71">
        <v>14463099736</v>
      </c>
      <c r="F29" s="44"/>
      <c r="G29" s="71">
        <v>8181559</v>
      </c>
      <c r="H29" s="44"/>
      <c r="I29" s="71">
        <v>483694988</v>
      </c>
      <c r="J29" s="44"/>
      <c r="K29" s="71">
        <v>-787230800</v>
      </c>
      <c r="L29" s="44"/>
      <c r="M29" s="71">
        <v>143478000</v>
      </c>
      <c r="N29" s="44"/>
      <c r="O29" s="71">
        <v>21812503774</v>
      </c>
      <c r="P29" s="44"/>
      <c r="Q29" s="71">
        <v>397478497</v>
      </c>
      <c r="R29" s="44"/>
      <c r="S29" s="71">
        <v>282206128</v>
      </c>
      <c r="T29" s="44"/>
      <c r="U29" s="71">
        <v>-17065785</v>
      </c>
      <c r="V29" s="44"/>
      <c r="W29" s="71">
        <v>-4857581</v>
      </c>
      <c r="X29" s="44"/>
      <c r="Y29" s="44">
        <f t="shared" ref="Y29" si="7">SUM(Q29:W29)</f>
        <v>657761259</v>
      </c>
      <c r="Z29" s="44"/>
      <c r="AA29" s="44">
        <f t="shared" ref="AA29" si="8">SUM(C29:O29,Y29)</f>
        <v>38213119221</v>
      </c>
      <c r="AB29" s="44"/>
      <c r="AC29" s="71">
        <v>0</v>
      </c>
      <c r="AD29" s="44"/>
      <c r="AE29" s="44">
        <f t="shared" ref="AE29" si="9">SUM(AA29:AD29)</f>
        <v>38213119221</v>
      </c>
      <c r="AF29" s="34"/>
      <c r="AG29" s="121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</row>
    <row r="30" spans="1:63" s="27" customFormat="1" ht="24" customHeight="1">
      <c r="A30" s="40" t="s">
        <v>96</v>
      </c>
      <c r="B30" s="42"/>
      <c r="C30" s="45">
        <v>0</v>
      </c>
      <c r="D30" s="44"/>
      <c r="E30" s="45">
        <v>0</v>
      </c>
      <c r="F30" s="44"/>
      <c r="G30" s="45">
        <v>0</v>
      </c>
      <c r="H30" s="44"/>
      <c r="I30" s="45">
        <v>0</v>
      </c>
      <c r="J30" s="44"/>
      <c r="K30" s="45">
        <v>0</v>
      </c>
      <c r="L30" s="44"/>
      <c r="M30" s="45">
        <v>0</v>
      </c>
      <c r="N30" s="44"/>
      <c r="O30" s="45">
        <f>PL!D75</f>
        <v>1690434576</v>
      </c>
      <c r="P30" s="44"/>
      <c r="Q30" s="45">
        <v>0</v>
      </c>
      <c r="R30" s="44"/>
      <c r="S30" s="45">
        <v>0</v>
      </c>
      <c r="T30" s="44"/>
      <c r="U30" s="45">
        <v>0</v>
      </c>
      <c r="V30" s="44"/>
      <c r="W30" s="45">
        <v>0</v>
      </c>
      <c r="X30" s="44"/>
      <c r="Y30" s="45">
        <f t="shared" ref="Y30:Y39" si="10">SUM(Q30:W30)</f>
        <v>0</v>
      </c>
      <c r="Z30" s="44"/>
      <c r="AA30" s="45">
        <f>SUM(C30:O30,Y30)</f>
        <v>1690434576</v>
      </c>
      <c r="AB30" s="69"/>
      <c r="AC30" s="45">
        <v>0</v>
      </c>
      <c r="AD30" s="44"/>
      <c r="AE30" s="45">
        <f>SUM(AA30:AD30)</f>
        <v>1690434576</v>
      </c>
      <c r="AF30" s="34"/>
      <c r="AG30" s="121"/>
      <c r="AH30" s="79"/>
      <c r="AJ30" s="79"/>
      <c r="AL30" s="79"/>
      <c r="AN30" s="79"/>
      <c r="AP30" s="79"/>
      <c r="AR30" s="79"/>
      <c r="AT30" s="79"/>
      <c r="AV30" s="79"/>
      <c r="AX30" s="79"/>
      <c r="AZ30" s="79"/>
      <c r="BB30" s="79"/>
      <c r="BD30" s="79"/>
      <c r="BF30" s="79"/>
      <c r="BH30" s="79"/>
      <c r="BJ30" s="79"/>
    </row>
    <row r="31" spans="1:63" s="27" customFormat="1" ht="24" customHeight="1">
      <c r="A31" s="27" t="s">
        <v>108</v>
      </c>
      <c r="B31" s="42"/>
      <c r="C31" s="46">
        <v>0</v>
      </c>
      <c r="D31" s="44"/>
      <c r="E31" s="46">
        <v>0</v>
      </c>
      <c r="F31" s="44"/>
      <c r="G31" s="46">
        <v>0</v>
      </c>
      <c r="H31" s="44"/>
      <c r="I31" s="46">
        <v>0</v>
      </c>
      <c r="J31" s="44"/>
      <c r="K31" s="46">
        <v>0</v>
      </c>
      <c r="L31" s="44"/>
      <c r="M31" s="46">
        <v>0</v>
      </c>
      <c r="N31" s="44"/>
      <c r="O31" s="46">
        <v>0</v>
      </c>
      <c r="P31" s="44"/>
      <c r="Q31" s="46">
        <f>PL!D88</f>
        <v>347075104</v>
      </c>
      <c r="R31" s="44"/>
      <c r="S31" s="46">
        <f>PL!D80</f>
        <v>708959786</v>
      </c>
      <c r="T31" s="44"/>
      <c r="U31" s="46">
        <f>PL!D82</f>
        <v>-170163723</v>
      </c>
      <c r="V31" s="44"/>
      <c r="W31" s="46">
        <f>PL!D90</f>
        <v>-228337442</v>
      </c>
      <c r="X31" s="44"/>
      <c r="Y31" s="46">
        <f>SUM(Q31:W31)</f>
        <v>657533725</v>
      </c>
      <c r="Z31" s="44"/>
      <c r="AA31" s="46">
        <f>SUM(C31:O31,Y31)</f>
        <v>657533725</v>
      </c>
      <c r="AB31" s="69"/>
      <c r="AC31" s="46">
        <v>0</v>
      </c>
      <c r="AD31" s="44"/>
      <c r="AE31" s="46">
        <f>SUM(AA31:AD31)</f>
        <v>657533725</v>
      </c>
      <c r="AF31" s="34"/>
      <c r="AG31" s="121"/>
      <c r="AH31" s="79"/>
      <c r="AJ31" s="79"/>
      <c r="AL31" s="79"/>
      <c r="AN31" s="79"/>
      <c r="AP31" s="79"/>
      <c r="AR31" s="79"/>
      <c r="AT31" s="79"/>
      <c r="AV31" s="79"/>
      <c r="AX31" s="79"/>
      <c r="AZ31" s="79"/>
      <c r="BB31" s="79"/>
      <c r="BD31" s="79"/>
      <c r="BF31" s="79"/>
      <c r="BH31" s="79"/>
      <c r="BJ31" s="79"/>
    </row>
    <row r="32" spans="1:63" s="27" customFormat="1" ht="24" customHeight="1">
      <c r="A32" s="27" t="s">
        <v>109</v>
      </c>
      <c r="B32" s="42"/>
      <c r="C32" s="44">
        <f>SUM(C30:C31)</f>
        <v>0</v>
      </c>
      <c r="D32" s="44"/>
      <c r="E32" s="44">
        <f>SUM(E30:E31)</f>
        <v>0</v>
      </c>
      <c r="F32" s="44"/>
      <c r="G32" s="44">
        <f>SUM(G30:G31)</f>
        <v>0</v>
      </c>
      <c r="H32" s="44"/>
      <c r="I32" s="44">
        <f>SUM(I30:I31)</f>
        <v>0</v>
      </c>
      <c r="J32" s="44"/>
      <c r="K32" s="44">
        <f>SUM(K30:K31)</f>
        <v>0</v>
      </c>
      <c r="L32" s="44"/>
      <c r="M32" s="44">
        <f>SUM(M30:M31)</f>
        <v>0</v>
      </c>
      <c r="N32" s="44"/>
      <c r="O32" s="44">
        <f>SUM(O30:O31)</f>
        <v>1690434576</v>
      </c>
      <c r="P32" s="44"/>
      <c r="Q32" s="44">
        <f>SUM(Q30:Q31)</f>
        <v>347075104</v>
      </c>
      <c r="R32" s="44"/>
      <c r="S32" s="44">
        <f>SUM(S30:S31)</f>
        <v>708959786</v>
      </c>
      <c r="T32" s="44"/>
      <c r="U32" s="44">
        <f>SUM(U30:U31)</f>
        <v>-170163723</v>
      </c>
      <c r="V32" s="44"/>
      <c r="W32" s="44">
        <f>SUM(W30:W31)</f>
        <v>-228337442</v>
      </c>
      <c r="X32" s="44"/>
      <c r="Y32" s="44">
        <f t="shared" si="10"/>
        <v>657533725</v>
      </c>
      <c r="Z32" s="44"/>
      <c r="AA32" s="44">
        <f>SUM(AA30:AA31)</f>
        <v>2347968301</v>
      </c>
      <c r="AB32" s="44"/>
      <c r="AC32" s="44">
        <f>SUM(AC30:AC31)</f>
        <v>0</v>
      </c>
      <c r="AD32" s="44"/>
      <c r="AE32" s="44">
        <f>SUM(AE30:AE31)</f>
        <v>2347968301</v>
      </c>
      <c r="AF32" s="34"/>
      <c r="AG32" s="121"/>
      <c r="AH32" s="79"/>
      <c r="AJ32" s="79"/>
      <c r="AL32" s="79"/>
      <c r="AN32" s="79"/>
      <c r="AP32" s="79"/>
      <c r="AR32" s="79"/>
      <c r="AT32" s="79"/>
      <c r="AV32" s="79"/>
      <c r="AX32" s="79"/>
      <c r="AZ32" s="79"/>
      <c r="BB32" s="79"/>
      <c r="BD32" s="79"/>
      <c r="BF32" s="79"/>
      <c r="BH32" s="79"/>
      <c r="BJ32" s="79"/>
    </row>
    <row r="33" spans="1:62" s="27" customFormat="1" ht="24" customHeight="1">
      <c r="A33" s="27" t="s">
        <v>157</v>
      </c>
      <c r="B33" s="42"/>
      <c r="C33" s="44">
        <v>0</v>
      </c>
      <c r="D33" s="44"/>
      <c r="E33" s="44">
        <v>0</v>
      </c>
      <c r="F33" s="44"/>
      <c r="G33" s="44">
        <v>0</v>
      </c>
      <c r="H33" s="44"/>
      <c r="I33" s="44">
        <v>0</v>
      </c>
      <c r="J33" s="44"/>
      <c r="K33" s="44">
        <v>0</v>
      </c>
      <c r="L33" s="44"/>
      <c r="M33" s="44">
        <v>0</v>
      </c>
      <c r="N33" s="44"/>
      <c r="O33" s="44">
        <v>13595807</v>
      </c>
      <c r="P33" s="44"/>
      <c r="Q33" s="44">
        <f>-O33</f>
        <v>-13595807</v>
      </c>
      <c r="R33" s="44"/>
      <c r="S33" s="44">
        <v>0</v>
      </c>
      <c r="T33" s="44"/>
      <c r="U33" s="44">
        <v>0</v>
      </c>
      <c r="V33" s="44"/>
      <c r="W33" s="44">
        <v>0</v>
      </c>
      <c r="X33" s="44"/>
      <c r="Y33" s="44">
        <f>SUM(Q33:W33)</f>
        <v>-13595807</v>
      </c>
      <c r="Z33" s="44"/>
      <c r="AA33" s="44">
        <f>SUM(C33:O33,Y33)</f>
        <v>0</v>
      </c>
      <c r="AB33" s="44"/>
      <c r="AC33" s="44">
        <v>0</v>
      </c>
      <c r="AD33" s="44"/>
      <c r="AE33" s="44">
        <f t="shared" ref="AE33:AE39" si="11">SUM(AA33:AD33)</f>
        <v>0</v>
      </c>
      <c r="AF33" s="34"/>
      <c r="AG33" s="121"/>
      <c r="AH33" s="79"/>
      <c r="AJ33" s="79"/>
      <c r="AL33" s="79"/>
      <c r="AN33" s="79"/>
      <c r="AP33" s="79"/>
      <c r="AR33" s="79"/>
      <c r="AT33" s="79"/>
      <c r="AV33" s="79"/>
      <c r="AX33" s="79"/>
      <c r="AZ33" s="79"/>
      <c r="BB33" s="79"/>
      <c r="BD33" s="79"/>
      <c r="BF33" s="79"/>
      <c r="BH33" s="79"/>
      <c r="BJ33" s="79"/>
    </row>
    <row r="34" spans="1:62" s="27" customFormat="1" ht="24" customHeight="1">
      <c r="A34" s="27" t="s">
        <v>159</v>
      </c>
      <c r="B34" s="42"/>
      <c r="C34" s="44">
        <v>0</v>
      </c>
      <c r="D34" s="44"/>
      <c r="E34" s="44">
        <v>0</v>
      </c>
      <c r="F34" s="44"/>
      <c r="G34" s="79">
        <v>2858441</v>
      </c>
      <c r="H34" s="44"/>
      <c r="I34" s="44">
        <v>0</v>
      </c>
      <c r="J34" s="44"/>
      <c r="K34" s="44">
        <v>0</v>
      </c>
      <c r="L34" s="44"/>
      <c r="M34" s="44">
        <v>0</v>
      </c>
      <c r="N34" s="44"/>
      <c r="O34" s="44">
        <v>0</v>
      </c>
      <c r="P34" s="44"/>
      <c r="Q34" s="44">
        <v>0</v>
      </c>
      <c r="R34" s="44"/>
      <c r="S34" s="44">
        <v>0</v>
      </c>
      <c r="T34" s="44"/>
      <c r="U34" s="44">
        <v>0</v>
      </c>
      <c r="V34" s="44"/>
      <c r="W34" s="44">
        <v>0</v>
      </c>
      <c r="X34" s="44"/>
      <c r="Y34" s="44">
        <f t="shared" si="10"/>
        <v>0</v>
      </c>
      <c r="Z34" s="44"/>
      <c r="AA34" s="44">
        <f>SUM(C34:O34,Y34)</f>
        <v>2858441</v>
      </c>
      <c r="AB34" s="44"/>
      <c r="AC34" s="44">
        <v>0</v>
      </c>
      <c r="AD34" s="44"/>
      <c r="AE34" s="44">
        <f t="shared" si="11"/>
        <v>2858441</v>
      </c>
      <c r="AF34" s="34"/>
      <c r="AG34" s="122"/>
      <c r="AH34" s="79"/>
      <c r="AJ34" s="79"/>
      <c r="AL34" s="79"/>
      <c r="AN34" s="79"/>
      <c r="AP34" s="79"/>
      <c r="AR34" s="79"/>
      <c r="AT34" s="79"/>
      <c r="AV34" s="79"/>
      <c r="AX34" s="79"/>
      <c r="AZ34" s="79"/>
      <c r="BB34" s="79"/>
      <c r="BD34" s="79"/>
      <c r="BF34" s="79"/>
      <c r="BH34" s="79"/>
      <c r="BJ34" s="79"/>
    </row>
    <row r="35" spans="1:62" s="27" customFormat="1" ht="24" customHeight="1">
      <c r="A35" s="27" t="s">
        <v>166</v>
      </c>
      <c r="B35" s="42"/>
      <c r="C35" s="44">
        <v>959250</v>
      </c>
      <c r="D35" s="44"/>
      <c r="E35" s="44">
        <v>27952545</v>
      </c>
      <c r="F35" s="44"/>
      <c r="G35" s="79">
        <v>0</v>
      </c>
      <c r="H35" s="44"/>
      <c r="I35" s="44">
        <v>0</v>
      </c>
      <c r="J35" s="44"/>
      <c r="K35" s="44">
        <v>0</v>
      </c>
      <c r="L35" s="44"/>
      <c r="M35" s="44">
        <v>0</v>
      </c>
      <c r="N35" s="44"/>
      <c r="O35" s="44">
        <v>0</v>
      </c>
      <c r="P35" s="44"/>
      <c r="Q35" s="44">
        <v>0</v>
      </c>
      <c r="R35" s="44"/>
      <c r="S35" s="44">
        <v>0</v>
      </c>
      <c r="T35" s="44"/>
      <c r="U35" s="44">
        <v>0</v>
      </c>
      <c r="V35" s="44"/>
      <c r="W35" s="44">
        <v>0</v>
      </c>
      <c r="X35" s="44"/>
      <c r="Y35" s="44">
        <v>0</v>
      </c>
      <c r="Z35" s="44"/>
      <c r="AA35" s="44">
        <f>SUM(C35:O35,Y35)</f>
        <v>28911795</v>
      </c>
      <c r="AB35" s="44"/>
      <c r="AC35" s="44">
        <v>0</v>
      </c>
      <c r="AD35" s="44"/>
      <c r="AE35" s="44">
        <f t="shared" si="11"/>
        <v>28911795</v>
      </c>
      <c r="AF35" s="34"/>
      <c r="AG35" s="122"/>
      <c r="AH35" s="79"/>
      <c r="AJ35" s="79"/>
      <c r="AL35" s="79"/>
      <c r="AN35" s="79"/>
      <c r="AP35" s="79"/>
      <c r="AR35" s="79"/>
      <c r="AT35" s="79"/>
      <c r="AV35" s="79"/>
      <c r="AX35" s="79"/>
      <c r="AZ35" s="79"/>
      <c r="BB35" s="79"/>
      <c r="BD35" s="79"/>
      <c r="BF35" s="79"/>
      <c r="BH35" s="79"/>
      <c r="BJ35" s="79"/>
    </row>
    <row r="36" spans="1:62" s="27" customFormat="1" ht="24" customHeight="1">
      <c r="A36" s="27" t="s">
        <v>161</v>
      </c>
      <c r="B36" s="42"/>
      <c r="C36" s="44"/>
      <c r="D36" s="44"/>
      <c r="E36" s="44"/>
      <c r="F36" s="44"/>
      <c r="G36" s="79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34"/>
      <c r="AG36" s="122"/>
    </row>
    <row r="37" spans="1:62" s="27" customFormat="1" ht="24" customHeight="1">
      <c r="A37" s="27" t="s">
        <v>167</v>
      </c>
      <c r="B37" s="42"/>
      <c r="C37" s="44">
        <v>0</v>
      </c>
      <c r="D37" s="44"/>
      <c r="E37" s="44">
        <v>3530040</v>
      </c>
      <c r="F37" s="44"/>
      <c r="G37" s="79">
        <v>-11040000</v>
      </c>
      <c r="H37" s="44"/>
      <c r="I37" s="44">
        <v>0</v>
      </c>
      <c r="J37" s="44"/>
      <c r="K37" s="44">
        <v>0</v>
      </c>
      <c r="L37" s="44"/>
      <c r="M37" s="44">
        <v>0</v>
      </c>
      <c r="N37" s="44"/>
      <c r="O37" s="44">
        <v>7509960</v>
      </c>
      <c r="P37" s="44"/>
      <c r="Q37" s="44">
        <v>0</v>
      </c>
      <c r="R37" s="44"/>
      <c r="S37" s="44">
        <v>0</v>
      </c>
      <c r="T37" s="44"/>
      <c r="U37" s="44">
        <v>0</v>
      </c>
      <c r="V37" s="44"/>
      <c r="W37" s="44">
        <v>0</v>
      </c>
      <c r="X37" s="44"/>
      <c r="Y37" s="44">
        <v>0</v>
      </c>
      <c r="Z37" s="44"/>
      <c r="AA37" s="44">
        <f>SUM(C37:O37,Y37)</f>
        <v>0</v>
      </c>
      <c r="AB37" s="44"/>
      <c r="AC37" s="44">
        <v>0</v>
      </c>
      <c r="AD37" s="44"/>
      <c r="AE37" s="44">
        <f t="shared" si="11"/>
        <v>0</v>
      </c>
      <c r="AF37" s="34"/>
      <c r="AG37" s="122"/>
      <c r="AH37" s="79"/>
      <c r="AJ37" s="79"/>
      <c r="AL37" s="79"/>
      <c r="AN37" s="79"/>
      <c r="AP37" s="79"/>
      <c r="AR37" s="79"/>
      <c r="AT37" s="79"/>
      <c r="AV37" s="79"/>
      <c r="AX37" s="79"/>
      <c r="AZ37" s="79"/>
      <c r="BB37" s="79"/>
      <c r="BD37" s="79"/>
      <c r="BF37" s="79"/>
      <c r="BH37" s="79"/>
      <c r="BJ37" s="79"/>
    </row>
    <row r="38" spans="1:62" s="27" customFormat="1" ht="24" customHeight="1">
      <c r="A38" s="27" t="s">
        <v>168</v>
      </c>
      <c r="B38" s="42"/>
      <c r="C38" s="44">
        <v>0</v>
      </c>
      <c r="D38" s="44"/>
      <c r="E38" s="44">
        <v>0</v>
      </c>
      <c r="F38" s="44"/>
      <c r="G38" s="79">
        <v>0</v>
      </c>
      <c r="H38" s="44"/>
      <c r="I38" s="44">
        <v>0</v>
      </c>
      <c r="J38" s="44"/>
      <c r="K38" s="44">
        <v>0</v>
      </c>
      <c r="L38" s="44"/>
      <c r="M38" s="44">
        <v>0</v>
      </c>
      <c r="N38" s="44"/>
      <c r="O38" s="44">
        <v>3140026</v>
      </c>
      <c r="P38" s="44"/>
      <c r="Q38" s="44">
        <v>0</v>
      </c>
      <c r="R38" s="44"/>
      <c r="S38" s="44">
        <v>0</v>
      </c>
      <c r="T38" s="44"/>
      <c r="U38" s="44">
        <v>0</v>
      </c>
      <c r="V38" s="44"/>
      <c r="W38" s="44">
        <f>-O38</f>
        <v>-3140026</v>
      </c>
      <c r="X38" s="44"/>
      <c r="Y38" s="44">
        <f>SUM(Q38:W38)</f>
        <v>-3140026</v>
      </c>
      <c r="Z38" s="44"/>
      <c r="AA38" s="44">
        <f>SUM(C38:O38,Y38)</f>
        <v>0</v>
      </c>
      <c r="AB38" s="44"/>
      <c r="AC38" s="44">
        <v>0</v>
      </c>
      <c r="AD38" s="44"/>
      <c r="AE38" s="44">
        <f>SUM(AA38:AD38)</f>
        <v>0</v>
      </c>
      <c r="AF38" s="34"/>
      <c r="AG38" s="122"/>
      <c r="AH38" s="79"/>
      <c r="AJ38" s="79"/>
      <c r="AL38" s="79"/>
      <c r="AN38" s="79"/>
      <c r="AP38" s="79"/>
      <c r="AR38" s="79"/>
      <c r="AT38" s="79"/>
      <c r="AV38" s="79"/>
      <c r="AX38" s="79"/>
      <c r="AZ38" s="79"/>
      <c r="BB38" s="79"/>
      <c r="BD38" s="79"/>
      <c r="BF38" s="79"/>
      <c r="BH38" s="79"/>
      <c r="BJ38" s="79"/>
    </row>
    <row r="39" spans="1:62" s="27" customFormat="1" ht="24" customHeight="1">
      <c r="A39" s="27" t="s">
        <v>169</v>
      </c>
      <c r="B39" s="42"/>
      <c r="C39" s="44">
        <v>0</v>
      </c>
      <c r="D39" s="44"/>
      <c r="E39" s="44">
        <v>0</v>
      </c>
      <c r="F39" s="44"/>
      <c r="G39" s="79">
        <v>0</v>
      </c>
      <c r="H39" s="44"/>
      <c r="I39" s="44">
        <v>0</v>
      </c>
      <c r="J39" s="44"/>
      <c r="K39" s="44">
        <v>0</v>
      </c>
      <c r="L39" s="44"/>
      <c r="M39" s="44">
        <v>0</v>
      </c>
      <c r="N39" s="44"/>
      <c r="O39" s="44">
        <v>-3293530069</v>
      </c>
      <c r="P39" s="44"/>
      <c r="Q39" s="44">
        <v>0</v>
      </c>
      <c r="R39" s="44"/>
      <c r="S39" s="44">
        <v>0</v>
      </c>
      <c r="T39" s="44"/>
      <c r="U39" s="44">
        <v>0</v>
      </c>
      <c r="V39" s="44"/>
      <c r="W39" s="44">
        <v>0</v>
      </c>
      <c r="X39" s="44"/>
      <c r="Y39" s="44">
        <f t="shared" si="10"/>
        <v>0</v>
      </c>
      <c r="Z39" s="44"/>
      <c r="AA39" s="44">
        <f t="shared" ref="AA39" si="12">SUM(C39:O39,Y39)</f>
        <v>-3293530069</v>
      </c>
      <c r="AB39" s="44"/>
      <c r="AC39" s="44">
        <v>0</v>
      </c>
      <c r="AD39" s="44"/>
      <c r="AE39" s="44">
        <f t="shared" si="11"/>
        <v>-3293530069</v>
      </c>
      <c r="AF39" s="34"/>
      <c r="AG39" s="122"/>
      <c r="AH39" s="79"/>
      <c r="AJ39" s="79"/>
      <c r="AL39" s="79"/>
      <c r="AN39" s="79"/>
      <c r="AP39" s="79"/>
      <c r="AR39" s="79"/>
      <c r="AT39" s="79"/>
      <c r="AV39" s="79"/>
      <c r="AX39" s="79"/>
      <c r="AZ39" s="79"/>
      <c r="BB39" s="79"/>
      <c r="BD39" s="79"/>
      <c r="BF39" s="79"/>
      <c r="BH39" s="79"/>
      <c r="BJ39" s="79"/>
    </row>
    <row r="40" spans="1:62" s="27" customFormat="1" ht="24" customHeight="1" thickBot="1">
      <c r="A40" s="20" t="s">
        <v>170</v>
      </c>
      <c r="B40" s="42"/>
      <c r="C40" s="47">
        <f>SUM(C29,C32:C39)</f>
        <v>1432589955</v>
      </c>
      <c r="D40" s="44"/>
      <c r="E40" s="47">
        <f>SUM(E29,E32:E39)</f>
        <v>14494582321</v>
      </c>
      <c r="F40" s="44"/>
      <c r="G40" s="47">
        <f>SUM(G29,G32:G39)</f>
        <v>0</v>
      </c>
      <c r="H40" s="44"/>
      <c r="I40" s="47">
        <f>SUM(I29,I32:I39)</f>
        <v>483694988</v>
      </c>
      <c r="J40" s="44"/>
      <c r="K40" s="47">
        <f>SUM(K29,K32:K39)</f>
        <v>-787230800</v>
      </c>
      <c r="L40" s="44"/>
      <c r="M40" s="47">
        <f>SUM(M29,M32:M39)</f>
        <v>143478000</v>
      </c>
      <c r="N40" s="44"/>
      <c r="O40" s="47">
        <f>SUM(O29,O32:O39)</f>
        <v>20233654074</v>
      </c>
      <c r="P40" s="44"/>
      <c r="Q40" s="47">
        <f>SUM(Q29,Q32:Q39)</f>
        <v>730957794</v>
      </c>
      <c r="R40" s="44"/>
      <c r="S40" s="47">
        <f>SUM(S29,S32:S39)</f>
        <v>991165914</v>
      </c>
      <c r="T40" s="44"/>
      <c r="U40" s="47">
        <f>SUM(U29,U32:U39)</f>
        <v>-187229508</v>
      </c>
      <c r="V40" s="44"/>
      <c r="W40" s="47">
        <f>SUM(W29,W32:W39)</f>
        <v>-236335049</v>
      </c>
      <c r="X40" s="44"/>
      <c r="Y40" s="47">
        <f>SUM(Y29,Y32:Y39)</f>
        <v>1298559151</v>
      </c>
      <c r="Z40" s="44"/>
      <c r="AA40" s="47">
        <f>SUM(AA29,AA32:AA39)</f>
        <v>37299327689</v>
      </c>
      <c r="AB40" s="44"/>
      <c r="AC40" s="47">
        <f>SUM(AC29,AC32:AC39)</f>
        <v>0</v>
      </c>
      <c r="AD40" s="44"/>
      <c r="AE40" s="47">
        <f>SUM(AE29,AE32:AE39)</f>
        <v>37299327689</v>
      </c>
      <c r="AF40" s="34"/>
      <c r="AG40" s="121"/>
      <c r="AH40" s="79"/>
      <c r="AJ40" s="79"/>
      <c r="AL40" s="79"/>
      <c r="AN40" s="79"/>
      <c r="AP40" s="79"/>
      <c r="AR40" s="79"/>
      <c r="AT40" s="79"/>
      <c r="AV40" s="79"/>
      <c r="AX40" s="79"/>
      <c r="AZ40" s="79"/>
      <c r="BB40" s="79"/>
      <c r="BD40" s="79"/>
      <c r="BF40" s="79"/>
      <c r="BH40" s="79"/>
      <c r="BJ40" s="79"/>
    </row>
    <row r="41" spans="1:62" s="27" customFormat="1" ht="24" customHeight="1" thickTop="1">
      <c r="A41" s="35"/>
      <c r="B41" s="42"/>
      <c r="C41" s="136">
        <f>BS!D81-Conso!C40</f>
        <v>0</v>
      </c>
      <c r="D41" s="136"/>
      <c r="E41" s="136">
        <f>BS!D82-Conso!E40</f>
        <v>0</v>
      </c>
      <c r="F41" s="136"/>
      <c r="G41" s="136">
        <f>BS!D83-Conso!G40</f>
        <v>0</v>
      </c>
      <c r="H41" s="136"/>
      <c r="I41" s="136">
        <f>BS!D84-Conso!I40</f>
        <v>0</v>
      </c>
      <c r="J41" s="136"/>
      <c r="K41" s="136">
        <f>BS!D85-Conso!K40</f>
        <v>0</v>
      </c>
      <c r="L41" s="136"/>
      <c r="M41" s="136">
        <f>BS!D87-Conso!M40</f>
        <v>0</v>
      </c>
      <c r="N41" s="136"/>
      <c r="O41" s="136">
        <f>BS!D88-Conso!O40</f>
        <v>0</v>
      </c>
      <c r="P41" s="136"/>
      <c r="Q41" s="136">
        <f>BS!D91-Q40</f>
        <v>0</v>
      </c>
      <c r="R41" s="136"/>
      <c r="S41" s="136">
        <f>BS!D92-S40</f>
        <v>0</v>
      </c>
      <c r="T41" s="136"/>
      <c r="U41" s="136">
        <f>BS!D94-Conso!U40</f>
        <v>0</v>
      </c>
      <c r="V41" s="136"/>
      <c r="W41" s="136">
        <f>BS!D96-Conso!W40</f>
        <v>0</v>
      </c>
      <c r="X41" s="136"/>
      <c r="Y41" s="136"/>
      <c r="Z41" s="136"/>
      <c r="AA41" s="136"/>
      <c r="AB41" s="136"/>
      <c r="AC41" s="136"/>
      <c r="AD41" s="136"/>
      <c r="AE41" s="136">
        <f>BS!D97-Conso!AE40</f>
        <v>0</v>
      </c>
      <c r="AF41" s="34"/>
      <c r="AG41" s="121"/>
    </row>
    <row r="42" spans="1:62" s="27" customFormat="1" ht="24" customHeight="1">
      <c r="A42" s="8" t="s">
        <v>34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4"/>
      <c r="AG42" s="121"/>
    </row>
    <row r="43" spans="1:62" s="27" customFormat="1" ht="24" customHeight="1"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42"/>
      <c r="AF43" s="34"/>
      <c r="AG43" s="120"/>
    </row>
  </sheetData>
  <mergeCells count="5">
    <mergeCell ref="C6:AE6"/>
    <mergeCell ref="C7:AA7"/>
    <mergeCell ref="Q8:Y8"/>
    <mergeCell ref="M12:O12"/>
    <mergeCell ref="Q9:W9"/>
  </mergeCells>
  <printOptions horizontalCentered="1"/>
  <pageMargins left="0.25" right="0.196850393700787" top="0.90551181102362199" bottom="0.196850393700787" header="0.31496062992126" footer="0.31496062992126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Q38"/>
  <sheetViews>
    <sheetView showGridLines="0" view="pageBreakPreview" topLeftCell="D23" zoomScale="86" zoomScaleNormal="100" zoomScaleSheetLayoutView="86" workbookViewId="0">
      <selection activeCell="Q3" sqref="Q3"/>
    </sheetView>
  </sheetViews>
  <sheetFormatPr defaultColWidth="9.109375" defaultRowHeight="24" customHeight="1"/>
  <cols>
    <col min="1" max="1" width="46.5546875" style="10" customWidth="1"/>
    <col min="2" max="2" width="3" style="10" customWidth="1"/>
    <col min="3" max="3" width="18.6640625" style="10" customWidth="1"/>
    <col min="4" max="4" width="1.44140625" style="10" customWidth="1"/>
    <col min="5" max="5" width="17.6640625" style="10" customWidth="1"/>
    <col min="6" max="6" width="1.44140625" style="10" customWidth="1"/>
    <col min="7" max="7" width="18.6640625" style="10" customWidth="1"/>
    <col min="8" max="8" width="1.44140625" style="10" customWidth="1"/>
    <col min="9" max="9" width="18.6640625" style="10" customWidth="1"/>
    <col min="10" max="10" width="1.44140625" style="10" customWidth="1"/>
    <col min="11" max="11" width="18.6640625" style="10" customWidth="1"/>
    <col min="12" max="12" width="1.44140625" style="10" customWidth="1"/>
    <col min="13" max="13" width="18.6640625" style="10" customWidth="1"/>
    <col min="14" max="14" width="1.44140625" style="10" customWidth="1"/>
    <col min="15" max="15" width="18.6640625" style="10" customWidth="1"/>
    <col min="16" max="16" width="1.44140625" style="10" customWidth="1"/>
    <col min="17" max="17" width="18.6640625" style="10" customWidth="1"/>
    <col min="18" max="18" width="1.44140625" style="10" customWidth="1"/>
    <col min="19" max="19" width="18.6640625" style="10" customWidth="1"/>
    <col min="20" max="20" width="1.44140625" style="10" customWidth="1"/>
    <col min="21" max="21" width="18.6640625" style="10" customWidth="1"/>
    <col min="22" max="22" width="1.44140625" style="10" customWidth="1"/>
    <col min="23" max="24" width="9.109375" style="10"/>
    <col min="25" max="25" width="14" style="10" bestFit="1" customWidth="1"/>
    <col min="26" max="26" width="9.109375" style="10"/>
    <col min="27" max="27" width="14" style="10" bestFit="1" customWidth="1"/>
    <col min="28" max="28" width="9.109375" style="10"/>
    <col min="29" max="29" width="14" style="10" bestFit="1" customWidth="1"/>
    <col min="30" max="30" width="9.109375" style="10"/>
    <col min="31" max="31" width="14" style="10" bestFit="1" customWidth="1"/>
    <col min="32" max="32" width="9.109375" style="10"/>
    <col min="33" max="33" width="14" style="10" bestFit="1" customWidth="1"/>
    <col min="34" max="34" width="9.109375" style="10"/>
    <col min="35" max="35" width="14" style="10" bestFit="1" customWidth="1"/>
    <col min="36" max="36" width="9.109375" style="10"/>
    <col min="37" max="37" width="14" style="10" bestFit="1" customWidth="1"/>
    <col min="38" max="38" width="9.109375" style="10"/>
    <col min="39" max="39" width="14" style="10" bestFit="1" customWidth="1"/>
    <col min="40" max="40" width="9.109375" style="10"/>
    <col min="41" max="41" width="14" style="10" bestFit="1" customWidth="1"/>
    <col min="42" max="42" width="9.109375" style="10"/>
    <col min="43" max="43" width="14" style="10" bestFit="1" customWidth="1"/>
    <col min="44" max="16384" width="9.109375" style="10"/>
  </cols>
  <sheetData>
    <row r="1" spans="1:43" ht="24" customHeight="1">
      <c r="U1" s="63" t="s">
        <v>78</v>
      </c>
    </row>
    <row r="2" spans="1:43" s="27" customFormat="1" ht="24" customHeight="1">
      <c r="A2" s="9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43" s="27" customFormat="1" ht="24" customHeight="1">
      <c r="A3" s="28" t="s">
        <v>171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43" s="27" customFormat="1" ht="24" customHeight="1">
      <c r="A4" s="28" t="s">
        <v>114</v>
      </c>
      <c r="B4" s="29"/>
      <c r="C4" s="29"/>
      <c r="D4" s="29"/>
      <c r="E4" s="30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5"/>
      <c r="V4" s="25"/>
    </row>
    <row r="5" spans="1:43" s="27" customFormat="1" ht="24" customHeight="1">
      <c r="A5" s="66"/>
      <c r="B5" s="30"/>
      <c r="C5" s="31"/>
      <c r="D5" s="30"/>
      <c r="E5" s="31"/>
      <c r="F5" s="30"/>
      <c r="H5" s="30"/>
      <c r="I5" s="31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3" t="s">
        <v>3</v>
      </c>
      <c r="V5" s="32"/>
    </row>
    <row r="6" spans="1:43" s="27" customFormat="1" ht="24" customHeight="1">
      <c r="A6" s="66"/>
      <c r="B6" s="30"/>
      <c r="C6" s="152" t="s">
        <v>5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32"/>
    </row>
    <row r="7" spans="1:43" s="27" customFormat="1" ht="24" customHeight="1">
      <c r="A7" s="35"/>
      <c r="B7" s="37"/>
      <c r="C7" s="36"/>
      <c r="D7" s="36"/>
      <c r="E7" s="36"/>
      <c r="F7" s="36"/>
      <c r="G7" s="36"/>
      <c r="H7" s="36"/>
      <c r="I7" s="36"/>
      <c r="J7" s="36"/>
      <c r="K7" s="32"/>
      <c r="L7" s="32"/>
      <c r="N7" s="32"/>
      <c r="O7" s="154" t="s">
        <v>68</v>
      </c>
      <c r="P7" s="154"/>
      <c r="Q7" s="154"/>
      <c r="R7" s="154"/>
      <c r="S7" s="154"/>
      <c r="U7" s="36"/>
      <c r="V7" s="36"/>
    </row>
    <row r="8" spans="1:43" s="27" customFormat="1" ht="24" customHeight="1">
      <c r="A8" s="35"/>
      <c r="B8" s="37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154" t="s">
        <v>118</v>
      </c>
      <c r="P8" s="154"/>
      <c r="Q8" s="154"/>
      <c r="R8" s="36"/>
      <c r="S8" s="36"/>
      <c r="T8" s="36"/>
      <c r="U8" s="36"/>
      <c r="V8" s="36"/>
    </row>
    <row r="9" spans="1:43" s="27" customFormat="1" ht="24" customHeight="1">
      <c r="B9" s="31"/>
      <c r="C9" s="36"/>
      <c r="D9" s="36"/>
      <c r="E9" s="36"/>
      <c r="F9" s="36"/>
      <c r="G9" s="36"/>
      <c r="H9" s="36"/>
      <c r="I9" s="36"/>
      <c r="J9" s="36"/>
      <c r="K9" s="154" t="s">
        <v>65</v>
      </c>
      <c r="L9" s="154"/>
      <c r="M9" s="154"/>
      <c r="N9" s="36"/>
      <c r="O9" s="36" t="s">
        <v>172</v>
      </c>
      <c r="P9" s="36"/>
      <c r="Q9" s="36" t="s">
        <v>123</v>
      </c>
      <c r="R9" s="36"/>
      <c r="S9" s="36" t="s">
        <v>131</v>
      </c>
      <c r="T9" s="36"/>
      <c r="U9" s="36"/>
      <c r="V9" s="36"/>
    </row>
    <row r="10" spans="1:43" s="27" customFormat="1" ht="24" customHeight="1">
      <c r="B10" s="31"/>
      <c r="C10" s="36" t="s">
        <v>55</v>
      </c>
      <c r="D10" s="36"/>
      <c r="E10" s="36" t="s">
        <v>133</v>
      </c>
      <c r="F10" s="36"/>
      <c r="G10" s="72" t="s">
        <v>134</v>
      </c>
      <c r="H10" s="36"/>
      <c r="I10" s="36" t="s">
        <v>172</v>
      </c>
      <c r="J10" s="36"/>
      <c r="K10" s="36" t="s">
        <v>137</v>
      </c>
      <c r="L10" s="36"/>
      <c r="M10" s="36"/>
      <c r="N10" s="36"/>
      <c r="O10" s="36" t="s">
        <v>173</v>
      </c>
      <c r="P10" s="36"/>
      <c r="Q10" s="36" t="s">
        <v>174</v>
      </c>
      <c r="R10" s="36"/>
      <c r="S10" s="38" t="s">
        <v>142</v>
      </c>
      <c r="T10" s="36"/>
      <c r="U10" s="38" t="s">
        <v>131</v>
      </c>
      <c r="V10" s="36"/>
    </row>
    <row r="11" spans="1:43" s="27" customFormat="1" ht="24" customHeight="1">
      <c r="B11" s="31"/>
      <c r="C11" s="145" t="s">
        <v>144</v>
      </c>
      <c r="D11" s="36"/>
      <c r="E11" s="145" t="s">
        <v>145</v>
      </c>
      <c r="F11" s="36"/>
      <c r="G11" s="73" t="s">
        <v>146</v>
      </c>
      <c r="H11" s="36"/>
      <c r="I11" s="145" t="s">
        <v>147</v>
      </c>
      <c r="J11" s="36"/>
      <c r="K11" s="43" t="s">
        <v>149</v>
      </c>
      <c r="L11" s="36"/>
      <c r="M11" s="145" t="s">
        <v>67</v>
      </c>
      <c r="N11" s="36"/>
      <c r="O11" s="43" t="s">
        <v>175</v>
      </c>
      <c r="P11" s="74"/>
      <c r="Q11" s="39" t="s">
        <v>175</v>
      </c>
      <c r="R11" s="36"/>
      <c r="S11" s="145" t="s">
        <v>153</v>
      </c>
      <c r="T11" s="36"/>
      <c r="U11" s="145" t="s">
        <v>54</v>
      </c>
      <c r="V11" s="36"/>
      <c r="W11" s="2"/>
    </row>
    <row r="12" spans="1:43" s="27" customFormat="1" ht="24" customHeight="1">
      <c r="B12" s="31"/>
      <c r="C12" s="31"/>
      <c r="D12" s="31"/>
      <c r="E12" s="31"/>
      <c r="F12" s="31"/>
      <c r="G12" s="31"/>
      <c r="H12" s="31"/>
      <c r="I12" s="31"/>
      <c r="J12" s="31"/>
      <c r="K12" s="32"/>
      <c r="L12" s="32"/>
      <c r="M12" s="32"/>
      <c r="N12" s="31"/>
      <c r="O12" s="32"/>
      <c r="P12" s="32"/>
      <c r="Q12" s="32"/>
      <c r="R12" s="32"/>
      <c r="S12" s="32"/>
      <c r="T12" s="32"/>
      <c r="U12" s="32"/>
      <c r="V12" s="32"/>
    </row>
    <row r="13" spans="1:43" s="27" customFormat="1" ht="24" customHeight="1">
      <c r="A13" s="28" t="s">
        <v>156</v>
      </c>
      <c r="B13" s="42"/>
      <c r="C13" s="44">
        <v>1428780000</v>
      </c>
      <c r="D13" s="44"/>
      <c r="E13" s="44">
        <v>14243224859</v>
      </c>
      <c r="F13" s="44"/>
      <c r="G13" s="44">
        <v>8153441</v>
      </c>
      <c r="H13" s="44"/>
      <c r="I13" s="44">
        <v>483694988</v>
      </c>
      <c r="J13" s="44"/>
      <c r="K13" s="44">
        <v>143478000</v>
      </c>
      <c r="L13" s="44"/>
      <c r="M13" s="44">
        <v>14551958444</v>
      </c>
      <c r="N13" s="44"/>
      <c r="O13" s="44">
        <v>328349582</v>
      </c>
      <c r="P13" s="44"/>
      <c r="Q13" s="44">
        <v>-35577230</v>
      </c>
      <c r="R13" s="44"/>
      <c r="S13" s="44">
        <f>SUM(O13:Q13)</f>
        <v>292772352</v>
      </c>
      <c r="T13" s="44"/>
      <c r="U13" s="44">
        <f>SUM(C13:M13,S13)</f>
        <v>31152062084</v>
      </c>
      <c r="V13" s="42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</row>
    <row r="14" spans="1:43" s="27" customFormat="1" ht="24" customHeight="1">
      <c r="A14" s="40" t="s">
        <v>96</v>
      </c>
      <c r="B14" s="42"/>
      <c r="C14" s="45">
        <v>0</v>
      </c>
      <c r="D14" s="44"/>
      <c r="E14" s="45">
        <v>0</v>
      </c>
      <c r="F14" s="44"/>
      <c r="G14" s="45">
        <v>0</v>
      </c>
      <c r="H14" s="44"/>
      <c r="I14" s="45">
        <v>0</v>
      </c>
      <c r="J14" s="44"/>
      <c r="K14" s="45">
        <v>0</v>
      </c>
      <c r="L14" s="44"/>
      <c r="M14" s="45">
        <v>22266577570</v>
      </c>
      <c r="N14" s="44"/>
      <c r="O14" s="45">
        <v>0</v>
      </c>
      <c r="P14" s="44"/>
      <c r="Q14" s="45">
        <v>0</v>
      </c>
      <c r="R14" s="44"/>
      <c r="S14" s="45">
        <f t="shared" ref="S14:S19" si="0">SUM(O14:Q14)</f>
        <v>0</v>
      </c>
      <c r="T14" s="44"/>
      <c r="U14" s="45">
        <f>SUM(C14:M14,S14)</f>
        <v>22266577570</v>
      </c>
      <c r="V14" s="42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</row>
    <row r="15" spans="1:43" s="27" customFormat="1" ht="24" customHeight="1">
      <c r="A15" s="27" t="s">
        <v>108</v>
      </c>
      <c r="B15" s="42"/>
      <c r="C15" s="46">
        <v>0</v>
      </c>
      <c r="D15" s="44"/>
      <c r="E15" s="46">
        <v>0</v>
      </c>
      <c r="F15" s="44"/>
      <c r="G15" s="46">
        <v>0</v>
      </c>
      <c r="H15" s="44"/>
      <c r="I15" s="46">
        <v>0</v>
      </c>
      <c r="J15" s="44"/>
      <c r="K15" s="46">
        <v>0</v>
      </c>
      <c r="L15" s="44"/>
      <c r="M15" s="46">
        <v>0</v>
      </c>
      <c r="N15" s="44"/>
      <c r="O15" s="46">
        <v>0</v>
      </c>
      <c r="P15" s="44"/>
      <c r="Q15" s="46">
        <v>12773853</v>
      </c>
      <c r="R15" s="44"/>
      <c r="S15" s="46">
        <f t="shared" si="0"/>
        <v>12773853</v>
      </c>
      <c r="T15" s="44"/>
      <c r="U15" s="46">
        <f>SUM(C15:M15,S15)</f>
        <v>12773853</v>
      </c>
      <c r="V15" s="42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</row>
    <row r="16" spans="1:43" s="27" customFormat="1" ht="24" customHeight="1">
      <c r="A16" s="27" t="s">
        <v>109</v>
      </c>
      <c r="B16" s="42"/>
      <c r="C16" s="44">
        <f>SUM(C14:C15)</f>
        <v>0</v>
      </c>
      <c r="D16" s="44"/>
      <c r="E16" s="44">
        <f>SUM(E14:E15)</f>
        <v>0</v>
      </c>
      <c r="F16" s="44"/>
      <c r="G16" s="44">
        <f>SUM(G14:G15)</f>
        <v>0</v>
      </c>
      <c r="H16" s="44"/>
      <c r="I16" s="44">
        <v>0</v>
      </c>
      <c r="J16" s="44"/>
      <c r="K16" s="44">
        <f>SUM(K14:K15)</f>
        <v>0</v>
      </c>
      <c r="L16" s="44"/>
      <c r="M16" s="44">
        <f>SUM(M14:M15)</f>
        <v>22266577570</v>
      </c>
      <c r="N16" s="44"/>
      <c r="O16" s="44">
        <f>SUM(O14:O15)</f>
        <v>0</v>
      </c>
      <c r="P16" s="44"/>
      <c r="Q16" s="44">
        <f>SUM(Q14:Q15)</f>
        <v>12773853</v>
      </c>
      <c r="R16" s="44"/>
      <c r="S16" s="44">
        <f t="shared" si="0"/>
        <v>12773853</v>
      </c>
      <c r="T16" s="44"/>
      <c r="U16" s="44">
        <f>SUM(U14:U15)</f>
        <v>22279351423</v>
      </c>
      <c r="V16" s="42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</row>
    <row r="17" spans="1:43" s="27" customFormat="1" ht="24" customHeight="1">
      <c r="A17" s="27" t="s">
        <v>157</v>
      </c>
      <c r="B17" s="42"/>
      <c r="C17" s="44">
        <v>0</v>
      </c>
      <c r="D17" s="44"/>
      <c r="E17" s="44">
        <v>0</v>
      </c>
      <c r="F17" s="44"/>
      <c r="G17" s="44">
        <v>0</v>
      </c>
      <c r="H17" s="44"/>
      <c r="I17" s="44">
        <v>0</v>
      </c>
      <c r="J17" s="44"/>
      <c r="K17" s="44">
        <v>0</v>
      </c>
      <c r="L17" s="44"/>
      <c r="M17" s="44">
        <v>12625436</v>
      </c>
      <c r="N17" s="44"/>
      <c r="O17" s="44">
        <v>-12625436</v>
      </c>
      <c r="P17" s="44"/>
      <c r="Q17" s="44">
        <v>0</v>
      </c>
      <c r="R17" s="44"/>
      <c r="S17" s="44">
        <f t="shared" si="0"/>
        <v>-12625436</v>
      </c>
      <c r="T17" s="44"/>
      <c r="U17" s="44">
        <f>SUM(C17:M17,S17)</f>
        <v>0</v>
      </c>
      <c r="V17" s="42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</row>
    <row r="18" spans="1:43" s="27" customFormat="1" ht="24" customHeight="1">
      <c r="A18" s="27" t="s">
        <v>159</v>
      </c>
      <c r="C18" s="44">
        <v>0</v>
      </c>
      <c r="E18" s="44">
        <v>0</v>
      </c>
      <c r="G18" s="44">
        <v>9276400</v>
      </c>
      <c r="I18" s="44">
        <v>0</v>
      </c>
      <c r="K18" s="44">
        <v>0</v>
      </c>
      <c r="M18" s="44">
        <v>0</v>
      </c>
      <c r="O18" s="44">
        <v>0</v>
      </c>
      <c r="Q18" s="44">
        <v>0</v>
      </c>
      <c r="S18" s="44">
        <f t="shared" si="0"/>
        <v>0</v>
      </c>
      <c r="T18" s="44"/>
      <c r="U18" s="44">
        <f>SUM(C18:O18)</f>
        <v>9276400</v>
      </c>
      <c r="V18" s="42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</row>
    <row r="19" spans="1:43" s="27" customFormat="1" ht="24" customHeight="1">
      <c r="A19" s="27" t="s">
        <v>160</v>
      </c>
      <c r="C19" s="44">
        <v>2850705</v>
      </c>
      <c r="E19" s="44">
        <v>209811888</v>
      </c>
      <c r="G19" s="44">
        <v>0</v>
      </c>
      <c r="I19" s="44">
        <v>0</v>
      </c>
      <c r="K19" s="44">
        <v>0</v>
      </c>
      <c r="M19" s="44">
        <v>0</v>
      </c>
      <c r="O19" s="44">
        <v>0</v>
      </c>
      <c r="Q19" s="44">
        <v>0</v>
      </c>
      <c r="S19" s="44">
        <f t="shared" si="0"/>
        <v>0</v>
      </c>
      <c r="T19" s="44"/>
      <c r="U19" s="44">
        <f>SUM(C19:O19)</f>
        <v>212662593</v>
      </c>
      <c r="V19" s="42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</row>
    <row r="20" spans="1:43" s="27" customFormat="1" ht="24" customHeight="1">
      <c r="A20" s="27" t="s">
        <v>161</v>
      </c>
      <c r="C20" s="44"/>
      <c r="E20" s="44"/>
      <c r="G20" s="44"/>
      <c r="I20" s="44"/>
      <c r="K20" s="44"/>
      <c r="M20" s="44"/>
      <c r="O20" s="44"/>
      <c r="Q20" s="44"/>
      <c r="S20" s="44"/>
      <c r="T20" s="44"/>
      <c r="U20" s="44"/>
      <c r="V20" s="42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</row>
    <row r="21" spans="1:43" s="27" customFormat="1" ht="24" customHeight="1">
      <c r="A21" s="27" t="s">
        <v>162</v>
      </c>
      <c r="C21" s="44">
        <v>0</v>
      </c>
      <c r="E21" s="44">
        <v>10062989</v>
      </c>
      <c r="G21" s="44">
        <v>-10590000</v>
      </c>
      <c r="I21" s="44">
        <v>0</v>
      </c>
      <c r="K21" s="44">
        <v>0</v>
      </c>
      <c r="M21" s="44">
        <v>527011</v>
      </c>
      <c r="O21" s="44">
        <v>0</v>
      </c>
      <c r="Q21" s="44">
        <v>0</v>
      </c>
      <c r="S21" s="44">
        <f t="shared" ref="S21:S22" si="1">SUM(O21:Q21)</f>
        <v>0</v>
      </c>
      <c r="T21" s="44"/>
      <c r="U21" s="44">
        <f>SUM(C21:O21)</f>
        <v>0</v>
      </c>
      <c r="V21" s="42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</row>
    <row r="22" spans="1:43" s="27" customFormat="1" ht="24" customHeight="1">
      <c r="A22" s="27" t="s">
        <v>163</v>
      </c>
      <c r="C22" s="44">
        <v>0</v>
      </c>
      <c r="D22" s="44"/>
      <c r="E22" s="44">
        <v>0</v>
      </c>
      <c r="F22" s="44"/>
      <c r="G22" s="44">
        <v>0</v>
      </c>
      <c r="H22" s="44"/>
      <c r="I22" s="44">
        <v>0</v>
      </c>
      <c r="J22" s="44"/>
      <c r="K22" s="44">
        <v>0</v>
      </c>
      <c r="M22" s="44">
        <v>-13578140708</v>
      </c>
      <c r="O22" s="44">
        <v>0</v>
      </c>
      <c r="Q22" s="44">
        <v>0</v>
      </c>
      <c r="S22" s="44">
        <f t="shared" si="1"/>
        <v>0</v>
      </c>
      <c r="T22" s="44"/>
      <c r="U22" s="44">
        <f>SUM(C22:O22)</f>
        <v>-13578140708</v>
      </c>
      <c r="V22" s="42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</row>
    <row r="23" spans="1:43" s="27" customFormat="1" ht="24" customHeight="1" thickBot="1">
      <c r="A23" s="20" t="s">
        <v>164</v>
      </c>
      <c r="B23" s="42"/>
      <c r="C23" s="47">
        <f>SUM(C13,C16:C22)</f>
        <v>1431630705</v>
      </c>
      <c r="D23" s="44"/>
      <c r="E23" s="47">
        <f>SUM(E13,E16:E22)</f>
        <v>14463099736</v>
      </c>
      <c r="F23" s="44"/>
      <c r="G23" s="47">
        <f>SUM(G13,G16:G22)</f>
        <v>6839841</v>
      </c>
      <c r="H23" s="44"/>
      <c r="I23" s="47">
        <f>SUM(I13,I16:I22)</f>
        <v>483694988</v>
      </c>
      <c r="J23" s="44"/>
      <c r="K23" s="47">
        <f>SUM(K13,K16:K22)</f>
        <v>143478000</v>
      </c>
      <c r="L23" s="44"/>
      <c r="M23" s="47">
        <f>SUM(M13,M16:M22)</f>
        <v>23253547753</v>
      </c>
      <c r="N23" s="44"/>
      <c r="O23" s="47">
        <f>SUM(O13,O16:O22)</f>
        <v>315724146</v>
      </c>
      <c r="P23" s="44"/>
      <c r="Q23" s="47">
        <f>SUM(Q13,Q16:Q22)</f>
        <v>-22803377</v>
      </c>
      <c r="R23" s="44"/>
      <c r="S23" s="47">
        <f>SUM(S13,S16:S22)</f>
        <v>292920769</v>
      </c>
      <c r="T23" s="44"/>
      <c r="U23" s="47">
        <f>SUM(U13,U16:U22)</f>
        <v>40075211792</v>
      </c>
      <c r="V23" s="42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</row>
    <row r="24" spans="1:43" s="27" customFormat="1" ht="24" customHeight="1" thickTop="1">
      <c r="A24" s="20"/>
      <c r="B24" s="42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2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</row>
    <row r="25" spans="1:43" s="27" customFormat="1" ht="24" customHeight="1">
      <c r="A25" s="28" t="s">
        <v>165</v>
      </c>
      <c r="B25" s="42"/>
      <c r="C25" s="44">
        <v>1431630705</v>
      </c>
      <c r="D25" s="44"/>
      <c r="E25" s="44">
        <v>14463099736</v>
      </c>
      <c r="F25" s="44"/>
      <c r="G25" s="44">
        <v>8181559</v>
      </c>
      <c r="H25" s="44"/>
      <c r="I25" s="44">
        <v>483694988</v>
      </c>
      <c r="J25" s="44"/>
      <c r="K25" s="44">
        <v>143478000</v>
      </c>
      <c r="L25" s="44"/>
      <c r="M25" s="44">
        <v>21675295805</v>
      </c>
      <c r="N25" s="44"/>
      <c r="O25" s="44">
        <v>311899172</v>
      </c>
      <c r="P25" s="44"/>
      <c r="Q25" s="44">
        <v>-17065785</v>
      </c>
      <c r="R25" s="44"/>
      <c r="S25" s="44">
        <f>SUM(O25:Q25)</f>
        <v>294833387</v>
      </c>
      <c r="T25" s="44"/>
      <c r="U25" s="44">
        <f>SUM(C25:M25,S25)</f>
        <v>38500214180</v>
      </c>
      <c r="V25" s="42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</row>
    <row r="26" spans="1:43" ht="24" customHeight="1">
      <c r="A26" s="40" t="s">
        <v>96</v>
      </c>
      <c r="B26" s="42"/>
      <c r="C26" s="45">
        <v>0</v>
      </c>
      <c r="D26" s="44"/>
      <c r="E26" s="45">
        <v>0</v>
      </c>
      <c r="F26" s="44"/>
      <c r="G26" s="45">
        <v>0</v>
      </c>
      <c r="H26" s="44"/>
      <c r="I26" s="45">
        <v>0</v>
      </c>
      <c r="J26" s="44"/>
      <c r="K26" s="45">
        <v>0</v>
      </c>
      <c r="L26" s="44"/>
      <c r="M26" s="45">
        <f>PL!H75</f>
        <v>1628959857</v>
      </c>
      <c r="N26" s="44"/>
      <c r="O26" s="45">
        <v>0</v>
      </c>
      <c r="P26" s="44"/>
      <c r="Q26" s="45">
        <v>0</v>
      </c>
      <c r="R26" s="44"/>
      <c r="S26" s="45">
        <f t="shared" ref="S26:S29" si="2">SUM(O26:Q26)</f>
        <v>0</v>
      </c>
      <c r="T26" s="44"/>
      <c r="U26" s="45">
        <f>SUM(C26:M26,S26)</f>
        <v>1628959857</v>
      </c>
      <c r="X26" s="79"/>
      <c r="Z26" s="79"/>
      <c r="AB26" s="79"/>
      <c r="AD26" s="79"/>
      <c r="AF26" s="79"/>
      <c r="AH26" s="79"/>
      <c r="AJ26" s="79"/>
      <c r="AL26" s="79"/>
      <c r="AN26" s="79"/>
      <c r="AP26" s="79"/>
    </row>
    <row r="27" spans="1:43" ht="24" customHeight="1">
      <c r="A27" s="27" t="s">
        <v>108</v>
      </c>
      <c r="B27" s="42"/>
      <c r="C27" s="46">
        <v>0</v>
      </c>
      <c r="D27" s="44"/>
      <c r="E27" s="46">
        <v>0</v>
      </c>
      <c r="F27" s="44"/>
      <c r="G27" s="46">
        <v>0</v>
      </c>
      <c r="H27" s="44"/>
      <c r="I27" s="46">
        <v>0</v>
      </c>
      <c r="J27" s="44"/>
      <c r="K27" s="46">
        <v>0</v>
      </c>
      <c r="L27" s="44"/>
      <c r="M27" s="46">
        <v>0</v>
      </c>
      <c r="N27" s="44"/>
      <c r="O27" s="46">
        <f>PL!H88</f>
        <v>291274286</v>
      </c>
      <c r="P27" s="44"/>
      <c r="Q27" s="46">
        <f>PL!H82</f>
        <v>-170163723</v>
      </c>
      <c r="R27" s="44"/>
      <c r="S27" s="46">
        <f t="shared" si="2"/>
        <v>121110563</v>
      </c>
      <c r="T27" s="44"/>
      <c r="U27" s="46">
        <f>SUM(C27:M27,S27)</f>
        <v>121110563</v>
      </c>
      <c r="X27" s="79"/>
      <c r="Z27" s="79"/>
      <c r="AB27" s="79"/>
      <c r="AD27" s="79"/>
      <c r="AF27" s="79"/>
      <c r="AH27" s="79"/>
      <c r="AJ27" s="79"/>
      <c r="AL27" s="79"/>
      <c r="AN27" s="79"/>
      <c r="AP27" s="79"/>
    </row>
    <row r="28" spans="1:43" ht="24" customHeight="1">
      <c r="A28" s="27" t="s">
        <v>109</v>
      </c>
      <c r="B28" s="42"/>
      <c r="C28" s="44">
        <f>SUM(C26:C27)</f>
        <v>0</v>
      </c>
      <c r="D28" s="44"/>
      <c r="E28" s="44">
        <f>SUM(E26:E27)</f>
        <v>0</v>
      </c>
      <c r="F28" s="44"/>
      <c r="G28" s="44">
        <f>SUM(G26:G27)</f>
        <v>0</v>
      </c>
      <c r="H28" s="44"/>
      <c r="I28" s="44">
        <v>0</v>
      </c>
      <c r="J28" s="44"/>
      <c r="K28" s="44">
        <f>SUM(K26:K27)</f>
        <v>0</v>
      </c>
      <c r="L28" s="44"/>
      <c r="M28" s="44">
        <f>SUM(M26:M27)</f>
        <v>1628959857</v>
      </c>
      <c r="N28" s="44"/>
      <c r="O28" s="44">
        <f>SUM(O26:O27)</f>
        <v>291274286</v>
      </c>
      <c r="P28" s="44"/>
      <c r="Q28" s="44">
        <f>SUM(Q26:Q27)</f>
        <v>-170163723</v>
      </c>
      <c r="R28" s="44"/>
      <c r="S28" s="44">
        <f t="shared" si="2"/>
        <v>121110563</v>
      </c>
      <c r="T28" s="44"/>
      <c r="U28" s="44">
        <f>SUM(U26:U27)</f>
        <v>1750070420</v>
      </c>
      <c r="X28" s="79"/>
      <c r="Z28" s="79"/>
      <c r="AB28" s="79"/>
      <c r="AD28" s="79"/>
      <c r="AF28" s="79"/>
      <c r="AH28" s="79"/>
      <c r="AJ28" s="79"/>
      <c r="AL28" s="79"/>
      <c r="AN28" s="79"/>
      <c r="AP28" s="79"/>
    </row>
    <row r="29" spans="1:43" ht="24" customHeight="1">
      <c r="A29" s="27" t="s">
        <v>157</v>
      </c>
      <c r="B29" s="42"/>
      <c r="C29" s="44">
        <v>0</v>
      </c>
      <c r="D29" s="44"/>
      <c r="E29" s="44">
        <v>0</v>
      </c>
      <c r="F29" s="44"/>
      <c r="G29" s="44">
        <v>0</v>
      </c>
      <c r="H29" s="44"/>
      <c r="I29" s="44">
        <v>0</v>
      </c>
      <c r="J29" s="44"/>
      <c r="K29" s="44">
        <v>0</v>
      </c>
      <c r="L29" s="44"/>
      <c r="M29" s="44">
        <v>12352093</v>
      </c>
      <c r="N29" s="44"/>
      <c r="O29" s="44">
        <f>-M29</f>
        <v>-12352093</v>
      </c>
      <c r="P29" s="44"/>
      <c r="Q29" s="44">
        <v>0</v>
      </c>
      <c r="R29" s="44"/>
      <c r="S29" s="44">
        <f t="shared" si="2"/>
        <v>-12352093</v>
      </c>
      <c r="T29" s="44"/>
      <c r="U29" s="44">
        <f>SUM(C29:M29,S29)</f>
        <v>0</v>
      </c>
      <c r="X29" s="79"/>
      <c r="Z29" s="79"/>
      <c r="AB29" s="79"/>
      <c r="AD29" s="79"/>
      <c r="AF29" s="79"/>
      <c r="AH29" s="79"/>
      <c r="AJ29" s="79"/>
      <c r="AL29" s="79"/>
      <c r="AN29" s="79"/>
      <c r="AP29" s="79"/>
    </row>
    <row r="30" spans="1:43" ht="24" customHeight="1">
      <c r="A30" s="27" t="s">
        <v>159</v>
      </c>
      <c r="B30" s="27"/>
      <c r="C30" s="44">
        <v>0</v>
      </c>
      <c r="D30" s="27"/>
      <c r="E30" s="44">
        <v>0</v>
      </c>
      <c r="F30" s="27"/>
      <c r="G30" s="44">
        <v>2858441</v>
      </c>
      <c r="H30" s="27"/>
      <c r="I30" s="44">
        <v>0</v>
      </c>
      <c r="J30" s="27"/>
      <c r="K30" s="44">
        <v>0</v>
      </c>
      <c r="L30" s="27"/>
      <c r="M30" s="44">
        <v>0</v>
      </c>
      <c r="N30" s="27"/>
      <c r="O30" s="44">
        <v>0</v>
      </c>
      <c r="P30" s="27"/>
      <c r="Q30" s="44">
        <v>0</v>
      </c>
      <c r="R30" s="27"/>
      <c r="S30" s="44">
        <f t="shared" ref="S30:S33" si="3">SUM(O30:Q30)</f>
        <v>0</v>
      </c>
      <c r="T30" s="44"/>
      <c r="U30" s="44">
        <f>SUM(C30:O30)</f>
        <v>2858441</v>
      </c>
      <c r="X30" s="79"/>
      <c r="Z30" s="79"/>
      <c r="AB30" s="79"/>
      <c r="AD30" s="79"/>
      <c r="AF30" s="79"/>
      <c r="AH30" s="79"/>
      <c r="AJ30" s="79"/>
      <c r="AL30" s="79"/>
      <c r="AN30" s="79"/>
      <c r="AP30" s="79"/>
    </row>
    <row r="31" spans="1:43" ht="24" customHeight="1">
      <c r="A31" s="27" t="s">
        <v>166</v>
      </c>
      <c r="B31" s="27"/>
      <c r="C31" s="44">
        <v>959250</v>
      </c>
      <c r="D31" s="27"/>
      <c r="E31" s="44">
        <v>27952545</v>
      </c>
      <c r="F31" s="27"/>
      <c r="G31" s="44">
        <v>0</v>
      </c>
      <c r="H31" s="27"/>
      <c r="I31" s="44">
        <v>0</v>
      </c>
      <c r="J31" s="27"/>
      <c r="K31" s="44">
        <v>0</v>
      </c>
      <c r="L31" s="27"/>
      <c r="M31" s="44">
        <v>0</v>
      </c>
      <c r="N31" s="27"/>
      <c r="O31" s="44">
        <v>0</v>
      </c>
      <c r="P31" s="27"/>
      <c r="Q31" s="44">
        <v>0</v>
      </c>
      <c r="R31" s="27"/>
      <c r="S31" s="44">
        <f t="shared" si="3"/>
        <v>0</v>
      </c>
      <c r="T31" s="44"/>
      <c r="U31" s="44">
        <f>SUM(C31:O31)</f>
        <v>28911795</v>
      </c>
      <c r="X31" s="79"/>
      <c r="Z31" s="79"/>
      <c r="AB31" s="79"/>
      <c r="AD31" s="79"/>
      <c r="AF31" s="79"/>
      <c r="AH31" s="79"/>
      <c r="AJ31" s="79"/>
      <c r="AL31" s="79"/>
      <c r="AN31" s="79"/>
      <c r="AP31" s="79"/>
    </row>
    <row r="32" spans="1:43" ht="24" customHeight="1">
      <c r="A32" s="27" t="s">
        <v>161</v>
      </c>
      <c r="B32" s="27"/>
      <c r="C32" s="44"/>
      <c r="D32" s="27"/>
      <c r="E32" s="44"/>
      <c r="F32" s="27"/>
      <c r="G32" s="44"/>
      <c r="H32" s="27"/>
      <c r="I32" s="44"/>
      <c r="J32" s="27"/>
      <c r="K32" s="44"/>
      <c r="L32" s="27"/>
      <c r="M32" s="44"/>
      <c r="N32" s="27"/>
      <c r="O32" s="44"/>
      <c r="P32" s="27"/>
      <c r="Q32" s="44"/>
      <c r="R32" s="27"/>
      <c r="S32" s="44"/>
      <c r="T32" s="44"/>
      <c r="U32" s="44"/>
    </row>
    <row r="33" spans="1:42" ht="24" customHeight="1">
      <c r="A33" s="27" t="s">
        <v>167</v>
      </c>
      <c r="B33" s="27"/>
      <c r="C33" s="44">
        <v>0</v>
      </c>
      <c r="D33" s="27"/>
      <c r="E33" s="44">
        <v>3530040</v>
      </c>
      <c r="F33" s="27"/>
      <c r="G33" s="44">
        <v>-11040000</v>
      </c>
      <c r="H33" s="27"/>
      <c r="I33" s="44">
        <v>0</v>
      </c>
      <c r="J33" s="27"/>
      <c r="K33" s="44">
        <v>0</v>
      </c>
      <c r="L33" s="27"/>
      <c r="M33" s="44">
        <v>7509960</v>
      </c>
      <c r="N33" s="27"/>
      <c r="O33" s="44">
        <v>0</v>
      </c>
      <c r="P33" s="27"/>
      <c r="Q33" s="44">
        <v>0</v>
      </c>
      <c r="R33" s="27"/>
      <c r="S33" s="44">
        <f t="shared" si="3"/>
        <v>0</v>
      </c>
      <c r="T33" s="44"/>
      <c r="U33" s="44">
        <f>SUM(C33:O33)</f>
        <v>0</v>
      </c>
    </row>
    <row r="34" spans="1:42" ht="24" customHeight="1">
      <c r="A34" s="27" t="s">
        <v>169</v>
      </c>
      <c r="B34" s="27"/>
      <c r="C34" s="44">
        <v>0</v>
      </c>
      <c r="D34" s="44"/>
      <c r="E34" s="44">
        <v>0</v>
      </c>
      <c r="F34" s="44"/>
      <c r="G34" s="44">
        <v>0</v>
      </c>
      <c r="H34" s="44"/>
      <c r="I34" s="44">
        <v>0</v>
      </c>
      <c r="J34" s="44"/>
      <c r="K34" s="44">
        <v>0</v>
      </c>
      <c r="L34" s="27"/>
      <c r="M34" s="44">
        <v>-3293530069</v>
      </c>
      <c r="N34" s="27"/>
      <c r="O34" s="44">
        <v>0</v>
      </c>
      <c r="P34" s="27"/>
      <c r="Q34" s="44">
        <v>0</v>
      </c>
      <c r="R34" s="27"/>
      <c r="S34" s="44">
        <f t="shared" ref="S34" si="4">SUM(O34:Q34)</f>
        <v>0</v>
      </c>
      <c r="T34" s="44"/>
      <c r="U34" s="44">
        <f>SUM(C34:O34)</f>
        <v>-3293530069</v>
      </c>
      <c r="X34" s="79"/>
      <c r="Z34" s="79"/>
      <c r="AB34" s="79"/>
      <c r="AD34" s="79"/>
      <c r="AF34" s="79"/>
      <c r="AH34" s="79"/>
      <c r="AJ34" s="79"/>
      <c r="AL34" s="79"/>
      <c r="AN34" s="79"/>
      <c r="AP34" s="79"/>
    </row>
    <row r="35" spans="1:42" ht="24" customHeight="1" thickBot="1">
      <c r="A35" s="20" t="s">
        <v>170</v>
      </c>
      <c r="B35" s="42"/>
      <c r="C35" s="47">
        <f>SUM(C25,C28:C34)</f>
        <v>1432589955</v>
      </c>
      <c r="D35" s="44"/>
      <c r="E35" s="47">
        <f>SUM(E25,E28:E34)</f>
        <v>14494582321</v>
      </c>
      <c r="F35" s="44"/>
      <c r="G35" s="47">
        <f>SUM(G25,G28:G34)</f>
        <v>0</v>
      </c>
      <c r="H35" s="44"/>
      <c r="I35" s="47">
        <f>SUM(I25,I28:I34)</f>
        <v>483694988</v>
      </c>
      <c r="J35" s="44"/>
      <c r="K35" s="47">
        <f>SUM(K25,K28:K34)</f>
        <v>143478000</v>
      </c>
      <c r="L35" s="44"/>
      <c r="M35" s="47">
        <f>SUM(M25,M28:M34)</f>
        <v>20030587646</v>
      </c>
      <c r="N35" s="44"/>
      <c r="O35" s="47">
        <f>SUM(O25,O28:O34)</f>
        <v>590821365</v>
      </c>
      <c r="P35" s="44"/>
      <c r="Q35" s="47">
        <f>SUM(Q25,Q28:Q34)</f>
        <v>-187229508</v>
      </c>
      <c r="R35" s="44"/>
      <c r="S35" s="47">
        <f>SUM(S25,S28:S34)</f>
        <v>403591857</v>
      </c>
      <c r="T35" s="44"/>
      <c r="U35" s="47">
        <f>SUM(U25,U28:U34)</f>
        <v>36988524767</v>
      </c>
      <c r="X35" s="79"/>
      <c r="Z35" s="79"/>
      <c r="AB35" s="79"/>
      <c r="AD35" s="79"/>
      <c r="AF35" s="79"/>
      <c r="AH35" s="79"/>
      <c r="AJ35" s="79"/>
      <c r="AL35" s="79"/>
      <c r="AN35" s="79"/>
      <c r="AP35" s="79"/>
    </row>
    <row r="36" spans="1:42" ht="24" customHeight="1" thickTop="1">
      <c r="A36" s="35"/>
      <c r="B36" s="42"/>
      <c r="C36" s="136">
        <f>BS!H81-Separate!C35</f>
        <v>0</v>
      </c>
      <c r="D36" s="136"/>
      <c r="E36" s="136">
        <f>BS!H82-Separate!E35</f>
        <v>0</v>
      </c>
      <c r="F36" s="136"/>
      <c r="G36" s="136">
        <f>BS!H83-Separate!G35</f>
        <v>0</v>
      </c>
      <c r="H36" s="136"/>
      <c r="I36" s="136">
        <f>BS!H84-Separate!I35</f>
        <v>0</v>
      </c>
      <c r="J36" s="136"/>
      <c r="K36" s="136">
        <f>BS!H87-Separate!K35</f>
        <v>0</v>
      </c>
      <c r="L36" s="136"/>
      <c r="M36" s="136">
        <f>BS!H88-Separate!M35</f>
        <v>0</v>
      </c>
      <c r="N36" s="136"/>
      <c r="O36" s="136">
        <f>BS!H91-Separate!O35</f>
        <v>0</v>
      </c>
      <c r="P36" s="136"/>
      <c r="Q36" s="136">
        <f>BS!H94-Separate!Q35</f>
        <v>0</v>
      </c>
      <c r="R36" s="136"/>
      <c r="S36" s="136"/>
      <c r="T36" s="137"/>
      <c r="U36" s="138">
        <f>BS!H97-Separate!U35</f>
        <v>0</v>
      </c>
    </row>
    <row r="37" spans="1:42" ht="24" customHeight="1">
      <c r="A37" s="8" t="s">
        <v>34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</row>
    <row r="38" spans="1:42" ht="24" customHeight="1">
      <c r="A38" s="27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</row>
  </sheetData>
  <mergeCells count="4">
    <mergeCell ref="C6:U6"/>
    <mergeCell ref="K9:M9"/>
    <mergeCell ref="O8:Q8"/>
    <mergeCell ref="O7:S7"/>
  </mergeCells>
  <printOptions horizontalCentered="1"/>
  <pageMargins left="0.32" right="0.25" top="0.72" bottom="0.196850393700787" header="0.31496062992126" footer="0.31496062992126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94"/>
  <sheetViews>
    <sheetView showGridLines="0" view="pageBreakPreview" topLeftCell="A74" zoomScale="80" zoomScaleNormal="85" zoomScaleSheetLayoutView="80" workbookViewId="0">
      <selection activeCell="P85" sqref="P85"/>
    </sheetView>
  </sheetViews>
  <sheetFormatPr defaultColWidth="10.6640625" defaultRowHeight="23.1" customHeight="1"/>
  <cols>
    <col min="1" max="1" width="53.6640625" style="8" customWidth="1"/>
    <col min="2" max="2" width="1.5546875" style="8" customWidth="1"/>
    <col min="3" max="3" width="1.44140625" style="8" customWidth="1"/>
    <col min="4" max="4" width="16.6640625" style="8" customWidth="1"/>
    <col min="5" max="5" width="1.44140625" style="8" customWidth="1"/>
    <col min="6" max="6" width="16.6640625" style="8" customWidth="1"/>
    <col min="7" max="7" width="1.44140625" style="8" customWidth="1"/>
    <col min="8" max="8" width="16.6640625" style="8" customWidth="1"/>
    <col min="9" max="9" width="1.44140625" style="8" customWidth="1"/>
    <col min="10" max="10" width="16.6640625" style="8" customWidth="1"/>
    <col min="11" max="11" width="1.44140625" style="8" customWidth="1"/>
    <col min="12" max="12" width="15.109375" style="8" bestFit="1" customWidth="1"/>
    <col min="13" max="14" width="14.5546875" style="8" bestFit="1" customWidth="1"/>
    <col min="15" max="15" width="2.6640625" style="8" bestFit="1" customWidth="1"/>
    <col min="16" max="16" width="15.109375" style="8" bestFit="1" customWidth="1"/>
    <col min="17" max="17" width="13.88671875" style="8" bestFit="1" customWidth="1"/>
    <col min="18" max="18" width="14.5546875" style="8" bestFit="1" customWidth="1"/>
    <col min="19" max="19" width="2.6640625" style="8" bestFit="1" customWidth="1"/>
    <col min="20" max="16384" width="10.6640625" style="8"/>
  </cols>
  <sheetData>
    <row r="1" spans="1:10" ht="23.1" customHeight="1">
      <c r="J1" s="63" t="s">
        <v>78</v>
      </c>
    </row>
    <row r="2" spans="1:10" ht="23.1" customHeight="1">
      <c r="A2" s="9" t="s">
        <v>0</v>
      </c>
      <c r="B2" s="53"/>
      <c r="C2" s="53"/>
      <c r="D2" s="56"/>
      <c r="E2" s="56"/>
      <c r="F2" s="56"/>
      <c r="G2" s="56"/>
      <c r="H2" s="56"/>
      <c r="I2" s="56"/>
      <c r="J2" s="56"/>
    </row>
    <row r="3" spans="1:10" ht="23.1" customHeight="1">
      <c r="A3" s="9" t="s">
        <v>176</v>
      </c>
      <c r="B3" s="53"/>
      <c r="C3" s="53"/>
      <c r="D3" s="56"/>
      <c r="E3" s="56"/>
      <c r="F3" s="56"/>
      <c r="G3" s="56"/>
      <c r="H3" s="56"/>
      <c r="I3" s="56"/>
      <c r="J3" s="57"/>
    </row>
    <row r="4" spans="1:10" ht="23.1" customHeight="1">
      <c r="A4" s="9" t="s">
        <v>114</v>
      </c>
      <c r="B4" s="53"/>
      <c r="C4" s="53"/>
      <c r="D4" s="56"/>
      <c r="E4" s="56"/>
      <c r="F4" s="56"/>
      <c r="G4" s="56"/>
      <c r="H4" s="56"/>
      <c r="I4" s="56"/>
      <c r="J4" s="57"/>
    </row>
    <row r="5" spans="1:10" ht="23.1" customHeight="1">
      <c r="B5" s="53"/>
      <c r="C5" s="53"/>
      <c r="D5" s="56"/>
      <c r="E5" s="56"/>
      <c r="F5" s="56"/>
      <c r="G5" s="56"/>
      <c r="H5" s="56"/>
      <c r="I5" s="56"/>
      <c r="J5" s="63" t="s">
        <v>3</v>
      </c>
    </row>
    <row r="6" spans="1:10" ht="23.1" customHeight="1">
      <c r="D6" s="144"/>
      <c r="E6" s="144" t="s">
        <v>4</v>
      </c>
      <c r="F6" s="144"/>
      <c r="G6" s="54"/>
      <c r="H6" s="151" t="s">
        <v>5</v>
      </c>
      <c r="I6" s="151"/>
      <c r="J6" s="151"/>
    </row>
    <row r="7" spans="1:10" ht="23.1" customHeight="1">
      <c r="B7" s="64"/>
      <c r="C7" s="64"/>
      <c r="D7" s="106">
        <v>2565</v>
      </c>
      <c r="E7" s="127"/>
      <c r="F7" s="106">
        <v>2564</v>
      </c>
      <c r="G7" s="55"/>
      <c r="H7" s="106">
        <v>2565</v>
      </c>
      <c r="I7" s="127"/>
      <c r="J7" s="106">
        <v>2564</v>
      </c>
    </row>
    <row r="8" spans="1:10" ht="23.1" customHeight="1">
      <c r="A8" s="58" t="s">
        <v>177</v>
      </c>
      <c r="B8" s="20"/>
      <c r="D8" s="67"/>
      <c r="E8" s="19"/>
      <c r="F8" s="67"/>
      <c r="G8" s="19"/>
      <c r="H8" s="19"/>
      <c r="I8" s="19"/>
      <c r="J8" s="21"/>
    </row>
    <row r="9" spans="1:10" ht="23.1" customHeight="1">
      <c r="A9" s="59" t="s">
        <v>94</v>
      </c>
      <c r="B9" s="10"/>
      <c r="D9" s="14">
        <f>PL!D73</f>
        <v>1898894427</v>
      </c>
      <c r="E9" s="14"/>
      <c r="F9" s="14">
        <f>PL!F73</f>
        <v>23904682619</v>
      </c>
      <c r="G9" s="14"/>
      <c r="H9" s="14">
        <f>PL!H73</f>
        <v>1774819253</v>
      </c>
      <c r="I9" s="14"/>
      <c r="J9" s="14">
        <f>PL!J73</f>
        <v>24430515055</v>
      </c>
    </row>
    <row r="10" spans="1:10" ht="23.1" customHeight="1">
      <c r="A10" s="59" t="s">
        <v>178</v>
      </c>
      <c r="B10" s="10"/>
      <c r="D10" s="14"/>
      <c r="E10" s="14"/>
      <c r="F10" s="14"/>
      <c r="G10" s="22"/>
      <c r="H10" s="14"/>
      <c r="I10" s="22"/>
      <c r="J10" s="14"/>
    </row>
    <row r="11" spans="1:10" ht="23.1" customHeight="1">
      <c r="A11" s="59" t="s">
        <v>179</v>
      </c>
      <c r="B11" s="10"/>
      <c r="D11" s="14"/>
      <c r="E11" s="14"/>
      <c r="F11" s="14"/>
      <c r="G11" s="22"/>
      <c r="H11" s="14"/>
      <c r="I11" s="22"/>
      <c r="J11" s="14"/>
    </row>
    <row r="12" spans="1:10" ht="23.1" customHeight="1">
      <c r="A12" s="59" t="s">
        <v>180</v>
      </c>
      <c r="B12" s="10"/>
      <c r="D12" s="14">
        <v>-113361893</v>
      </c>
      <c r="E12" s="14"/>
      <c r="F12" s="14">
        <v>-119724368</v>
      </c>
      <c r="G12" s="22"/>
      <c r="H12" s="14">
        <v>-144385190</v>
      </c>
      <c r="I12" s="22"/>
      <c r="J12" s="14">
        <v>-124554244</v>
      </c>
    </row>
    <row r="13" spans="1:10" ht="23.1" customHeight="1">
      <c r="A13" s="59" t="s">
        <v>181</v>
      </c>
      <c r="B13" s="23"/>
      <c r="D13" s="12"/>
      <c r="E13" s="14"/>
      <c r="F13" s="12"/>
      <c r="G13" s="22"/>
      <c r="H13" s="12"/>
      <c r="I13" s="22"/>
      <c r="J13" s="14"/>
    </row>
    <row r="14" spans="1:10" ht="23.1" customHeight="1">
      <c r="A14" s="59" t="s">
        <v>182</v>
      </c>
      <c r="B14" s="23"/>
      <c r="D14" s="14">
        <v>38918610</v>
      </c>
      <c r="E14" s="14"/>
      <c r="F14" s="14">
        <v>174764210</v>
      </c>
      <c r="G14" s="14"/>
      <c r="H14" s="14">
        <v>-3242743</v>
      </c>
      <c r="I14" s="14"/>
      <c r="J14" s="14">
        <v>174764210</v>
      </c>
    </row>
    <row r="15" spans="1:10" ht="23.1" customHeight="1">
      <c r="A15" s="59" t="s">
        <v>183</v>
      </c>
      <c r="B15" s="23"/>
      <c r="D15" s="14">
        <v>73237319</v>
      </c>
      <c r="E15" s="14"/>
      <c r="F15" s="14">
        <v>0</v>
      </c>
      <c r="G15" s="14"/>
      <c r="H15" s="14">
        <v>0</v>
      </c>
      <c r="I15" s="14"/>
      <c r="J15" s="14">
        <v>0</v>
      </c>
    </row>
    <row r="16" spans="1:10" ht="23.1" customHeight="1">
      <c r="A16" s="59" t="s">
        <v>184</v>
      </c>
      <c r="B16" s="23"/>
      <c r="D16" s="14">
        <v>2858441</v>
      </c>
      <c r="E16" s="14"/>
      <c r="F16" s="14">
        <v>9276400</v>
      </c>
      <c r="G16" s="14"/>
      <c r="H16" s="14">
        <v>2858441</v>
      </c>
      <c r="I16" s="14"/>
      <c r="J16" s="14">
        <v>9276400</v>
      </c>
    </row>
    <row r="17" spans="1:10" ht="23.1" customHeight="1">
      <c r="A17" s="59" t="s">
        <v>185</v>
      </c>
      <c r="B17" s="23"/>
      <c r="D17" s="14">
        <v>59357653</v>
      </c>
      <c r="E17" s="14"/>
      <c r="F17" s="14">
        <v>2900057</v>
      </c>
      <c r="G17" s="14"/>
      <c r="H17" s="14">
        <v>58775151</v>
      </c>
      <c r="I17" s="14"/>
      <c r="J17" s="14">
        <v>2701655</v>
      </c>
    </row>
    <row r="18" spans="1:10" ht="23.1" customHeight="1">
      <c r="A18" s="59" t="s">
        <v>186</v>
      </c>
      <c r="B18" s="23"/>
      <c r="D18" s="12"/>
      <c r="E18" s="12"/>
      <c r="F18" s="12"/>
      <c r="G18" s="12"/>
      <c r="H18" s="12"/>
      <c r="I18" s="12"/>
      <c r="J18" s="12"/>
    </row>
    <row r="19" spans="1:10" ht="23.1" customHeight="1">
      <c r="A19" s="59" t="s">
        <v>187</v>
      </c>
      <c r="B19" s="23"/>
      <c r="D19" s="14">
        <v>161801266</v>
      </c>
      <c r="E19" s="14"/>
      <c r="F19" s="14">
        <v>40883374</v>
      </c>
      <c r="G19" s="22"/>
      <c r="H19" s="14">
        <v>42004223</v>
      </c>
      <c r="I19" s="22"/>
      <c r="J19" s="14">
        <v>38319355</v>
      </c>
    </row>
    <row r="20" spans="1:10" ht="23.1" customHeight="1">
      <c r="A20" s="59" t="s">
        <v>188</v>
      </c>
      <c r="B20" s="23"/>
      <c r="D20" s="12">
        <v>13923065</v>
      </c>
      <c r="E20" s="12"/>
      <c r="F20" s="12">
        <v>12254963</v>
      </c>
      <c r="G20" s="12"/>
      <c r="H20" s="12">
        <v>11681977</v>
      </c>
      <c r="I20" s="12"/>
      <c r="J20" s="12">
        <v>9938282</v>
      </c>
    </row>
    <row r="21" spans="1:10" ht="23.1" customHeight="1">
      <c r="A21" s="59" t="s">
        <v>189</v>
      </c>
      <c r="B21" s="23"/>
      <c r="D21" s="14">
        <v>1039464561</v>
      </c>
      <c r="E21" s="14"/>
      <c r="F21" s="14">
        <v>898605036</v>
      </c>
      <c r="G21" s="22"/>
      <c r="H21" s="14">
        <v>1009400552</v>
      </c>
      <c r="I21" s="22"/>
      <c r="J21" s="14">
        <v>867596808</v>
      </c>
    </row>
    <row r="22" spans="1:10" ht="23.1" customHeight="1">
      <c r="A22" s="59" t="s">
        <v>190</v>
      </c>
      <c r="B22" s="23"/>
      <c r="D22" s="14">
        <v>15579695</v>
      </c>
      <c r="E22" s="14"/>
      <c r="F22" s="14">
        <v>7015092</v>
      </c>
      <c r="G22" s="22"/>
      <c r="H22" s="14">
        <v>13426912</v>
      </c>
      <c r="I22" s="22"/>
      <c r="J22" s="14">
        <v>4689114</v>
      </c>
    </row>
    <row r="23" spans="1:10" ht="23.1" customHeight="1">
      <c r="A23" s="59" t="s">
        <v>191</v>
      </c>
      <c r="B23" s="23"/>
      <c r="D23" s="14">
        <v>4013294</v>
      </c>
      <c r="E23" s="14"/>
      <c r="F23" s="14">
        <v>0</v>
      </c>
      <c r="G23" s="22"/>
      <c r="H23" s="14">
        <v>5795655</v>
      </c>
      <c r="I23" s="22"/>
      <c r="J23" s="14">
        <v>0</v>
      </c>
    </row>
    <row r="24" spans="1:10" ht="23.1" customHeight="1">
      <c r="A24" s="59" t="s">
        <v>192</v>
      </c>
      <c r="B24" s="23"/>
      <c r="D24" s="14">
        <v>-2377258</v>
      </c>
      <c r="E24" s="14"/>
      <c r="F24" s="14">
        <v>0</v>
      </c>
      <c r="G24" s="22"/>
      <c r="H24" s="14">
        <v>-23999640</v>
      </c>
      <c r="I24" s="22"/>
      <c r="J24" s="14">
        <v>0</v>
      </c>
    </row>
    <row r="25" spans="1:10" ht="23.1" customHeight="1">
      <c r="A25" s="59" t="s">
        <v>193</v>
      </c>
      <c r="B25" s="23"/>
      <c r="D25" s="14">
        <v>-87601261</v>
      </c>
      <c r="E25" s="14"/>
      <c r="F25" s="14">
        <v>-77922323</v>
      </c>
      <c r="G25" s="22"/>
      <c r="H25" s="14">
        <v>-50109188</v>
      </c>
      <c r="I25" s="22"/>
      <c r="J25" s="14">
        <v>-74965797</v>
      </c>
    </row>
    <row r="26" spans="1:10" ht="23.1" customHeight="1">
      <c r="A26" s="59" t="s">
        <v>194</v>
      </c>
      <c r="B26" s="23"/>
      <c r="D26" s="14">
        <v>122304519</v>
      </c>
      <c r="E26" s="14"/>
      <c r="F26" s="14">
        <v>94683540</v>
      </c>
      <c r="G26" s="22"/>
      <c r="H26" s="14">
        <v>118470558</v>
      </c>
      <c r="I26" s="22"/>
      <c r="J26" s="14">
        <v>92292895</v>
      </c>
    </row>
    <row r="27" spans="1:10" ht="23.1" customHeight="1">
      <c r="A27" s="59" t="s">
        <v>195</v>
      </c>
      <c r="B27" s="23"/>
      <c r="D27" s="14">
        <v>0</v>
      </c>
      <c r="E27" s="14"/>
      <c r="F27" s="14">
        <v>47946041</v>
      </c>
      <c r="G27" s="22"/>
      <c r="H27" s="14">
        <v>0</v>
      </c>
      <c r="I27" s="22"/>
      <c r="J27" s="14">
        <v>47946041</v>
      </c>
    </row>
    <row r="28" spans="1:10" ht="23.1" customHeight="1">
      <c r="A28" s="59" t="s">
        <v>196</v>
      </c>
      <c r="B28" s="23"/>
      <c r="D28" s="12"/>
      <c r="E28" s="12"/>
      <c r="F28" s="12"/>
      <c r="G28" s="12"/>
      <c r="H28" s="12"/>
      <c r="I28" s="12"/>
      <c r="J28" s="12"/>
    </row>
    <row r="29" spans="1:10" ht="23.1" customHeight="1">
      <c r="A29" s="59" t="s">
        <v>197</v>
      </c>
      <c r="B29" s="10"/>
      <c r="D29" s="52">
        <v>-313238</v>
      </c>
      <c r="E29" s="14"/>
      <c r="F29" s="52">
        <v>4685571</v>
      </c>
      <c r="G29" s="22"/>
      <c r="H29" s="52">
        <v>-125434</v>
      </c>
      <c r="I29" s="22"/>
      <c r="J29" s="52">
        <v>5423388</v>
      </c>
    </row>
    <row r="30" spans="1:10" ht="23.1" customHeight="1">
      <c r="A30" s="59" t="s">
        <v>198</v>
      </c>
      <c r="B30" s="23"/>
      <c r="D30" s="14"/>
      <c r="E30" s="14"/>
      <c r="F30" s="14"/>
      <c r="G30" s="22"/>
      <c r="H30" s="14"/>
      <c r="I30" s="22"/>
      <c r="J30" s="14"/>
    </row>
    <row r="31" spans="1:10" ht="23.1" customHeight="1">
      <c r="A31" s="59" t="s">
        <v>199</v>
      </c>
      <c r="B31" s="23"/>
      <c r="D31" s="14">
        <f>SUM(D9:D29)</f>
        <v>3226699200</v>
      </c>
      <c r="E31" s="14"/>
      <c r="F31" s="14">
        <f>SUM(F9:F29)</f>
        <v>25000050212</v>
      </c>
      <c r="G31" s="22"/>
      <c r="H31" s="14">
        <f>SUM(H9:H29)</f>
        <v>2815370527</v>
      </c>
      <c r="I31" s="22"/>
      <c r="J31" s="14">
        <f>SUM(J9:J29)</f>
        <v>25483943162</v>
      </c>
    </row>
    <row r="32" spans="1:10" ht="23.1" customHeight="1">
      <c r="A32" s="59" t="s">
        <v>200</v>
      </c>
      <c r="B32" s="23"/>
      <c r="D32" s="14"/>
      <c r="E32" s="14"/>
      <c r="F32" s="14"/>
      <c r="G32" s="22"/>
      <c r="H32" s="14"/>
      <c r="I32" s="22"/>
      <c r="J32" s="14"/>
    </row>
    <row r="33" spans="1:10" ht="23.1" customHeight="1">
      <c r="A33" s="60" t="s">
        <v>201</v>
      </c>
      <c r="B33" s="61"/>
      <c r="D33" s="14">
        <v>446585491</v>
      </c>
      <c r="E33" s="14"/>
      <c r="F33" s="14">
        <v>1739180962</v>
      </c>
      <c r="G33" s="14"/>
      <c r="H33" s="14">
        <v>1044278697</v>
      </c>
      <c r="I33" s="14"/>
      <c r="J33" s="14">
        <v>872083502</v>
      </c>
    </row>
    <row r="34" spans="1:10" ht="23.1" customHeight="1">
      <c r="A34" s="60" t="s">
        <v>202</v>
      </c>
      <c r="B34" s="61"/>
      <c r="D34" s="14">
        <v>694702745</v>
      </c>
      <c r="E34" s="14"/>
      <c r="F34" s="14">
        <v>-2072407360</v>
      </c>
      <c r="G34" s="14"/>
      <c r="H34" s="14">
        <v>967758383</v>
      </c>
      <c r="I34" s="14"/>
      <c r="J34" s="14">
        <v>-1693986579</v>
      </c>
    </row>
    <row r="35" spans="1:10" ht="23.1" customHeight="1">
      <c r="A35" s="60" t="s">
        <v>203</v>
      </c>
      <c r="B35" s="61"/>
      <c r="D35" s="14">
        <v>266789478</v>
      </c>
      <c r="E35" s="14"/>
      <c r="F35" s="14">
        <v>508511635</v>
      </c>
      <c r="G35" s="14"/>
      <c r="H35" s="14">
        <v>230070387</v>
      </c>
      <c r="I35" s="14"/>
      <c r="J35" s="14">
        <v>599766513</v>
      </c>
    </row>
    <row r="36" spans="1:10" ht="23.1" customHeight="1">
      <c r="A36" s="60" t="s">
        <v>204</v>
      </c>
      <c r="B36" s="61"/>
      <c r="D36" s="14">
        <v>1333292</v>
      </c>
      <c r="E36" s="14"/>
      <c r="F36" s="14">
        <v>-4299643</v>
      </c>
      <c r="G36" s="14"/>
      <c r="H36" s="14">
        <v>454787</v>
      </c>
      <c r="I36" s="14"/>
      <c r="J36" s="14">
        <v>-840507</v>
      </c>
    </row>
    <row r="37" spans="1:10" ht="23.1" customHeight="1">
      <c r="A37" s="59" t="s">
        <v>205</v>
      </c>
      <c r="B37" s="23"/>
      <c r="D37" s="14"/>
      <c r="E37" s="14"/>
      <c r="F37" s="14"/>
      <c r="G37" s="14"/>
      <c r="H37" s="14"/>
      <c r="I37" s="14"/>
      <c r="J37" s="14"/>
    </row>
    <row r="38" spans="1:10" ht="23.1" customHeight="1">
      <c r="A38" s="60" t="s">
        <v>206</v>
      </c>
      <c r="B38" s="23"/>
      <c r="D38" s="14">
        <v>-1017262967</v>
      </c>
      <c r="E38" s="14"/>
      <c r="F38" s="14">
        <v>-556940035</v>
      </c>
      <c r="G38" s="14"/>
      <c r="H38" s="14">
        <v>-878097575</v>
      </c>
      <c r="I38" s="14"/>
      <c r="J38" s="14">
        <v>-503730992</v>
      </c>
    </row>
    <row r="39" spans="1:10" ht="23.1" customHeight="1">
      <c r="A39" s="60" t="s">
        <v>207</v>
      </c>
      <c r="B39" s="23"/>
      <c r="D39" s="14">
        <v>-40887480</v>
      </c>
      <c r="E39" s="14"/>
      <c r="F39" s="14">
        <v>3619469</v>
      </c>
      <c r="G39" s="14"/>
      <c r="H39" s="14">
        <v>-40560568</v>
      </c>
      <c r="I39" s="14"/>
      <c r="J39" s="14">
        <v>36639578</v>
      </c>
    </row>
    <row r="40" spans="1:10" ht="23.1" customHeight="1">
      <c r="A40" s="60" t="s">
        <v>208</v>
      </c>
      <c r="B40" s="23"/>
      <c r="D40" s="12"/>
      <c r="E40" s="12"/>
      <c r="F40" s="12"/>
      <c r="G40" s="12"/>
      <c r="H40" s="12"/>
      <c r="I40" s="12"/>
      <c r="J40" s="12"/>
    </row>
    <row r="41" spans="1:10" ht="23.1" customHeight="1">
      <c r="A41" s="60" t="s">
        <v>209</v>
      </c>
      <c r="B41" s="23"/>
      <c r="D41" s="14">
        <v>0</v>
      </c>
      <c r="E41" s="14"/>
      <c r="F41" s="14">
        <v>-130000</v>
      </c>
      <c r="G41" s="14"/>
      <c r="H41" s="14">
        <v>0</v>
      </c>
      <c r="I41" s="14"/>
      <c r="J41" s="14">
        <v>-130000</v>
      </c>
    </row>
    <row r="42" spans="1:10" ht="23.1" customHeight="1">
      <c r="A42" s="27" t="s">
        <v>210</v>
      </c>
      <c r="B42" s="11"/>
      <c r="D42" s="75">
        <f>SUM(D31:D41)</f>
        <v>3577959759</v>
      </c>
      <c r="E42" s="14"/>
      <c r="F42" s="75">
        <f>SUM(F31:F41)</f>
        <v>24617585240</v>
      </c>
      <c r="G42" s="14"/>
      <c r="H42" s="75">
        <f>SUM(H31:H41)</f>
        <v>4139274638</v>
      </c>
      <c r="I42" s="14"/>
      <c r="J42" s="75">
        <f>SUM(J31:J41)</f>
        <v>24793744677</v>
      </c>
    </row>
    <row r="43" spans="1:10" ht="23.1" customHeight="1">
      <c r="A43" s="60" t="s">
        <v>211</v>
      </c>
      <c r="B43" s="11"/>
      <c r="D43" s="14">
        <v>85917024</v>
      </c>
      <c r="E43" s="14"/>
      <c r="F43" s="14">
        <v>62120710</v>
      </c>
      <c r="G43" s="14"/>
      <c r="H43" s="14">
        <v>63205365</v>
      </c>
      <c r="I43" s="14"/>
      <c r="J43" s="14">
        <v>59164184</v>
      </c>
    </row>
    <row r="44" spans="1:10" ht="23.1" customHeight="1">
      <c r="A44" s="60" t="s">
        <v>212</v>
      </c>
      <c r="B44" s="11"/>
      <c r="D44" s="14">
        <v>-191981480</v>
      </c>
      <c r="E44" s="14"/>
      <c r="F44" s="14">
        <v>-168593068</v>
      </c>
      <c r="G44" s="14"/>
      <c r="H44" s="14">
        <v>-188148371</v>
      </c>
      <c r="I44" s="14"/>
      <c r="J44" s="14">
        <v>-166206459</v>
      </c>
    </row>
    <row r="45" spans="1:10" ht="23.1" customHeight="1">
      <c r="A45" s="60" t="s">
        <v>213</v>
      </c>
      <c r="B45" s="11"/>
      <c r="D45" s="14">
        <v>7179617</v>
      </c>
      <c r="E45" s="14"/>
      <c r="F45" s="14">
        <v>497660</v>
      </c>
      <c r="G45" s="14"/>
      <c r="H45" s="14">
        <v>6054938</v>
      </c>
      <c r="I45" s="14"/>
      <c r="J45" s="14">
        <v>0</v>
      </c>
    </row>
    <row r="46" spans="1:10" ht="23.1" customHeight="1">
      <c r="A46" s="60" t="s">
        <v>214</v>
      </c>
      <c r="B46" s="11"/>
      <c r="D46" s="14">
        <v>-756271372</v>
      </c>
      <c r="E46" s="14"/>
      <c r="F46" s="14">
        <v>-3365318509</v>
      </c>
      <c r="G46" s="14"/>
      <c r="H46" s="14">
        <v>-665381971</v>
      </c>
      <c r="I46" s="14"/>
      <c r="J46" s="14">
        <v>-2991693994</v>
      </c>
    </row>
    <row r="47" spans="1:10" ht="23.1" customHeight="1">
      <c r="A47" s="35" t="s">
        <v>215</v>
      </c>
      <c r="B47" s="11"/>
      <c r="D47" s="50">
        <f>SUM(D42:D46)</f>
        <v>2722803548</v>
      </c>
      <c r="E47" s="14"/>
      <c r="F47" s="50">
        <f>SUM(F42:F46)</f>
        <v>21146292033</v>
      </c>
      <c r="G47" s="14"/>
      <c r="H47" s="50">
        <f>SUM(H42:H46)</f>
        <v>3355004599</v>
      </c>
      <c r="I47" s="14"/>
      <c r="J47" s="50">
        <f>SUM(J42:J46)</f>
        <v>21695008408</v>
      </c>
    </row>
    <row r="48" spans="1:10" ht="23.1" customHeight="1">
      <c r="D48" s="14"/>
      <c r="E48" s="14"/>
      <c r="F48" s="14"/>
      <c r="G48" s="14"/>
      <c r="H48" s="14"/>
      <c r="I48" s="14"/>
      <c r="J48" s="14"/>
    </row>
    <row r="49" spans="1:10" ht="23.1" customHeight="1">
      <c r="A49" s="8" t="s">
        <v>34</v>
      </c>
      <c r="E49" s="19"/>
      <c r="G49" s="19"/>
      <c r="I49" s="19"/>
      <c r="J49" s="17"/>
    </row>
    <row r="50" spans="1:10" ht="23.1" customHeight="1">
      <c r="E50" s="19"/>
      <c r="G50" s="19"/>
      <c r="I50" s="19"/>
      <c r="J50" s="63" t="s">
        <v>78</v>
      </c>
    </row>
    <row r="51" spans="1:10" ht="23.1" customHeight="1">
      <c r="A51" s="9" t="s">
        <v>0</v>
      </c>
      <c r="B51" s="53"/>
      <c r="C51" s="53"/>
      <c r="D51" s="56"/>
      <c r="E51" s="56"/>
      <c r="F51" s="56"/>
      <c r="G51" s="56"/>
      <c r="H51" s="56"/>
      <c r="I51" s="56"/>
      <c r="J51" s="56"/>
    </row>
    <row r="52" spans="1:10" ht="23.1" customHeight="1">
      <c r="A52" s="9" t="s">
        <v>216</v>
      </c>
      <c r="B52" s="53"/>
      <c r="C52" s="53"/>
      <c r="D52" s="56"/>
      <c r="E52" s="56"/>
      <c r="F52" s="56"/>
      <c r="G52" s="56"/>
      <c r="H52" s="56"/>
      <c r="I52" s="56"/>
      <c r="J52" s="57"/>
    </row>
    <row r="53" spans="1:10" ht="23.1" customHeight="1">
      <c r="A53" s="9" t="s">
        <v>114</v>
      </c>
      <c r="B53" s="53"/>
      <c r="C53" s="53"/>
      <c r="D53" s="56"/>
      <c r="E53" s="56"/>
      <c r="F53" s="56"/>
      <c r="G53" s="56"/>
      <c r="H53" s="56"/>
      <c r="I53" s="56"/>
      <c r="J53" s="57"/>
    </row>
    <row r="54" spans="1:10" ht="23.1" customHeight="1">
      <c r="B54" s="53"/>
      <c r="C54" s="53"/>
      <c r="D54" s="56"/>
      <c r="E54" s="56"/>
      <c r="F54" s="56"/>
      <c r="G54" s="56"/>
      <c r="H54" s="56"/>
      <c r="I54" s="56"/>
      <c r="J54" s="63" t="s">
        <v>3</v>
      </c>
    </row>
    <row r="55" spans="1:10" ht="23.1" customHeight="1">
      <c r="D55" s="144"/>
      <c r="E55" s="144" t="s">
        <v>4</v>
      </c>
      <c r="F55" s="144"/>
      <c r="G55" s="54"/>
      <c r="H55" s="151" t="s">
        <v>5</v>
      </c>
      <c r="I55" s="151"/>
      <c r="J55" s="151"/>
    </row>
    <row r="56" spans="1:10" ht="23.1" customHeight="1">
      <c r="B56" s="64"/>
      <c r="C56" s="64"/>
      <c r="D56" s="106">
        <v>2565</v>
      </c>
      <c r="E56" s="127"/>
      <c r="F56" s="106">
        <v>2564</v>
      </c>
      <c r="G56" s="55"/>
      <c r="H56" s="106">
        <v>2565</v>
      </c>
      <c r="I56" s="127"/>
      <c r="J56" s="106">
        <v>2564</v>
      </c>
    </row>
    <row r="57" spans="1:10" ht="23.1" customHeight="1">
      <c r="A57" s="15" t="s">
        <v>217</v>
      </c>
      <c r="B57" s="15"/>
      <c r="D57" s="14"/>
      <c r="E57" s="12"/>
      <c r="F57" s="14"/>
      <c r="G57" s="22"/>
      <c r="H57" s="22"/>
      <c r="I57" s="22"/>
      <c r="J57" s="18"/>
    </row>
    <row r="58" spans="1:10" ht="23.1" customHeight="1">
      <c r="A58" s="59" t="s">
        <v>115</v>
      </c>
      <c r="B58" s="23"/>
      <c r="D58" s="14">
        <v>1941276</v>
      </c>
      <c r="E58" s="14"/>
      <c r="F58" s="14">
        <v>0</v>
      </c>
      <c r="G58" s="14"/>
      <c r="H58" s="14">
        <v>23999640</v>
      </c>
      <c r="I58" s="14"/>
      <c r="J58" s="14">
        <v>0</v>
      </c>
    </row>
    <row r="59" spans="1:10" ht="23.1" customHeight="1">
      <c r="A59" s="59" t="s">
        <v>218</v>
      </c>
      <c r="B59" s="23"/>
      <c r="D59" s="14">
        <v>27406350</v>
      </c>
      <c r="E59" s="14"/>
      <c r="F59" s="14">
        <v>0</v>
      </c>
      <c r="G59" s="14"/>
      <c r="H59" s="14">
        <v>0</v>
      </c>
      <c r="I59" s="14"/>
      <c r="J59" s="14">
        <v>0</v>
      </c>
    </row>
    <row r="60" spans="1:10" ht="23.1" customHeight="1">
      <c r="A60" s="59" t="s">
        <v>219</v>
      </c>
      <c r="B60" s="23"/>
      <c r="D60" s="14">
        <v>-547204585</v>
      </c>
      <c r="E60" s="14"/>
      <c r="F60" s="14">
        <v>0</v>
      </c>
      <c r="G60" s="14"/>
      <c r="H60" s="14">
        <v>0</v>
      </c>
      <c r="I60" s="14"/>
      <c r="J60" s="14">
        <v>0</v>
      </c>
    </row>
    <row r="61" spans="1:10" ht="23.1" customHeight="1">
      <c r="A61" s="59" t="s">
        <v>220</v>
      </c>
      <c r="B61" s="23"/>
      <c r="D61" s="14">
        <v>-2014140</v>
      </c>
      <c r="E61" s="14"/>
      <c r="F61" s="14">
        <v>0</v>
      </c>
      <c r="G61" s="14"/>
      <c r="H61" s="14">
        <v>0</v>
      </c>
      <c r="I61" s="14"/>
      <c r="J61" s="14">
        <v>0</v>
      </c>
    </row>
    <row r="62" spans="1:10" ht="23.1" customHeight="1">
      <c r="A62" s="59" t="s">
        <v>221</v>
      </c>
      <c r="B62" s="23"/>
      <c r="D62" s="14">
        <v>0</v>
      </c>
      <c r="E62" s="14"/>
      <c r="F62" s="14">
        <v>0</v>
      </c>
      <c r="G62" s="14"/>
      <c r="H62" s="14">
        <v>400000000</v>
      </c>
      <c r="I62" s="14"/>
      <c r="J62" s="14">
        <v>0</v>
      </c>
    </row>
    <row r="63" spans="1:10" ht="23.1" customHeight="1">
      <c r="A63" s="59" t="s">
        <v>222</v>
      </c>
      <c r="B63" s="23"/>
      <c r="D63" s="14">
        <v>0</v>
      </c>
      <c r="E63" s="14"/>
      <c r="F63" s="14">
        <v>0</v>
      </c>
      <c r="G63" s="14"/>
      <c r="H63" s="14">
        <v>-150000000</v>
      </c>
      <c r="I63" s="14"/>
      <c r="J63" s="14">
        <v>0</v>
      </c>
    </row>
    <row r="64" spans="1:10" ht="23.1" customHeight="1">
      <c r="A64" s="59" t="s">
        <v>223</v>
      </c>
      <c r="B64" s="23"/>
      <c r="D64" s="14">
        <v>0</v>
      </c>
      <c r="E64" s="14"/>
      <c r="F64" s="14">
        <v>-1249686093</v>
      </c>
      <c r="G64" s="14"/>
      <c r="H64" s="14">
        <v>-2943592360</v>
      </c>
      <c r="I64" s="14"/>
      <c r="J64" s="14">
        <v>-1267000000</v>
      </c>
    </row>
    <row r="65" spans="1:10" ht="23.1" customHeight="1">
      <c r="A65" s="59" t="s">
        <v>224</v>
      </c>
      <c r="B65" s="23"/>
      <c r="D65" s="14">
        <v>-28417459</v>
      </c>
      <c r="E65" s="14"/>
      <c r="F65" s="14">
        <v>0</v>
      </c>
      <c r="G65" s="14"/>
      <c r="H65" s="14">
        <v>-28417459</v>
      </c>
      <c r="I65" s="14"/>
      <c r="J65" s="14">
        <v>0</v>
      </c>
    </row>
    <row r="66" spans="1:10" ht="23.1" customHeight="1">
      <c r="A66" s="59" t="s">
        <v>225</v>
      </c>
      <c r="B66" s="16"/>
      <c r="D66" s="14">
        <v>4062812</v>
      </c>
      <c r="E66" s="14"/>
      <c r="F66" s="14">
        <v>2959882</v>
      </c>
      <c r="G66" s="14"/>
      <c r="H66" s="14">
        <v>3887724</v>
      </c>
      <c r="I66" s="14"/>
      <c r="J66" s="14">
        <v>2182481</v>
      </c>
    </row>
    <row r="67" spans="1:10" ht="23.1" customHeight="1">
      <c r="A67" s="59" t="s">
        <v>226</v>
      </c>
      <c r="B67" s="16"/>
      <c r="D67" s="14"/>
      <c r="E67" s="14"/>
      <c r="F67" s="14"/>
      <c r="G67" s="14"/>
      <c r="H67" s="14"/>
      <c r="I67" s="14"/>
      <c r="J67" s="14"/>
    </row>
    <row r="68" spans="1:10" ht="23.1" customHeight="1">
      <c r="A68" s="59" t="s">
        <v>227</v>
      </c>
      <c r="B68" s="16"/>
      <c r="D68" s="14">
        <v>-6193363808</v>
      </c>
      <c r="E68" s="14"/>
      <c r="F68" s="14">
        <v>-7688659121</v>
      </c>
      <c r="G68" s="14"/>
      <c r="H68" s="14">
        <v>-6653159855</v>
      </c>
      <c r="I68" s="14"/>
      <c r="J68" s="14">
        <v>-7733565065</v>
      </c>
    </row>
    <row r="69" spans="1:10" ht="23.1" customHeight="1">
      <c r="A69" s="15" t="s">
        <v>228</v>
      </c>
      <c r="B69" s="15"/>
      <c r="D69" s="50">
        <f>SUM(D58:D68)</f>
        <v>-6737589554</v>
      </c>
      <c r="E69" s="14"/>
      <c r="F69" s="50">
        <f>SUM(F58:F68)</f>
        <v>-8935385332</v>
      </c>
      <c r="G69" s="14"/>
      <c r="H69" s="50">
        <f>SUM(H58:H68)</f>
        <v>-9347282310</v>
      </c>
      <c r="I69" s="14"/>
      <c r="J69" s="50">
        <f>SUM(J58:J68)</f>
        <v>-8998382584</v>
      </c>
    </row>
    <row r="70" spans="1:10" ht="23.1" customHeight="1">
      <c r="A70" s="16"/>
      <c r="B70" s="15"/>
      <c r="D70" s="14"/>
      <c r="E70" s="14"/>
      <c r="F70" s="14"/>
      <c r="G70" s="14"/>
      <c r="H70" s="14"/>
      <c r="I70" s="14"/>
      <c r="J70" s="14"/>
    </row>
    <row r="71" spans="1:10" ht="23.1" customHeight="1">
      <c r="A71" s="15" t="s">
        <v>229</v>
      </c>
      <c r="B71" s="15"/>
      <c r="D71" s="14"/>
      <c r="E71" s="14"/>
      <c r="F71" s="14"/>
      <c r="G71" s="14"/>
      <c r="H71" s="14"/>
      <c r="I71" s="14"/>
      <c r="J71" s="14"/>
    </row>
    <row r="72" spans="1:10" ht="23.1" customHeight="1">
      <c r="A72" s="16" t="s">
        <v>230</v>
      </c>
      <c r="B72" s="15"/>
      <c r="D72" s="14">
        <v>171726000</v>
      </c>
      <c r="E72" s="14"/>
      <c r="F72" s="14">
        <v>0</v>
      </c>
      <c r="G72" s="14"/>
      <c r="H72" s="14">
        <v>0</v>
      </c>
      <c r="I72" s="14"/>
      <c r="J72" s="14">
        <v>0</v>
      </c>
    </row>
    <row r="73" spans="1:10" ht="23.1" customHeight="1">
      <c r="A73" s="27" t="s">
        <v>231</v>
      </c>
      <c r="B73" s="15"/>
      <c r="D73" s="14">
        <v>0</v>
      </c>
      <c r="E73" s="14"/>
      <c r="F73" s="14">
        <v>-280000000</v>
      </c>
      <c r="G73" s="14"/>
      <c r="H73" s="14">
        <v>0</v>
      </c>
      <c r="I73" s="14"/>
      <c r="J73" s="14">
        <v>0</v>
      </c>
    </row>
    <row r="74" spans="1:10" ht="23.1" customHeight="1">
      <c r="A74" s="27" t="s">
        <v>232</v>
      </c>
      <c r="B74" s="23"/>
      <c r="D74" s="14">
        <v>0</v>
      </c>
      <c r="E74" s="14"/>
      <c r="F74" s="14">
        <v>2935000000</v>
      </c>
      <c r="G74" s="14"/>
      <c r="H74" s="14">
        <v>0</v>
      </c>
      <c r="I74" s="14"/>
      <c r="J74" s="14">
        <v>2935000000</v>
      </c>
    </row>
    <row r="75" spans="1:10" ht="23.1" customHeight="1">
      <c r="A75" s="27" t="s">
        <v>233</v>
      </c>
      <c r="B75" s="23"/>
      <c r="D75" s="14">
        <v>-963000000</v>
      </c>
      <c r="E75" s="14"/>
      <c r="F75" s="14">
        <v>-564000000</v>
      </c>
      <c r="G75" s="14"/>
      <c r="H75" s="14">
        <v>-963000000</v>
      </c>
      <c r="I75" s="14"/>
      <c r="J75" s="14">
        <v>-564000000</v>
      </c>
    </row>
    <row r="76" spans="1:10" ht="23.1" customHeight="1">
      <c r="A76" s="27" t="s">
        <v>234</v>
      </c>
      <c r="B76" s="23"/>
      <c r="D76" s="14">
        <v>1500000000</v>
      </c>
      <c r="E76" s="14"/>
      <c r="F76" s="14">
        <v>0</v>
      </c>
      <c r="G76" s="14"/>
      <c r="H76" s="14">
        <v>1500000000</v>
      </c>
      <c r="I76" s="14"/>
      <c r="J76" s="14">
        <v>0</v>
      </c>
    </row>
    <row r="77" spans="1:10" ht="23.1" customHeight="1">
      <c r="A77" s="27" t="s">
        <v>235</v>
      </c>
      <c r="B77" s="16"/>
      <c r="D77" s="14">
        <v>-31232804</v>
      </c>
      <c r="E77" s="14"/>
      <c r="F77" s="14">
        <v>-29416162</v>
      </c>
      <c r="G77" s="14"/>
      <c r="H77" s="14">
        <v>-11088883</v>
      </c>
      <c r="I77" s="14"/>
      <c r="J77" s="14">
        <v>-7358520</v>
      </c>
    </row>
    <row r="78" spans="1:10" ht="23.1" customHeight="1">
      <c r="A78" s="27" t="s">
        <v>236</v>
      </c>
      <c r="B78" s="16"/>
      <c r="D78" s="14">
        <v>28911795</v>
      </c>
      <c r="E78" s="14"/>
      <c r="F78" s="14">
        <v>212662593</v>
      </c>
      <c r="G78" s="14"/>
      <c r="H78" s="14">
        <v>28911795</v>
      </c>
      <c r="I78" s="14"/>
      <c r="J78" s="14">
        <v>212662593</v>
      </c>
    </row>
    <row r="79" spans="1:10" ht="23.1" customHeight="1">
      <c r="A79" s="27" t="s">
        <v>237</v>
      </c>
      <c r="B79" s="16"/>
      <c r="D79" s="14">
        <v>-3293530069</v>
      </c>
      <c r="E79" s="14"/>
      <c r="F79" s="14">
        <v>-13578140708</v>
      </c>
      <c r="G79" s="14"/>
      <c r="H79" s="14">
        <v>-3293530069</v>
      </c>
      <c r="I79" s="14"/>
      <c r="J79" s="14">
        <v>-13578140708</v>
      </c>
    </row>
    <row r="80" spans="1:10" ht="23.1" customHeight="1">
      <c r="A80" s="28" t="s">
        <v>238</v>
      </c>
      <c r="D80" s="50">
        <f>SUM(D72:D79)</f>
        <v>-2587125078</v>
      </c>
      <c r="E80" s="14"/>
      <c r="F80" s="50">
        <f>SUM(F72:F79)</f>
        <v>-11303894277</v>
      </c>
      <c r="G80" s="14"/>
      <c r="H80" s="50">
        <f>SUM(H72:H79)</f>
        <v>-2738707157</v>
      </c>
      <c r="I80" s="14"/>
      <c r="J80" s="50">
        <f>SUM(J72:J79)</f>
        <v>-11001836635</v>
      </c>
    </row>
    <row r="81" spans="1:10" ht="23.1" customHeight="1">
      <c r="A81" s="15" t="s">
        <v>239</v>
      </c>
      <c r="B81" s="16"/>
      <c r="C81" s="13"/>
      <c r="D81" s="50">
        <v>589593656</v>
      </c>
      <c r="E81" s="14"/>
      <c r="F81" s="50">
        <v>233221296</v>
      </c>
      <c r="G81" s="14"/>
      <c r="H81" s="50">
        <v>0</v>
      </c>
      <c r="I81" s="14"/>
      <c r="J81" s="50">
        <v>0</v>
      </c>
    </row>
    <row r="82" spans="1:10" ht="23.1" customHeight="1">
      <c r="A82" s="62" t="s">
        <v>240</v>
      </c>
      <c r="B82" s="16"/>
      <c r="C82" s="13"/>
      <c r="D82" s="14">
        <f>SUM(D80,D69,D47,D81)</f>
        <v>-6012317428</v>
      </c>
      <c r="E82" s="14"/>
      <c r="F82" s="14">
        <f>SUM(F80,F69,F47,F81)</f>
        <v>1140233720</v>
      </c>
      <c r="G82" s="14"/>
      <c r="H82" s="14">
        <f>SUM(H80,H69,H47,H81)</f>
        <v>-8730984868</v>
      </c>
      <c r="I82" s="14"/>
      <c r="J82" s="14">
        <f>SUM(J80,J69,J47,J81)</f>
        <v>1694789189</v>
      </c>
    </row>
    <row r="83" spans="1:10" ht="23.1" customHeight="1">
      <c r="A83" s="60" t="s">
        <v>241</v>
      </c>
      <c r="B83" s="16"/>
      <c r="C83" s="13"/>
      <c r="D83" s="14">
        <f>+BS!F11</f>
        <v>21006128944</v>
      </c>
      <c r="E83" s="14"/>
      <c r="F83" s="14">
        <v>24273985526</v>
      </c>
      <c r="G83" s="14"/>
      <c r="H83" s="14">
        <f>BS!J11</f>
        <v>17520543697</v>
      </c>
      <c r="I83" s="14"/>
      <c r="J83" s="14">
        <v>23049358311</v>
      </c>
    </row>
    <row r="84" spans="1:10" ht="23.1" customHeight="1" thickBot="1">
      <c r="A84" s="28" t="s">
        <v>242</v>
      </c>
      <c r="B84" s="16"/>
      <c r="C84" s="13"/>
      <c r="D84" s="51">
        <f>SUM(D82:D83)</f>
        <v>14993811516</v>
      </c>
      <c r="E84" s="14"/>
      <c r="F84" s="51">
        <f>SUM(F82:F83)</f>
        <v>25414219246</v>
      </c>
      <c r="G84" s="14"/>
      <c r="H84" s="51">
        <f>SUM(H82:H83)</f>
        <v>8789558829</v>
      </c>
      <c r="I84" s="14"/>
      <c r="J84" s="51">
        <f>SUM(J82:J83)</f>
        <v>24744147500</v>
      </c>
    </row>
    <row r="85" spans="1:10" ht="23.1" customHeight="1" thickTop="1">
      <c r="A85" s="16"/>
      <c r="B85" s="16"/>
      <c r="D85" s="102">
        <f>D84-BS!D11</f>
        <v>0</v>
      </c>
      <c r="E85" s="134"/>
      <c r="F85" s="14"/>
      <c r="G85" s="134"/>
      <c r="H85" s="102">
        <f>H84-BS!H11</f>
        <v>0</v>
      </c>
      <c r="I85" s="134"/>
      <c r="J85" s="14"/>
    </row>
    <row r="86" spans="1:10" ht="23.1" customHeight="1">
      <c r="A86" s="9" t="s">
        <v>243</v>
      </c>
      <c r="B86" s="16"/>
      <c r="D86" s="14"/>
      <c r="E86" s="14"/>
      <c r="F86" s="14"/>
      <c r="G86" s="14"/>
      <c r="H86" s="14"/>
      <c r="I86" s="14"/>
      <c r="J86" s="14"/>
    </row>
    <row r="87" spans="1:10" ht="23.1" customHeight="1">
      <c r="A87" s="11" t="s">
        <v>244</v>
      </c>
      <c r="B87" s="16"/>
      <c r="D87" s="14"/>
      <c r="E87" s="14"/>
      <c r="F87" s="14"/>
      <c r="G87" s="14"/>
      <c r="H87" s="14"/>
      <c r="I87" s="14"/>
      <c r="J87" s="14"/>
    </row>
    <row r="88" spans="1:10" ht="23.1" customHeight="1">
      <c r="A88" s="59" t="s">
        <v>245</v>
      </c>
      <c r="B88" s="16"/>
      <c r="D88" s="14">
        <v>0</v>
      </c>
      <c r="E88" s="14"/>
      <c r="F88" s="14">
        <v>141462997</v>
      </c>
      <c r="G88" s="14"/>
      <c r="H88" s="14">
        <v>0</v>
      </c>
      <c r="I88" s="14"/>
      <c r="J88" s="14">
        <v>226201793</v>
      </c>
    </row>
    <row r="89" spans="1:10" ht="23.1" customHeight="1">
      <c r="A89" s="59" t="s">
        <v>246</v>
      </c>
      <c r="B89" s="16"/>
      <c r="D89" s="12">
        <v>101232679</v>
      </c>
      <c r="E89" s="14"/>
      <c r="F89" s="14">
        <v>245701494</v>
      </c>
      <c r="G89" s="14"/>
      <c r="H89" s="14">
        <v>95006461</v>
      </c>
      <c r="I89" s="14"/>
      <c r="J89" s="14">
        <v>220929202</v>
      </c>
    </row>
    <row r="90" spans="1:10" ht="23.1" customHeight="1">
      <c r="A90" s="59" t="s">
        <v>247</v>
      </c>
      <c r="D90" s="12">
        <v>43139894</v>
      </c>
      <c r="E90" s="14"/>
      <c r="F90" s="14">
        <v>62217771</v>
      </c>
      <c r="G90" s="14"/>
      <c r="H90" s="14">
        <v>5178872</v>
      </c>
      <c r="I90" s="14"/>
      <c r="J90" s="14">
        <v>17799186</v>
      </c>
    </row>
    <row r="91" spans="1:10" ht="23.1" customHeight="1">
      <c r="A91" s="59" t="s">
        <v>248</v>
      </c>
      <c r="D91" s="12"/>
      <c r="E91" s="14"/>
      <c r="F91" s="14"/>
      <c r="G91" s="14"/>
      <c r="H91" s="14"/>
      <c r="I91" s="14"/>
      <c r="J91" s="14"/>
    </row>
    <row r="92" spans="1:10" ht="23.1" customHeight="1">
      <c r="A92" s="68" t="s">
        <v>249</v>
      </c>
      <c r="D92" s="12">
        <v>0</v>
      </c>
      <c r="E92" s="14"/>
      <c r="F92" s="14">
        <v>164650257</v>
      </c>
      <c r="G92" s="14"/>
      <c r="H92" s="14">
        <v>0</v>
      </c>
      <c r="I92" s="14"/>
      <c r="J92" s="14">
        <v>175087017</v>
      </c>
    </row>
    <row r="93" spans="1:10" ht="23.1" customHeight="1">
      <c r="A93" s="68"/>
      <c r="D93" s="14"/>
      <c r="E93" s="14"/>
      <c r="F93" s="14"/>
      <c r="G93" s="14"/>
      <c r="H93" s="14"/>
      <c r="I93" s="14"/>
      <c r="J93" s="14"/>
    </row>
    <row r="94" spans="1:10" ht="23.1" customHeight="1">
      <c r="A94" s="8" t="s">
        <v>34</v>
      </c>
      <c r="D94" s="14"/>
      <c r="E94" s="14"/>
      <c r="F94" s="14"/>
      <c r="G94" s="14"/>
      <c r="H94" s="14"/>
      <c r="I94" s="14"/>
      <c r="J94" s="14"/>
    </row>
  </sheetData>
  <mergeCells count="2">
    <mergeCell ref="H6:J6"/>
    <mergeCell ref="H55:J55"/>
  </mergeCells>
  <printOptions horizontalCentered="1"/>
  <pageMargins left="0.83" right="0.3" top="0.67" bottom="0.118110236220472" header="0.31496062992126" footer="0.18"/>
  <pageSetup paperSize="9" scale="68" fitToHeight="7" orientation="portrait" r:id="rId1"/>
  <rowBreaks count="2" manualBreakCount="2">
    <brk id="49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STGT Kittaya Vuthipadadorn</cp:lastModifiedBy>
  <cp:revision/>
  <cp:lastPrinted>2022-11-08T07:09:01Z</cp:lastPrinted>
  <dcterms:created xsi:type="dcterms:W3CDTF">2010-01-22T05:36:11Z</dcterms:created>
  <dcterms:modified xsi:type="dcterms:W3CDTF">2022-11-08T11:46:20Z</dcterms:modified>
  <cp:category/>
  <cp:contentStatus/>
</cp:coreProperties>
</file>