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prem_kpmg_co_th/Documents/Back Up/Documents/MTC 3Q22/SET/"/>
    </mc:Choice>
  </mc:AlternateContent>
  <xr:revisionPtr revIDLastSave="0" documentId="8_{CA7C3753-035E-4C6A-8C00-69F1B84C0407}" xr6:coauthVersionLast="47" xr6:coauthVersionMax="47" xr10:uidLastSave="{00000000-0000-0000-0000-000000000000}"/>
  <bookViews>
    <workbookView xWindow="28680" yWindow="-120" windowWidth="29040" windowHeight="15840" tabRatio="883" activeTab="4" xr2:uid="{00000000-000D-0000-FFFF-FFFF00000000}"/>
  </bookViews>
  <sheets>
    <sheet name="SFP" sheetId="1" r:id="rId1"/>
    <sheet name="PL" sheetId="6" r:id="rId2"/>
    <sheet name="CH-Consol FS" sheetId="3" r:id="rId3"/>
    <sheet name="CH-Separate FS" sheetId="4" r:id="rId4"/>
    <sheet name="CF" sheetId="5" r:id="rId5"/>
  </sheets>
  <definedNames>
    <definedName name="_Hlk120336604" localSheetId="4">CF!$A$33</definedName>
    <definedName name="_xlnm.Print_Area" localSheetId="4">CF!$A$1:$J$77</definedName>
    <definedName name="_xlnm.Print_Area" localSheetId="2">'CH-Consol FS'!$A$1:$M$54</definedName>
    <definedName name="_xlnm.Print_Area" localSheetId="3">'CH-Separate FS'!$A$1:$M$54</definedName>
    <definedName name="_xlnm.Print_Area" localSheetId="1">PL!$B$1:$K$103</definedName>
    <definedName name="_xlnm.Print_Area" localSheetId="0">SFP!$A$1:$J$83</definedName>
    <definedName name="Z_A3B3E038_AAE0_4F24_B01A_BCF5B017EAC3_.wvu.PrintArea" localSheetId="4" hidden="1">CF!$A$1:$J$79</definedName>
    <definedName name="Z_A3B3E038_AAE0_4F24_B01A_BCF5B017EAC3_.wvu.PrintArea" localSheetId="2" hidden="1">'CH-Consol FS'!$A$1:$M$28</definedName>
    <definedName name="Z_A3B3E038_AAE0_4F24_B01A_BCF5B017EAC3_.wvu.PrintArea" localSheetId="3" hidden="1">'CH-Separate FS'!$A$1:$M$29</definedName>
    <definedName name="Z_A3B3E038_AAE0_4F24_B01A_BCF5B017EAC3_.wvu.PrintArea" localSheetId="1" hidden="1">PL!$A$1:$K$50</definedName>
    <definedName name="Z_A3B3E038_AAE0_4F24_B01A_BCF5B017EAC3_.wvu.PrintArea" localSheetId="0" hidden="1">SFP!$A$1:$J$87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3" i="5" l="1"/>
  <c r="D73" i="5"/>
  <c r="J50" i="5"/>
  <c r="H50" i="5"/>
  <c r="F50" i="5"/>
  <c r="D50" i="5"/>
  <c r="H22" i="5"/>
  <c r="D22" i="5"/>
  <c r="H21" i="5"/>
  <c r="H20" i="5"/>
  <c r="H17" i="5"/>
  <c r="H16" i="5"/>
  <c r="D16" i="5"/>
  <c r="H15" i="5"/>
  <c r="D15" i="5"/>
  <c r="K49" i="4"/>
  <c r="M49" i="4" s="1"/>
  <c r="M42" i="4"/>
  <c r="M49" i="3"/>
  <c r="K49" i="3"/>
  <c r="M42" i="3"/>
  <c r="E84" i="6"/>
  <c r="E86" i="6" s="1"/>
  <c r="I32" i="6"/>
  <c r="I31" i="6"/>
  <c r="I18" i="6"/>
  <c r="E18" i="6"/>
  <c r="I14" i="6"/>
  <c r="E14" i="6"/>
  <c r="K22" i="4"/>
  <c r="I21" i="4"/>
  <c r="K22" i="3"/>
  <c r="I21" i="3"/>
  <c r="G33" i="6"/>
  <c r="G35" i="6" s="1"/>
  <c r="K84" i="6"/>
  <c r="K86" i="6" s="1"/>
  <c r="I84" i="6"/>
  <c r="I86" i="6" s="1"/>
  <c r="G84" i="6"/>
  <c r="G86" i="6" s="1"/>
  <c r="K69" i="6"/>
  <c r="I69" i="6"/>
  <c r="G69" i="6"/>
  <c r="E69" i="6"/>
  <c r="K65" i="6"/>
  <c r="K71" i="6" s="1"/>
  <c r="K76" i="6" s="1"/>
  <c r="K78" i="6" s="1"/>
  <c r="K91" i="6" s="1"/>
  <c r="K93" i="6" s="1"/>
  <c r="I65" i="6"/>
  <c r="G65" i="6"/>
  <c r="G71" i="6" s="1"/>
  <c r="G76" i="6" s="1"/>
  <c r="G78" i="6" s="1"/>
  <c r="G91" i="6" s="1"/>
  <c r="G93" i="6" s="1"/>
  <c r="E65" i="6"/>
  <c r="K33" i="6"/>
  <c r="K35" i="6" s="1"/>
  <c r="E33" i="6"/>
  <c r="E35" i="6" s="1"/>
  <c r="K18" i="6"/>
  <c r="G18" i="6"/>
  <c r="K14" i="6"/>
  <c r="G14" i="6"/>
  <c r="G20" i="6" s="1"/>
  <c r="G25" i="6" s="1"/>
  <c r="G27" i="6" s="1"/>
  <c r="G40" i="6" s="1"/>
  <c r="G42" i="6" s="1"/>
  <c r="I71" i="6" l="1"/>
  <c r="I76" i="6" s="1"/>
  <c r="I33" i="6"/>
  <c r="I35" i="6" s="1"/>
  <c r="I20" i="6"/>
  <c r="I25" i="6" s="1"/>
  <c r="I27" i="6" s="1"/>
  <c r="E20" i="6"/>
  <c r="G88" i="6"/>
  <c r="G96" i="6" s="1"/>
  <c r="G98" i="6" s="1"/>
  <c r="E71" i="6"/>
  <c r="E76" i="6" s="1"/>
  <c r="K20" i="6"/>
  <c r="K25" i="6" s="1"/>
  <c r="K27" i="6" s="1"/>
  <c r="K40" i="6" s="1"/>
  <c r="K42" i="6" s="1"/>
  <c r="G37" i="6"/>
  <c r="G45" i="6" s="1"/>
  <c r="G47" i="6" s="1"/>
  <c r="K88" i="6"/>
  <c r="K96" i="6" s="1"/>
  <c r="K98" i="6" s="1"/>
  <c r="E25" i="6" l="1"/>
  <c r="E27" i="6" s="1"/>
  <c r="I78" i="6"/>
  <c r="H11" i="5"/>
  <c r="E78" i="6"/>
  <c r="E91" i="6" s="1"/>
  <c r="E93" i="6" s="1"/>
  <c r="D11" i="5"/>
  <c r="I40" i="6"/>
  <c r="I42" i="6" s="1"/>
  <c r="I50" i="6"/>
  <c r="K37" i="6"/>
  <c r="K45" i="6" s="1"/>
  <c r="K47" i="6" s="1"/>
  <c r="I37" i="6"/>
  <c r="I45" i="6" s="1"/>
  <c r="I47" i="6" s="1"/>
  <c r="E37" i="6" l="1"/>
  <c r="E45" i="6" s="1"/>
  <c r="E47" i="6" s="1"/>
  <c r="E50" i="6"/>
  <c r="E40" i="6"/>
  <c r="E42" i="6" s="1"/>
  <c r="I48" i="4"/>
  <c r="M48" i="4" s="1"/>
  <c r="I101" i="6"/>
  <c r="I88" i="6"/>
  <c r="I96" i="6" s="1"/>
  <c r="I98" i="6" s="1"/>
  <c r="I91" i="6"/>
  <c r="I93" i="6" s="1"/>
  <c r="E88" i="6"/>
  <c r="E96" i="6" s="1"/>
  <c r="E98" i="6" s="1"/>
  <c r="I48" i="3"/>
  <c r="M48" i="3" s="1"/>
  <c r="E101" i="6"/>
  <c r="M38" i="3"/>
  <c r="J70" i="5" l="1"/>
  <c r="J27" i="5"/>
  <c r="J37" i="5" s="1"/>
  <c r="J39" i="5" s="1"/>
  <c r="F70" i="5"/>
  <c r="F27" i="5"/>
  <c r="F37" i="5" s="1"/>
  <c r="F39" i="5" s="1"/>
  <c r="F72" i="5" s="1"/>
  <c r="F74" i="5" s="1"/>
  <c r="I50" i="4"/>
  <c r="G50" i="4"/>
  <c r="E50" i="4"/>
  <c r="C50" i="4"/>
  <c r="M50" i="4"/>
  <c r="K43" i="4"/>
  <c r="K45" i="4" s="1"/>
  <c r="I43" i="4"/>
  <c r="I45" i="4" s="1"/>
  <c r="G43" i="4"/>
  <c r="G45" i="4" s="1"/>
  <c r="E43" i="4"/>
  <c r="E45" i="4" s="1"/>
  <c r="C43" i="4"/>
  <c r="C45" i="4" s="1"/>
  <c r="M43" i="4"/>
  <c r="G50" i="3"/>
  <c r="E50" i="3"/>
  <c r="C50" i="3"/>
  <c r="I50" i="3"/>
  <c r="K43" i="3"/>
  <c r="I43" i="3"/>
  <c r="I45" i="3" s="1"/>
  <c r="G43" i="3"/>
  <c r="G45" i="3" s="1"/>
  <c r="E43" i="3"/>
  <c r="E45" i="3" s="1"/>
  <c r="C43" i="3"/>
  <c r="C45" i="3" s="1"/>
  <c r="M43" i="3"/>
  <c r="M45" i="3" s="1"/>
  <c r="J79" i="1"/>
  <c r="F79" i="1"/>
  <c r="J61" i="1"/>
  <c r="F61" i="1"/>
  <c r="D61" i="1"/>
  <c r="H61" i="1"/>
  <c r="J54" i="1"/>
  <c r="H54" i="1"/>
  <c r="F54" i="1"/>
  <c r="D54" i="1"/>
  <c r="J30" i="1"/>
  <c r="H30" i="1"/>
  <c r="F30" i="1"/>
  <c r="D30" i="1"/>
  <c r="J18" i="1"/>
  <c r="J32" i="1" s="1"/>
  <c r="H18" i="1"/>
  <c r="F18" i="1"/>
  <c r="D18" i="1"/>
  <c r="C52" i="4" l="1"/>
  <c r="J63" i="1"/>
  <c r="J81" i="1" s="1"/>
  <c r="J72" i="5"/>
  <c r="J74" i="5" s="1"/>
  <c r="G52" i="3"/>
  <c r="F32" i="1"/>
  <c r="H63" i="1"/>
  <c r="F63" i="1"/>
  <c r="F81" i="1" s="1"/>
  <c r="E52" i="3"/>
  <c r="G52" i="4"/>
  <c r="I52" i="4"/>
  <c r="H77" i="1" s="1"/>
  <c r="E52" i="4"/>
  <c r="M45" i="4"/>
  <c r="K50" i="4"/>
  <c r="K52" i="4" s="1"/>
  <c r="H78" i="1" s="1"/>
  <c r="I52" i="3"/>
  <c r="D77" i="1" s="1"/>
  <c r="K50" i="3"/>
  <c r="K52" i="3" s="1"/>
  <c r="D78" i="1" s="1"/>
  <c r="C52" i="3"/>
  <c r="D63" i="1"/>
  <c r="H32" i="1"/>
  <c r="D32" i="1"/>
  <c r="H79" i="1" l="1"/>
  <c r="H81" i="1" s="1"/>
  <c r="D79" i="1"/>
  <c r="D81" i="1" s="1"/>
  <c r="M52" i="3"/>
  <c r="M52" i="4"/>
  <c r="M50" i="3"/>
  <c r="C16" i="3" l="1"/>
  <c r="C18" i="3" s="1"/>
  <c r="M15" i="3"/>
  <c r="M15" i="4"/>
  <c r="M11" i="3" l="1"/>
  <c r="C16" i="4" l="1"/>
  <c r="M22" i="4"/>
  <c r="M22" i="3"/>
  <c r="K23" i="4" l="1"/>
  <c r="M16" i="3"/>
  <c r="K16" i="3"/>
  <c r="G23" i="4" l="1"/>
  <c r="E23" i="4"/>
  <c r="C23" i="4"/>
  <c r="C18" i="4"/>
  <c r="M16" i="4"/>
  <c r="K16" i="4"/>
  <c r="K18" i="4" s="1"/>
  <c r="I16" i="4"/>
  <c r="I18" i="4" s="1"/>
  <c r="G16" i="4"/>
  <c r="G18" i="4" s="1"/>
  <c r="E16" i="4"/>
  <c r="E18" i="4" s="1"/>
  <c r="C23" i="3"/>
  <c r="E23" i="3"/>
  <c r="G23" i="3"/>
  <c r="K23" i="3"/>
  <c r="I16" i="3"/>
  <c r="I18" i="3" s="1"/>
  <c r="G16" i="3"/>
  <c r="G18" i="3" s="1"/>
  <c r="E16" i="3"/>
  <c r="E18" i="3" s="1"/>
  <c r="M18" i="3" s="1"/>
  <c r="C25" i="3" l="1"/>
  <c r="M18" i="4"/>
  <c r="D70" i="5" l="1"/>
  <c r="H70" i="5" l="1"/>
  <c r="D27" i="5" l="1"/>
  <c r="D37" i="5" s="1"/>
  <c r="D39" i="5" s="1"/>
  <c r="D72" i="5" s="1"/>
  <c r="D74" i="5" s="1"/>
  <c r="M21" i="4" l="1"/>
  <c r="M23" i="4" s="1"/>
  <c r="H27" i="5"/>
  <c r="H37" i="5" s="1"/>
  <c r="H39" i="5" s="1"/>
  <c r="H72" i="5" s="1"/>
  <c r="H74" i="5" s="1"/>
  <c r="I23" i="3" l="1"/>
  <c r="M23" i="3" s="1"/>
  <c r="M21" i="3"/>
  <c r="I23" i="4"/>
  <c r="K25" i="4" l="1"/>
  <c r="I25" i="4"/>
  <c r="G25" i="4"/>
  <c r="E25" i="4"/>
  <c r="C25" i="4"/>
  <c r="K25" i="3"/>
  <c r="I25" i="3"/>
  <c r="G25" i="3"/>
  <c r="E25" i="3"/>
  <c r="M25" i="4" l="1"/>
  <c r="M25" i="3"/>
</calcChain>
</file>

<file path=xl/sharedStrings.xml><?xml version="1.0" encoding="utf-8"?>
<sst xmlns="http://schemas.openxmlformats.org/spreadsheetml/2006/main" count="399" uniqueCount="194">
  <si>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</si>
  <si>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</si>
  <si>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</si>
  <si>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</si>
  <si>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 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</si>
  <si>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</si>
  <si>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</si>
  <si>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</si>
  <si>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</si>
  <si>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</si>
  <si>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</si>
  <si>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</si>
  <si>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Current portion of loan receivables</t>
  </si>
  <si>
    <t xml:space="preserve">Short-term loans 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</si>
  <si>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</si>
  <si>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</si>
  <si>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</si>
  <si>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</si>
  <si>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</si>
  <si>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</si>
  <si>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</si>
  <si>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</si>
  <si>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</si>
  <si>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</si>
  <si>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</si>
  <si>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</si>
  <si>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</si>
  <si>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</si>
  <si>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</si>
  <si>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 xml:space="preserve">Other payables </t>
  </si>
  <si>
    <t>Current portion of long-term borrowings from</t>
  </si>
  <si>
    <t>Current portion of debentures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</si>
  <si>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</si>
  <si>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</si>
  <si>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</si>
  <si>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</si>
  <si>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</si>
  <si>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t xml:space="preserve">Total non-current liabilities </t>
  </si>
  <si>
    <t>Total liabilities</t>
  </si>
  <si>
    <t>Equity</t>
  </si>
  <si>
    <t>Share premium on ordinary shares</t>
  </si>
  <si>
    <t>Retained earnings</t>
  </si>
  <si>
    <t>Statement of comprehensive income (Unaudited)</t>
  </si>
  <si>
    <t>Reference</t>
  </si>
  <si>
    <t>Revenue</t>
  </si>
  <si>
    <t xml:space="preserve">Other income  </t>
  </si>
  <si>
    <t>TAS 1.82.1</t>
  </si>
  <si>
    <t>Total revenue</t>
  </si>
  <si>
    <t>Expenses</t>
  </si>
  <si>
    <t xml:space="preserve">Services and administrative expenses  </t>
  </si>
  <si>
    <t>Total expenses</t>
  </si>
  <si>
    <t>Profit from operating activities</t>
  </si>
  <si>
    <t>TAS 1.82.2</t>
  </si>
  <si>
    <t>Finance costs</t>
  </si>
  <si>
    <t>TAS 1.85</t>
  </si>
  <si>
    <t>TAS 1.82.4, 12.77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</si>
  <si>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</si>
  <si>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</si>
  <si>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</si>
  <si>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</si>
  <si>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</si>
  <si>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</si>
  <si>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</si>
  <si>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</si>
  <si>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Total items that will be reclassified subsequently to profit or loss</t>
  </si>
  <si>
    <t>TAS 1.81ก.2</t>
  </si>
  <si>
    <t>TAS 1.81ก.3</t>
  </si>
  <si>
    <t>TAS 1.81ข.1.2</t>
  </si>
  <si>
    <t>Owners of parent</t>
  </si>
  <si>
    <t>TAS 1.81ข.1.1</t>
  </si>
  <si>
    <t>Non-controlling interests</t>
  </si>
  <si>
    <t>TAS 1.81ข.2.2</t>
  </si>
  <si>
    <t>TAS 1.81ข.2.1</t>
  </si>
  <si>
    <t>TAS 33.4</t>
  </si>
  <si>
    <t>Statement of changes in equity (Unaudited)</t>
  </si>
  <si>
    <t>Consolidated financial statements</t>
  </si>
  <si>
    <t xml:space="preserve"> Issued and </t>
  </si>
  <si>
    <t>paid-up</t>
  </si>
  <si>
    <t>Share</t>
  </si>
  <si>
    <t>Legal</t>
  </si>
  <si>
    <t>Total</t>
  </si>
  <si>
    <t xml:space="preserve"> share capital</t>
  </si>
  <si>
    <t>reserve</t>
  </si>
  <si>
    <t xml:space="preserve">Unappropriated </t>
  </si>
  <si>
    <t>equity</t>
  </si>
  <si>
    <t>Separate financial statements</t>
  </si>
  <si>
    <t>Statement of cash flows (Unaudited)</t>
  </si>
  <si>
    <t>Cash flows from operating activities</t>
  </si>
  <si>
    <t>Depreciation and amortisation</t>
  </si>
  <si>
    <t>Other interest income</t>
  </si>
  <si>
    <t>Changes in operating assets and liabilities</t>
  </si>
  <si>
    <t>Other payables</t>
  </si>
  <si>
    <t>Cash flows from investing activities</t>
  </si>
  <si>
    <t>Acquisition of land, building and equipment</t>
  </si>
  <si>
    <t>Acquisition of intangible assets</t>
  </si>
  <si>
    <t>Cash flows from financing activities</t>
  </si>
  <si>
    <t>Proceed from long-term borrowings from financial institutions</t>
  </si>
  <si>
    <t>Repayment of long-term borrowings from financial institutions</t>
  </si>
  <si>
    <t>Interest paid</t>
  </si>
  <si>
    <t>Cash and cash equivalents at 1 January</t>
  </si>
  <si>
    <t>Non-cash transactions</t>
  </si>
  <si>
    <t>Other receivables - related parties</t>
  </si>
  <si>
    <t>Provisions for employee benefits</t>
  </si>
  <si>
    <t>Payment of lease liabilities</t>
  </si>
  <si>
    <t>Profit before income tax</t>
  </si>
  <si>
    <t>Income tax</t>
  </si>
  <si>
    <t xml:space="preserve">    Profit for the period</t>
  </si>
  <si>
    <t>Proceeds from sales of land, buildings and equipment</t>
  </si>
  <si>
    <t>Accounts payable on purchase of assets</t>
  </si>
  <si>
    <t>Other comprehensive income for the period, net of tax</t>
  </si>
  <si>
    <t>Total comprehensive income for the period</t>
  </si>
  <si>
    <t>Comprehensive income for the period</t>
  </si>
  <si>
    <t>Adjustments to reconcile profit before income tax to cash received (paid)</t>
  </si>
  <si>
    <t xml:space="preserve">Provisions for employee benefit </t>
  </si>
  <si>
    <t>Provisions for employee benefits paid</t>
  </si>
  <si>
    <t>Total transactions with owners, recorded directly</t>
  </si>
  <si>
    <t xml:space="preserve">   in equity</t>
  </si>
  <si>
    <t>Transactions with owners, recorded directly in equity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</si>
  <si>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</si>
  <si>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Earnings per share</t>
  </si>
  <si>
    <t xml:space="preserve">    Distributions to owners of the parent</t>
  </si>
  <si>
    <t xml:space="preserve">       Dividends</t>
  </si>
  <si>
    <t xml:space="preserve">    Total distributions to owners of the parent</t>
  </si>
  <si>
    <t xml:space="preserve">    Distributions to owners </t>
  </si>
  <si>
    <t xml:space="preserve">    Total distributions to owners </t>
  </si>
  <si>
    <t xml:space="preserve">Income taxes paid </t>
  </si>
  <si>
    <t>Total comprehensive income attributable to:</t>
  </si>
  <si>
    <t>Dividends paid to shareholders of the Company</t>
  </si>
  <si>
    <t xml:space="preserve">   financial institutions</t>
  </si>
  <si>
    <t xml:space="preserve">financial statements 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</si>
  <si>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</si>
  <si>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Share capital: 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</si>
  <si>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</si>
  <si>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</si>
  <si>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</si>
  <si>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</si>
  <si>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</si>
  <si>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</si>
  <si>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</si>
  <si>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</si>
  <si>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</si>
  <si>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Interest income from loan receivables and hire purchase receivables</t>
  </si>
  <si>
    <t xml:space="preserve">Gain arising from derecognition of financial assets measured </t>
  </si>
  <si>
    <t>Hedging</t>
  </si>
  <si>
    <t xml:space="preserve">    Other comprehensive income for the period</t>
  </si>
  <si>
    <t>Balance at 1 January 2021</t>
  </si>
  <si>
    <t>Repayment of debentures redemption</t>
  </si>
  <si>
    <t>Proceed from debentures issuance</t>
  </si>
  <si>
    <t>Interest income received from loan receivables and</t>
  </si>
  <si>
    <t>Three-month period ended</t>
  </si>
  <si>
    <t>Profit attributable to:</t>
  </si>
  <si>
    <t>Gains on lease modification</t>
  </si>
  <si>
    <t xml:space="preserve">Net cash used in investing activities  </t>
  </si>
  <si>
    <t xml:space="preserve">Net cash from financing activities  </t>
  </si>
  <si>
    <t xml:space="preserve">   hire purchase receivables</t>
  </si>
  <si>
    <t>Other 
components 
of equity</t>
  </si>
  <si>
    <t>Other components 
of equity</t>
  </si>
  <si>
    <t>30 September</t>
  </si>
  <si>
    <t>Nine-month period ended</t>
  </si>
  <si>
    <t>Nine-month period ended 30 September 2021</t>
  </si>
  <si>
    <t>Balance at 30 September 2021</t>
  </si>
  <si>
    <t xml:space="preserve">Nine-month period ended </t>
  </si>
  <si>
    <t>Expected credit loss</t>
  </si>
  <si>
    <t xml:space="preserve">Gains arising from derecognition of financial assets measured </t>
  </si>
  <si>
    <t>Cash and cash equivalents at 30 September</t>
  </si>
  <si>
    <t xml:space="preserve">Net cash used in operating activities </t>
  </si>
  <si>
    <t>Net increase (decrease) in cash and cash equivalents</t>
  </si>
  <si>
    <t>Income tax payable</t>
  </si>
  <si>
    <t xml:space="preserve">Lease liabilities </t>
  </si>
  <si>
    <t>Nine-month period ended 30 September 2022</t>
  </si>
  <si>
    <t>Balance at 1 January 2022</t>
  </si>
  <si>
    <t>Balance at 30 September 2022</t>
  </si>
  <si>
    <t>Fee and service income</t>
  </si>
  <si>
    <t>Income tax relating to items that will be reclassified subsequently 
   to profit or loss</t>
  </si>
  <si>
    <t xml:space="preserve">   and hire purchase receivables</t>
  </si>
  <si>
    <t>Loan receivables and hire purchase receivables</t>
  </si>
  <si>
    <t>Interest income received</t>
  </si>
  <si>
    <t>premium on</t>
  </si>
  <si>
    <t>ordinary shares</t>
  </si>
  <si>
    <t xml:space="preserve">Derivative liabilities </t>
  </si>
  <si>
    <t xml:space="preserve">   Other components of equity</t>
  </si>
  <si>
    <t>Increase in restricted bank deposits</t>
  </si>
  <si>
    <t>Losses (gains) on sale of assets held for sales</t>
  </si>
  <si>
    <t>Losses (gains) on sale of land, building and equipment</t>
  </si>
  <si>
    <t xml:space="preserve">   at amortised cost and hire purchase receivables</t>
  </si>
  <si>
    <t>(Losses) gains on cash flow hedges</t>
  </si>
  <si>
    <t>Short-term loans - employees and related parties</t>
  </si>
  <si>
    <t>Net cash used in operations</t>
  </si>
  <si>
    <t xml:space="preserve">Net proceed (repayment) of short-term borrowings from </t>
  </si>
  <si>
    <t>Long-term loans - related party</t>
  </si>
  <si>
    <t>Long-term loans to related party</t>
  </si>
  <si>
    <t>Proceeds from repayment of long-term loans to related party</t>
  </si>
  <si>
    <t>Current portion of long-term loans - related party</t>
  </si>
  <si>
    <t>Gains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</si>
</sst>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4"/>
      <name val="Cordia New"/>
      <family val="2"/>
    </font>
    <font>
      <sz val="13"/>
      <name val="Times New Roman"/>
      <family val="1"/>
    </font>
    <font>
      <i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theme="0"/>
      <name val="Times New Roman"/>
      <family val="1"/>
    </font>
    <font>
      <sz val="11"/>
      <color indexed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37" fontId="3" fillId="0" borderId="0" xfId="0" applyNumberFormat="1" applyFont="1" applyFill="1"/>
    <xf numFmtId="164" fontId="3" fillId="0" borderId="0" xfId="1" applyNumberFormat="1" applyFont="1" applyFill="1"/>
    <xf numFmtId="164" fontId="4" fillId="0" borderId="0" xfId="1" applyNumberFormat="1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164" fontId="3" fillId="0" borderId="2" xfId="1" applyNumberFormat="1" applyFont="1" applyFill="1" applyBorder="1"/>
    <xf numFmtId="0" fontId="4" fillId="0" borderId="0" xfId="0" applyFont="1" applyAlignment="1">
      <alignment horizontal="right"/>
    </xf>
    <xf numFmtId="164" fontId="4" fillId="0" borderId="0" xfId="1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0" fontId="5" fillId="0" borderId="0" xfId="0" applyFont="1" applyFill="1" applyAlignment="1"/>
    <xf numFmtId="164" fontId="3" fillId="0" borderId="0" xfId="1" applyNumberFormat="1" applyFont="1" applyFill="1" applyAlignment="1"/>
    <xf numFmtId="0" fontId="4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4" xfId="1" applyNumberFormat="1" applyFont="1" applyFill="1" applyBorder="1" applyAlignment="1"/>
    <xf numFmtId="0" fontId="3" fillId="0" borderId="0" xfId="0" applyFont="1" applyFill="1" applyAlignment="1">
      <alignment vertical="top"/>
    </xf>
    <xf numFmtId="43" fontId="4" fillId="0" borderId="0" xfId="1" applyFont="1" applyFill="1" applyAlignment="1"/>
    <xf numFmtId="164" fontId="3" fillId="0" borderId="0" xfId="1" applyNumberFormat="1" applyFont="1" applyFill="1" applyAlignment="1">
      <alignment horizontal="center"/>
    </xf>
    <xf numFmtId="0" fontId="2" fillId="0" borderId="0" xfId="0" applyFont="1" applyFill="1"/>
    <xf numFmtId="0" fontId="3" fillId="0" borderId="3" xfId="0" applyFont="1" applyFill="1" applyBorder="1" applyAlignment="1">
      <alignment horizontal="center" wrapText="1"/>
    </xf>
    <xf numFmtId="37" fontId="4" fillId="0" borderId="0" xfId="0" applyNumberFormat="1" applyFont="1" applyFill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2" fillId="0" borderId="0" xfId="0" applyFont="1"/>
    <xf numFmtId="37" fontId="4" fillId="0" borderId="0" xfId="0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43" fontId="3" fillId="0" borderId="0" xfId="1" applyFont="1" applyAlignment="1">
      <alignment horizontal="right"/>
    </xf>
    <xf numFmtId="3" fontId="3" fillId="0" borderId="0" xfId="0" applyNumberFormat="1" applyFont="1" applyAlignment="1">
      <alignment horizontal="right"/>
    </xf>
    <xf numFmtId="37" fontId="4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wrapText="1"/>
    </xf>
    <xf numFmtId="164" fontId="4" fillId="0" borderId="5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41" fontId="3" fillId="0" borderId="0" xfId="1" quotePrefix="1" applyNumberFormat="1" applyFont="1" applyFill="1" applyAlignment="1">
      <alignment readingOrder="2"/>
    </xf>
    <xf numFmtId="41" fontId="3" fillId="0" borderId="3" xfId="1" quotePrefix="1" applyNumberFormat="1" applyFont="1" applyFill="1" applyBorder="1" applyAlignment="1">
      <alignment readingOrder="2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3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41" fontId="3" fillId="0" borderId="0" xfId="1" quotePrefix="1" applyNumberFormat="1" applyFont="1" applyFill="1" applyBorder="1" applyAlignment="1">
      <alignment readingOrder="2"/>
    </xf>
    <xf numFmtId="164" fontId="4" fillId="0" borderId="0" xfId="1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0" fontId="2" fillId="0" borderId="0" xfId="0" applyFont="1" applyFill="1" applyAlignment="1">
      <alignment horizontal="center"/>
    </xf>
    <xf numFmtId="41" fontId="4" fillId="0" borderId="3" xfId="1" quotePrefix="1" applyNumberFormat="1" applyFont="1" applyFill="1" applyBorder="1" applyAlignment="1">
      <alignment readingOrder="2"/>
    </xf>
    <xf numFmtId="41" fontId="4" fillId="0" borderId="1" xfId="1" quotePrefix="1" applyNumberFormat="1" applyFont="1" applyFill="1" applyBorder="1" applyAlignment="1">
      <alignment readingOrder="2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0" xfId="1" applyNumberFormat="1" applyFont="1" applyFill="1" applyBorder="1"/>
    <xf numFmtId="0" fontId="9" fillId="0" borderId="0" xfId="0" applyFont="1" applyFill="1"/>
    <xf numFmtId="0" fontId="10" fillId="0" borderId="0" xfId="0" applyFont="1" applyFill="1"/>
    <xf numFmtId="43" fontId="9" fillId="0" borderId="0" xfId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49" fontId="3" fillId="0" borderId="0" xfId="0" applyNumberFormat="1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4" fontId="3" fillId="0" borderId="0" xfId="1" quotePrefix="1" applyNumberFormat="1" applyFont="1" applyFill="1" applyAlignment="1">
      <alignment readingOrder="2"/>
    </xf>
    <xf numFmtId="0" fontId="5" fillId="0" borderId="0" xfId="0" applyFont="1"/>
    <xf numFmtId="37" fontId="3" fillId="0" borderId="0" xfId="0" applyNumberFormat="1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37" fontId="4" fillId="0" borderId="0" xfId="0" applyNumberFormat="1" applyFont="1"/>
    <xf numFmtId="43" fontId="16" fillId="0" borderId="0" xfId="1" applyFont="1" applyFill="1"/>
    <xf numFmtId="0" fontId="11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/>
    </xf>
    <xf numFmtId="164" fontId="4" fillId="0" borderId="3" xfId="1" applyNumberFormat="1" applyFont="1" applyFill="1" applyBorder="1" applyAlignment="1"/>
    <xf numFmtId="164" fontId="4" fillId="0" borderId="2" xfId="1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 applyAlignment="1"/>
    <xf numFmtId="165" fontId="4" fillId="0" borderId="0" xfId="1" applyNumberFormat="1" applyFont="1" applyFill="1" applyAlignment="1">
      <alignment horizontal="center"/>
    </xf>
    <xf numFmtId="164" fontId="4" fillId="0" borderId="3" xfId="1" quotePrefix="1" applyNumberFormat="1" applyFont="1" applyFill="1" applyBorder="1" applyAlignment="1">
      <alignment readingOrder="2"/>
    </xf>
    <xf numFmtId="164" fontId="3" fillId="0" borderId="3" xfId="1" quotePrefix="1" applyNumberFormat="1" applyFont="1" applyFill="1" applyBorder="1" applyAlignment="1">
      <alignment readingOrder="2"/>
    </xf>
    <xf numFmtId="43" fontId="5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43" fontId="3" fillId="0" borderId="0" xfId="1" applyFont="1" applyFill="1"/>
    <xf numFmtId="0" fontId="2" fillId="0" borderId="0" xfId="0" applyFont="1" applyFill="1" applyAlignment="1">
      <alignment horizontal="center"/>
    </xf>
    <xf numFmtId="41" fontId="3" fillId="0" borderId="0" xfId="1" applyNumberFormat="1" applyFont="1" applyFill="1" applyAlignment="1">
      <alignment vertical="top" readingOrder="2"/>
    </xf>
    <xf numFmtId="164" fontId="3" fillId="0" borderId="0" xfId="1" applyNumberFormat="1" applyFont="1" applyFill="1" applyAlignment="1" applyProtection="1">
      <alignment vertical="top"/>
      <protection locked="0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41" fontId="3" fillId="0" borderId="0" xfId="1" quotePrefix="1" applyNumberFormat="1" applyFont="1" applyFill="1" applyAlignment="1">
      <alignment vertical="top" readingOrder="2"/>
    </xf>
    <xf numFmtId="164" fontId="3" fillId="0" borderId="5" xfId="1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Alignment="1">
      <alignment vertical="top"/>
    </xf>
    <xf numFmtId="164" fontId="4" fillId="0" borderId="0" xfId="1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horizontal="right" vertical="top"/>
    </xf>
    <xf numFmtId="164" fontId="4" fillId="0" borderId="4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right" vertical="top"/>
    </xf>
    <xf numFmtId="43" fontId="16" fillId="0" borderId="0" xfId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7" fontId="3" fillId="0" borderId="0" xfId="1" applyNumberFormat="1" applyFont="1" applyFill="1"/>
    <xf numFmtId="37" fontId="4" fillId="0" borderId="1" xfId="1" applyNumberFormat="1" applyFont="1" applyFill="1" applyBorder="1"/>
    <xf numFmtId="37" fontId="4" fillId="0" borderId="0" xfId="1" applyNumberFormat="1" applyFont="1" applyFill="1"/>
    <xf numFmtId="37" fontId="2" fillId="0" borderId="0" xfId="0" applyNumberFormat="1" applyFont="1" applyAlignment="1">
      <alignment horizontal="center"/>
    </xf>
    <xf numFmtId="37" fontId="4" fillId="0" borderId="1" xfId="0" applyNumberFormat="1" applyFont="1" applyBorder="1"/>
    <xf numFmtId="37" fontId="4" fillId="0" borderId="2" xfId="0" applyNumberFormat="1" applyFont="1" applyBorder="1"/>
    <xf numFmtId="0" fontId="14" fillId="0" borderId="0" xfId="0" quotePrefix="1" applyFont="1"/>
    <xf numFmtId="37" fontId="4" fillId="0" borderId="3" xfId="0" applyNumberFormat="1" applyFont="1" applyBorder="1"/>
    <xf numFmtId="0" fontId="17" fillId="0" borderId="0" xfId="0" applyFont="1"/>
    <xf numFmtId="41" fontId="4" fillId="0" borderId="2" xfId="1" quotePrefix="1" applyNumberFormat="1" applyFont="1" applyFill="1" applyBorder="1" applyAlignment="1">
      <alignment readingOrder="2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3" fontId="4" fillId="0" borderId="0" xfId="0" applyNumberFormat="1" applyFont="1"/>
    <xf numFmtId="3" fontId="3" fillId="0" borderId="0" xfId="0" applyNumberFormat="1" applyFont="1"/>
    <xf numFmtId="164" fontId="4" fillId="0" borderId="0" xfId="1" applyNumberFormat="1" applyFont="1" applyFill="1" applyBorder="1" applyAlignment="1"/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indent="2"/>
    </xf>
    <xf numFmtId="0" fontId="3" fillId="0" borderId="0" xfId="0" applyFont="1" applyAlignment="1">
      <alignment vertical="top"/>
    </xf>
    <xf numFmtId="39" fontId="4" fillId="0" borderId="2" xfId="0" applyNumberFormat="1" applyFont="1" applyBorder="1"/>
    <xf numFmtId="39" fontId="4" fillId="0" borderId="2" xfId="1" applyNumberFormat="1" applyFont="1" applyFill="1" applyBorder="1" applyAlignment="1"/>
    <xf numFmtId="41" fontId="3" fillId="0" borderId="0" xfId="1" quotePrefix="1" applyNumberFormat="1" applyFont="1" applyFill="1" applyBorder="1" applyAlignment="1">
      <alignment horizontal="right" readingOrder="2"/>
    </xf>
    <xf numFmtId="41" fontId="3" fillId="0" borderId="3" xfId="1" quotePrefix="1" applyNumberFormat="1" applyFont="1" applyFill="1" applyBorder="1" applyAlignment="1">
      <alignment horizontal="right" readingOrder="2"/>
    </xf>
    <xf numFmtId="41" fontId="4" fillId="0" borderId="3" xfId="1" quotePrefix="1" applyNumberFormat="1" applyFont="1" applyFill="1" applyBorder="1" applyAlignment="1">
      <alignment horizontal="right" readingOrder="2"/>
    </xf>
    <xf numFmtId="0" fontId="3" fillId="0" borderId="0" xfId="0" applyFont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3" fontId="4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9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37" fontId="4" fillId="0" borderId="0" xfId="0" applyNumberFormat="1" applyFont="1" applyBorder="1"/>
    <xf numFmtId="43" fontId="3" fillId="0" borderId="0" xfId="1" applyFont="1" applyFill="1" applyAlignment="1">
      <alignment horizontal="center"/>
    </xf>
    <xf numFmtId="43" fontId="4" fillId="0" borderId="0" xfId="1" applyFont="1" applyAlignment="1">
      <alignment horizontal="right"/>
    </xf>
    <xf numFmtId="43" fontId="4" fillId="0" borderId="0" xfId="1" applyFont="1" applyFill="1" applyAlignment="1">
      <alignment horizontal="center"/>
    </xf>
    <xf numFmtId="43" fontId="4" fillId="0" borderId="0" xfId="1" applyFont="1" applyFill="1" applyAlignment="1">
      <alignment horizontal="right" vertical="top"/>
    </xf>
    <xf numFmtId="43" fontId="4" fillId="0" borderId="0" xfId="1" applyFont="1" applyFill="1" applyAlignment="1">
      <alignment vertical="top"/>
    </xf>
    <xf numFmtId="164" fontId="4" fillId="0" borderId="1" xfId="1" quotePrefix="1" applyNumberFormat="1" applyFont="1" applyFill="1" applyBorder="1" applyAlignment="1">
      <alignment readingOrder="2"/>
    </xf>
    <xf numFmtId="164" fontId="4" fillId="0" borderId="2" xfId="1" quotePrefix="1" applyNumberFormat="1" applyFont="1" applyFill="1" applyBorder="1" applyAlignment="1">
      <alignment readingOrder="2"/>
    </xf>
    <xf numFmtId="164" fontId="4" fillId="0" borderId="0" xfId="0" applyNumberFormat="1" applyFont="1" applyAlignment="1">
      <alignment horizontal="right"/>
    </xf>
    <xf numFmtId="164" fontId="3" fillId="0" borderId="3" xfId="1" quotePrefix="1" applyNumberFormat="1" applyFont="1" applyFill="1" applyBorder="1" applyAlignment="1">
      <alignment horizontal="left" indent="1" readingOrder="2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</cellXfs>
  <cellStyles count="4">
    <cellStyle name="Comma" xfId="1" builtinId="3"/>
    <cellStyle name="Comma 2" xfId="3" xr:uid="{56C1BB6F-06C3-4B8E-AAB0-9FC98FF13641}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8"/>
  <sheetViews>
    <sheetView view="pageBreakPreview" topLeftCell="A73" zoomScale="90" zoomScaleNormal="80" zoomScaleSheetLayoutView="90" workbookViewId="0">
      <selection activeCell="J84" sqref="J84"/>
    </sheetView>
  </sheetViews>
  <sheetFormatPr defaultColWidth="9.09765625" defaultRowHeight="18" customHeight="1" x14ac:dyDescent="0.3"/>
  <cols>
    <col min="1" max="1" width="50" style="5" customWidth="1"/>
    <col min="2" max="2" width="5.59765625" style="2" customWidth="1"/>
    <col min="3" max="3" width="1.3984375" style="2" customWidth="1"/>
    <col min="4" max="4" width="14.296875" style="2" customWidth="1"/>
    <col min="5" max="5" width="1.3984375" style="2" customWidth="1"/>
    <col min="6" max="6" width="14.296875" style="2" customWidth="1"/>
    <col min="7" max="7" width="1.3984375" style="2" customWidth="1"/>
    <col min="8" max="8" width="14.296875" style="2" customWidth="1"/>
    <col min="9" max="9" width="1.3984375" style="2" customWidth="1"/>
    <col min="10" max="10" width="14.296875" style="2" customWidth="1"/>
    <col min="11" max="16384" width="9.09765625" style="2"/>
  </cols>
  <sheetData>
    <row r="1" spans="1:13" s="86" customFormat="1" ht="18" customHeight="1" x14ac:dyDescent="0.4">
      <c r="A1" s="85" t="s">
        <v>0</v>
      </c>
      <c r="B1" s="2"/>
      <c r="L1" s="2"/>
      <c r="M1" s="2"/>
    </row>
    <row r="2" spans="1:13" s="88" customFormat="1" ht="18" customHeight="1" x14ac:dyDescent="0.35">
      <c r="A2" s="87" t="s">
        <v>1</v>
      </c>
      <c r="B2" s="2"/>
      <c r="L2" s="2"/>
      <c r="M2" s="2"/>
    </row>
    <row r="3" spans="1:13" s="88" customFormat="1" ht="18" customHeight="1" x14ac:dyDescent="0.35">
      <c r="A3" s="87"/>
      <c r="B3" s="2"/>
      <c r="L3" s="2"/>
      <c r="M3" s="2"/>
    </row>
    <row r="4" spans="1:13" ht="18" customHeight="1" x14ac:dyDescent="0.3">
      <c r="A4" s="148"/>
      <c r="D4" s="197" t="s">
        <v>2</v>
      </c>
      <c r="E4" s="197"/>
      <c r="F4" s="197"/>
      <c r="H4" s="197" t="s">
        <v>3</v>
      </c>
      <c r="I4" s="197"/>
      <c r="J4" s="197"/>
    </row>
    <row r="5" spans="1:13" ht="18" customHeight="1" x14ac:dyDescent="0.3">
      <c r="B5" s="4"/>
      <c r="C5" s="4"/>
      <c r="D5" s="198" t="s">
        <v>129</v>
      </c>
      <c r="E5" s="198"/>
      <c r="F5" s="198"/>
      <c r="G5" s="143"/>
      <c r="H5" s="198" t="s">
        <v>129</v>
      </c>
      <c r="I5" s="198"/>
      <c r="J5" s="198"/>
    </row>
    <row r="6" spans="1:13" ht="18" customHeight="1" x14ac:dyDescent="0.3">
      <c r="B6" s="4"/>
      <c r="C6" s="4"/>
      <c r="D6" s="89" t="s">
        <v>157</v>
      </c>
      <c r="E6" s="89"/>
      <c r="F6" s="89" t="s">
        <v>5</v>
      </c>
      <c r="G6" s="143"/>
      <c r="H6" s="89" t="s">
        <v>157</v>
      </c>
      <c r="I6" s="89"/>
      <c r="J6" s="89" t="s">
        <v>5</v>
      </c>
    </row>
    <row r="7" spans="1:13" ht="18" customHeight="1" x14ac:dyDescent="0.3">
      <c r="A7" s="148" t="s">
        <v>6</v>
      </c>
      <c r="B7" s="144" t="s">
        <v>7</v>
      </c>
      <c r="C7" s="144"/>
      <c r="D7" s="4">
        <v>2022</v>
      </c>
      <c r="E7" s="4"/>
      <c r="F7" s="4">
        <v>2021</v>
      </c>
      <c r="G7" s="4"/>
      <c r="H7" s="4">
        <v>2022</v>
      </c>
      <c r="I7" s="4"/>
      <c r="J7" s="4">
        <v>2021</v>
      </c>
    </row>
    <row r="8" spans="1:13" ht="18" customHeight="1" x14ac:dyDescent="0.3">
      <c r="A8" s="148"/>
      <c r="B8" s="144"/>
      <c r="C8" s="144"/>
      <c r="D8" s="4" t="s">
        <v>8</v>
      </c>
      <c r="E8" s="4"/>
      <c r="F8" s="4"/>
      <c r="G8" s="4"/>
      <c r="H8" s="4" t="s">
        <v>8</v>
      </c>
      <c r="I8" s="4"/>
      <c r="J8" s="4"/>
    </row>
    <row r="9" spans="1:13" ht="18" customHeight="1" x14ac:dyDescent="0.3">
      <c r="B9" s="4"/>
      <c r="C9" s="4"/>
      <c r="D9" s="199" t="s">
        <v>9</v>
      </c>
      <c r="E9" s="199"/>
      <c r="F9" s="199"/>
      <c r="G9" s="199"/>
      <c r="H9" s="199"/>
      <c r="I9" s="199"/>
      <c r="J9" s="199"/>
    </row>
    <row r="10" spans="1:13" ht="18" customHeight="1" x14ac:dyDescent="0.3">
      <c r="A10" s="90" t="s">
        <v>10</v>
      </c>
      <c r="B10" s="144"/>
      <c r="C10" s="144"/>
    </row>
    <row r="11" spans="1:13" ht="18" customHeight="1" x14ac:dyDescent="0.3">
      <c r="A11" s="53" t="s">
        <v>11</v>
      </c>
      <c r="B11" s="144"/>
      <c r="C11" s="144"/>
      <c r="D11" s="11">
        <v>3653767</v>
      </c>
      <c r="E11" s="150"/>
      <c r="F11" s="11">
        <v>1306300</v>
      </c>
      <c r="G11" s="150"/>
      <c r="H11" s="11">
        <v>3408118</v>
      </c>
      <c r="I11" s="150"/>
      <c r="J11" s="11">
        <v>1017777</v>
      </c>
    </row>
    <row r="12" spans="1:13" ht="18" customHeight="1" x14ac:dyDescent="0.3">
      <c r="A12" s="53" t="s">
        <v>12</v>
      </c>
      <c r="B12" s="144"/>
      <c r="C12" s="144"/>
      <c r="D12" s="11"/>
      <c r="E12" s="150"/>
      <c r="F12" s="11"/>
      <c r="G12" s="150"/>
      <c r="H12" s="11"/>
      <c r="I12" s="150"/>
      <c r="J12" s="11"/>
    </row>
    <row r="13" spans="1:13" ht="18" customHeight="1" x14ac:dyDescent="0.3">
      <c r="A13" s="53" t="s">
        <v>174</v>
      </c>
      <c r="B13" s="162">
        <v>4</v>
      </c>
      <c r="C13" s="144"/>
      <c r="D13" s="11">
        <v>58141927</v>
      </c>
      <c r="E13" s="150"/>
      <c r="F13" s="11">
        <v>48180852</v>
      </c>
      <c r="G13" s="150"/>
      <c r="H13" s="11">
        <v>55178889</v>
      </c>
      <c r="I13" s="150"/>
      <c r="J13" s="11">
        <v>46917364</v>
      </c>
    </row>
    <row r="14" spans="1:13" ht="18" customHeight="1" x14ac:dyDescent="0.3">
      <c r="A14" s="53" t="s">
        <v>101</v>
      </c>
      <c r="B14" s="144">
        <v>3</v>
      </c>
      <c r="C14" s="144"/>
      <c r="D14" s="60">
        <v>0</v>
      </c>
      <c r="E14" s="150"/>
      <c r="F14" s="60">
        <v>0</v>
      </c>
      <c r="G14" s="150"/>
      <c r="H14" s="11">
        <v>6120895</v>
      </c>
      <c r="I14" s="150"/>
      <c r="J14" s="11">
        <v>3152455</v>
      </c>
    </row>
    <row r="15" spans="1:13" ht="18" customHeight="1" x14ac:dyDescent="0.3">
      <c r="A15" s="53" t="s">
        <v>13</v>
      </c>
      <c r="B15" s="144">
        <v>3</v>
      </c>
      <c r="C15" s="144"/>
      <c r="D15" s="11">
        <v>131853</v>
      </c>
      <c r="E15" s="150"/>
      <c r="F15" s="11">
        <v>88377</v>
      </c>
      <c r="G15" s="150"/>
      <c r="H15" s="11">
        <v>131853</v>
      </c>
      <c r="I15" s="150"/>
      <c r="J15" s="11">
        <v>88377</v>
      </c>
    </row>
    <row r="16" spans="1:13" ht="18" customHeight="1" x14ac:dyDescent="0.3">
      <c r="A16" s="53" t="s">
        <v>192</v>
      </c>
      <c r="B16" s="144">
        <v>3</v>
      </c>
      <c r="C16" s="144"/>
      <c r="D16" s="60">
        <v>0</v>
      </c>
      <c r="E16" s="150"/>
      <c r="F16" s="60">
        <v>0</v>
      </c>
      <c r="G16" s="150"/>
      <c r="H16" s="11">
        <v>250000</v>
      </c>
      <c r="I16" s="150"/>
      <c r="J16" s="11">
        <v>150000</v>
      </c>
    </row>
    <row r="17" spans="1:10" ht="18" customHeight="1" x14ac:dyDescent="0.3">
      <c r="A17" s="53" t="s">
        <v>14</v>
      </c>
      <c r="B17" s="144"/>
      <c r="C17" s="144"/>
      <c r="D17" s="11">
        <v>293896</v>
      </c>
      <c r="E17" s="150"/>
      <c r="F17" s="11">
        <v>308605</v>
      </c>
      <c r="G17" s="150"/>
      <c r="H17" s="11">
        <v>205838</v>
      </c>
      <c r="I17" s="150"/>
      <c r="J17" s="11">
        <v>155616</v>
      </c>
    </row>
    <row r="18" spans="1:10" ht="18" customHeight="1" x14ac:dyDescent="0.3">
      <c r="A18" s="91" t="s">
        <v>15</v>
      </c>
      <c r="B18" s="144"/>
      <c r="C18" s="144"/>
      <c r="D18" s="151">
        <f>SUM(D11:D17)</f>
        <v>62221443</v>
      </c>
      <c r="E18" s="152"/>
      <c r="F18" s="151">
        <f>SUM(F11:F17)</f>
        <v>49884134</v>
      </c>
      <c r="G18" s="152"/>
      <c r="H18" s="151">
        <f>SUM(H11:H17)</f>
        <v>65295593</v>
      </c>
      <c r="I18" s="152"/>
      <c r="J18" s="151">
        <f>SUM(J11:J17)</f>
        <v>51481589</v>
      </c>
    </row>
    <row r="19" spans="1:10" ht="18" customHeight="1" x14ac:dyDescent="0.3">
      <c r="B19" s="144"/>
      <c r="C19" s="144"/>
      <c r="D19" s="94"/>
      <c r="E19" s="94"/>
      <c r="F19" s="94"/>
      <c r="G19" s="94"/>
      <c r="H19" s="94"/>
      <c r="I19" s="94"/>
      <c r="J19" s="94"/>
    </row>
    <row r="20" spans="1:10" ht="18" customHeight="1" x14ac:dyDescent="0.3">
      <c r="A20" s="90" t="s">
        <v>16</v>
      </c>
      <c r="B20" s="144"/>
      <c r="C20" s="144"/>
      <c r="D20" s="94"/>
      <c r="E20" s="94"/>
      <c r="F20" s="94"/>
      <c r="G20" s="94"/>
      <c r="H20" s="94"/>
      <c r="I20" s="94"/>
      <c r="J20" s="94"/>
    </row>
    <row r="21" spans="1:10" ht="18" customHeight="1" x14ac:dyDescent="0.3">
      <c r="A21" s="53" t="s">
        <v>17</v>
      </c>
      <c r="B21" s="144"/>
      <c r="C21" s="144"/>
      <c r="D21" s="150">
        <v>12000</v>
      </c>
      <c r="E21" s="150"/>
      <c r="F21" s="150">
        <v>11000</v>
      </c>
      <c r="G21" s="150"/>
      <c r="H21" s="60">
        <v>0</v>
      </c>
      <c r="I21" s="150"/>
      <c r="J21" s="60">
        <v>0</v>
      </c>
    </row>
    <row r="22" spans="1:10" ht="18" customHeight="1" x14ac:dyDescent="0.3">
      <c r="A22" s="53" t="s">
        <v>175</v>
      </c>
      <c r="B22" s="144">
        <v>4</v>
      </c>
      <c r="C22" s="144"/>
      <c r="D22" s="150">
        <v>53773513</v>
      </c>
      <c r="E22" s="150"/>
      <c r="F22" s="150">
        <v>41799728</v>
      </c>
      <c r="G22" s="150"/>
      <c r="H22" s="11">
        <v>49548043</v>
      </c>
      <c r="I22" s="150"/>
      <c r="J22" s="11">
        <v>38897289</v>
      </c>
    </row>
    <row r="23" spans="1:10" ht="18" customHeight="1" x14ac:dyDescent="0.3">
      <c r="A23" s="53" t="s">
        <v>18</v>
      </c>
      <c r="B23" s="153"/>
      <c r="C23" s="144"/>
      <c r="D23" s="60">
        <v>0</v>
      </c>
      <c r="E23" s="94"/>
      <c r="F23" s="60">
        <v>0</v>
      </c>
      <c r="G23" s="94"/>
      <c r="H23" s="11">
        <v>1052000</v>
      </c>
      <c r="I23" s="94"/>
      <c r="J23" s="11">
        <v>1052000</v>
      </c>
    </row>
    <row r="24" spans="1:10" ht="18" customHeight="1" x14ac:dyDescent="0.3">
      <c r="A24" s="53" t="s">
        <v>189</v>
      </c>
      <c r="B24" s="149">
        <v>3</v>
      </c>
      <c r="C24" s="144"/>
      <c r="D24" s="60">
        <v>0</v>
      </c>
      <c r="E24" s="94"/>
      <c r="F24" s="60">
        <v>0</v>
      </c>
      <c r="G24" s="94"/>
      <c r="H24" s="11">
        <v>550000</v>
      </c>
      <c r="I24" s="94"/>
      <c r="J24" s="11">
        <v>412500</v>
      </c>
    </row>
    <row r="25" spans="1:10" ht="18" customHeight="1" x14ac:dyDescent="0.3">
      <c r="A25" s="53" t="s">
        <v>19</v>
      </c>
      <c r="B25" s="144"/>
      <c r="C25" s="144"/>
      <c r="D25" s="94">
        <v>2056113</v>
      </c>
      <c r="E25" s="94"/>
      <c r="F25" s="94">
        <v>2053820</v>
      </c>
      <c r="G25" s="94"/>
      <c r="H25" s="11">
        <v>2056086</v>
      </c>
      <c r="I25" s="94"/>
      <c r="J25" s="11">
        <v>2053785</v>
      </c>
    </row>
    <row r="26" spans="1:10" ht="18" customHeight="1" x14ac:dyDescent="0.3">
      <c r="A26" s="53" t="s">
        <v>20</v>
      </c>
      <c r="B26" s="144">
        <v>3</v>
      </c>
      <c r="C26" s="144"/>
      <c r="D26" s="94">
        <v>4327509</v>
      </c>
      <c r="E26" s="94"/>
      <c r="F26" s="94">
        <v>3987980</v>
      </c>
      <c r="G26" s="60"/>
      <c r="H26" s="94">
        <v>4327509</v>
      </c>
      <c r="I26" s="60"/>
      <c r="J26" s="94">
        <v>3987980</v>
      </c>
    </row>
    <row r="27" spans="1:10" ht="18" customHeight="1" x14ac:dyDescent="0.3">
      <c r="A27" s="53" t="s">
        <v>21</v>
      </c>
      <c r="B27" s="144"/>
      <c r="C27" s="144"/>
      <c r="D27" s="94">
        <v>47495</v>
      </c>
      <c r="E27" s="94"/>
      <c r="F27" s="94">
        <v>50520</v>
      </c>
      <c r="G27" s="94"/>
      <c r="H27" s="11">
        <v>47450</v>
      </c>
      <c r="I27" s="94"/>
      <c r="J27" s="11">
        <v>50464</v>
      </c>
    </row>
    <row r="28" spans="1:10" ht="18" customHeight="1" x14ac:dyDescent="0.3">
      <c r="A28" s="53" t="s">
        <v>22</v>
      </c>
      <c r="B28" s="144"/>
      <c r="C28" s="144"/>
      <c r="D28" s="94">
        <v>594885</v>
      </c>
      <c r="E28" s="94"/>
      <c r="F28" s="94">
        <v>423476</v>
      </c>
      <c r="G28" s="94"/>
      <c r="H28" s="11">
        <v>559937</v>
      </c>
      <c r="I28" s="94"/>
      <c r="J28" s="11">
        <v>414641</v>
      </c>
    </row>
    <row r="29" spans="1:10" ht="18" customHeight="1" x14ac:dyDescent="0.3">
      <c r="A29" s="53" t="s">
        <v>23</v>
      </c>
      <c r="B29" s="144"/>
      <c r="C29" s="144"/>
      <c r="D29" s="94">
        <v>186823</v>
      </c>
      <c r="E29" s="94"/>
      <c r="F29" s="94">
        <v>179179</v>
      </c>
      <c r="G29" s="94"/>
      <c r="H29" s="11">
        <v>186823</v>
      </c>
      <c r="I29" s="94"/>
      <c r="J29" s="11">
        <v>179179</v>
      </c>
    </row>
    <row r="30" spans="1:10" ht="18" customHeight="1" x14ac:dyDescent="0.3">
      <c r="A30" s="91" t="s">
        <v>24</v>
      </c>
      <c r="B30" s="144"/>
      <c r="C30" s="144"/>
      <c r="D30" s="154">
        <f>SUM(D21:D29)</f>
        <v>60998338</v>
      </c>
      <c r="E30" s="98"/>
      <c r="F30" s="154">
        <f>SUM(F21:F29)</f>
        <v>48505703</v>
      </c>
      <c r="G30" s="98"/>
      <c r="H30" s="154">
        <f>SUM(H21:H29)</f>
        <v>58327848</v>
      </c>
      <c r="I30" s="98"/>
      <c r="J30" s="154">
        <f>SUM(J21:J29)</f>
        <v>47047838</v>
      </c>
    </row>
    <row r="31" spans="1:10" ht="18" customHeight="1" x14ac:dyDescent="0.3">
      <c r="A31" s="91"/>
      <c r="B31" s="144"/>
      <c r="C31" s="144"/>
      <c r="D31" s="98"/>
      <c r="E31" s="98"/>
      <c r="F31" s="98"/>
      <c r="G31" s="98"/>
      <c r="H31" s="98"/>
      <c r="I31" s="98"/>
      <c r="J31" s="98"/>
    </row>
    <row r="32" spans="1:10" ht="18" customHeight="1" thickBot="1" x14ac:dyDescent="0.35">
      <c r="A32" s="3" t="s">
        <v>25</v>
      </c>
      <c r="B32" s="144"/>
      <c r="C32" s="144"/>
      <c r="D32" s="155">
        <f>D18+D30</f>
        <v>123219781</v>
      </c>
      <c r="E32" s="98"/>
      <c r="F32" s="155">
        <f>F18+F30</f>
        <v>98389837</v>
      </c>
      <c r="G32" s="98"/>
      <c r="H32" s="155">
        <f>H18+H30</f>
        <v>123623441</v>
      </c>
      <c r="I32" s="98"/>
      <c r="J32" s="155">
        <f>J18+J30</f>
        <v>98529427</v>
      </c>
    </row>
    <row r="33" spans="1:13" ht="18" customHeight="1" thickTop="1" x14ac:dyDescent="0.3"/>
    <row r="35" spans="1:13" s="86" customFormat="1" ht="18" customHeight="1" x14ac:dyDescent="0.4">
      <c r="A35" s="85" t="s">
        <v>0</v>
      </c>
      <c r="B35" s="2"/>
    </row>
    <row r="36" spans="1:13" s="88" customFormat="1" ht="18" customHeight="1" x14ac:dyDescent="0.35">
      <c r="A36" s="87" t="s">
        <v>1</v>
      </c>
      <c r="B36" s="2"/>
    </row>
    <row r="37" spans="1:13" s="88" customFormat="1" ht="18" customHeight="1" x14ac:dyDescent="0.35">
      <c r="A37" s="87"/>
      <c r="B37" s="2"/>
      <c r="H37" s="156"/>
    </row>
    <row r="38" spans="1:13" ht="18" customHeight="1" x14ac:dyDescent="0.3">
      <c r="A38" s="148"/>
      <c r="D38" s="197" t="s">
        <v>2</v>
      </c>
      <c r="E38" s="197"/>
      <c r="F38" s="197"/>
      <c r="H38" s="197" t="s">
        <v>3</v>
      </c>
      <c r="I38" s="197"/>
      <c r="J38" s="197"/>
    </row>
    <row r="39" spans="1:13" ht="18" customHeight="1" x14ac:dyDescent="0.3">
      <c r="B39" s="4"/>
      <c r="C39" s="4"/>
      <c r="D39" s="198" t="s">
        <v>129</v>
      </c>
      <c r="E39" s="198"/>
      <c r="F39" s="198"/>
      <c r="G39" s="143"/>
      <c r="H39" s="198" t="s">
        <v>129</v>
      </c>
      <c r="I39" s="198"/>
      <c r="J39" s="198"/>
    </row>
    <row r="40" spans="1:13" ht="18" customHeight="1" x14ac:dyDescent="0.3">
      <c r="B40" s="4"/>
      <c r="C40" s="4"/>
      <c r="D40" s="89" t="s">
        <v>157</v>
      </c>
      <c r="E40" s="89"/>
      <c r="F40" s="89" t="s">
        <v>5</v>
      </c>
      <c r="G40" s="143"/>
      <c r="H40" s="89" t="s">
        <v>157</v>
      </c>
      <c r="I40" s="89"/>
      <c r="J40" s="89" t="s">
        <v>5</v>
      </c>
    </row>
    <row r="41" spans="1:13" ht="18" customHeight="1" x14ac:dyDescent="0.3">
      <c r="A41" s="3" t="s">
        <v>26</v>
      </c>
      <c r="B41" s="144" t="s">
        <v>7</v>
      </c>
      <c r="C41" s="4"/>
      <c r="D41" s="4">
        <v>2022</v>
      </c>
      <c r="E41" s="4"/>
      <c r="F41" s="4">
        <v>2021</v>
      </c>
      <c r="G41" s="4"/>
      <c r="H41" s="4">
        <v>2022</v>
      </c>
      <c r="I41" s="4"/>
      <c r="J41" s="4">
        <v>2021</v>
      </c>
    </row>
    <row r="42" spans="1:13" ht="18" customHeight="1" x14ac:dyDescent="0.3">
      <c r="A42" s="3"/>
      <c r="B42" s="144"/>
      <c r="C42" s="4"/>
      <c r="D42" s="4" t="s">
        <v>8</v>
      </c>
      <c r="E42" s="4"/>
      <c r="F42" s="4"/>
      <c r="G42" s="4"/>
      <c r="H42" s="4" t="s">
        <v>8</v>
      </c>
      <c r="I42" s="4"/>
      <c r="J42" s="4"/>
    </row>
    <row r="43" spans="1:13" ht="18" customHeight="1" x14ac:dyDescent="0.3">
      <c r="C43" s="144"/>
      <c r="D43" s="199" t="s">
        <v>9</v>
      </c>
      <c r="E43" s="199"/>
      <c r="F43" s="199"/>
      <c r="G43" s="199"/>
      <c r="H43" s="199"/>
      <c r="I43" s="199"/>
      <c r="J43" s="199"/>
    </row>
    <row r="44" spans="1:13" ht="18" customHeight="1" x14ac:dyDescent="0.3">
      <c r="A44" s="93" t="s">
        <v>27</v>
      </c>
      <c r="B44" s="4"/>
      <c r="C44" s="4"/>
      <c r="E44" s="94"/>
      <c r="F44" s="94"/>
      <c r="G44" s="94"/>
      <c r="H44" s="94"/>
      <c r="I44" s="94"/>
      <c r="J44" s="94"/>
    </row>
    <row r="45" spans="1:13" ht="18" customHeight="1" x14ac:dyDescent="0.3">
      <c r="A45" s="2" t="s">
        <v>28</v>
      </c>
      <c r="B45" s="144">
        <v>5</v>
      </c>
      <c r="C45" s="144"/>
      <c r="D45" s="94">
        <v>7092793</v>
      </c>
      <c r="E45" s="94"/>
      <c r="F45" s="94">
        <v>4235075</v>
      </c>
      <c r="G45" s="94"/>
      <c r="H45" s="11">
        <v>7092793</v>
      </c>
      <c r="I45" s="94"/>
      <c r="J45" s="11">
        <v>4235075</v>
      </c>
    </row>
    <row r="46" spans="1:13" ht="18" customHeight="1" x14ac:dyDescent="0.3">
      <c r="A46" s="2" t="s">
        <v>179</v>
      </c>
      <c r="B46" s="185"/>
      <c r="C46" s="185"/>
      <c r="D46" s="94">
        <v>39693</v>
      </c>
      <c r="E46" s="94"/>
      <c r="F46" s="60">
        <v>0</v>
      </c>
      <c r="G46" s="94"/>
      <c r="H46" s="11">
        <v>39693</v>
      </c>
      <c r="I46" s="94"/>
      <c r="J46" s="60">
        <v>0</v>
      </c>
    </row>
    <row r="47" spans="1:13" ht="18" customHeight="1" x14ac:dyDescent="0.3">
      <c r="A47" s="2" t="s">
        <v>29</v>
      </c>
      <c r="B47" s="144"/>
      <c r="C47" s="144"/>
      <c r="D47" s="11">
        <v>1158673</v>
      </c>
      <c r="E47" s="94"/>
      <c r="F47" s="11">
        <v>1236699</v>
      </c>
      <c r="G47" s="94"/>
      <c r="H47" s="11">
        <v>1125652</v>
      </c>
      <c r="I47" s="94"/>
      <c r="J47" s="11">
        <v>1221200</v>
      </c>
    </row>
    <row r="48" spans="1:13" ht="18" customHeight="1" x14ac:dyDescent="0.3">
      <c r="A48" s="2" t="s">
        <v>30</v>
      </c>
      <c r="B48" s="144"/>
      <c r="C48" s="144"/>
      <c r="D48" s="11"/>
      <c r="E48" s="94"/>
      <c r="F48" s="11"/>
      <c r="G48" s="94"/>
      <c r="H48" s="11"/>
      <c r="I48" s="94"/>
      <c r="J48" s="11"/>
      <c r="M48" s="94"/>
    </row>
    <row r="49" spans="1:13" ht="18" customHeight="1" x14ac:dyDescent="0.3">
      <c r="A49" s="2" t="s">
        <v>128</v>
      </c>
      <c r="B49" s="144">
        <v>6</v>
      </c>
      <c r="C49" s="144"/>
      <c r="D49" s="11">
        <v>5945850</v>
      </c>
      <c r="E49" s="94"/>
      <c r="F49" s="11">
        <v>10121419</v>
      </c>
      <c r="G49" s="11">
        <v>4038162</v>
      </c>
      <c r="H49" s="11">
        <v>5945850</v>
      </c>
      <c r="I49" s="94"/>
      <c r="J49" s="11">
        <v>10121419</v>
      </c>
      <c r="M49" s="94"/>
    </row>
    <row r="50" spans="1:13" ht="18" customHeight="1" x14ac:dyDescent="0.3">
      <c r="A50" s="2" t="s">
        <v>31</v>
      </c>
      <c r="B50" s="144">
        <v>7</v>
      </c>
      <c r="C50" s="144"/>
      <c r="D50" s="11">
        <v>16727871</v>
      </c>
      <c r="E50" s="94"/>
      <c r="F50" s="11">
        <v>14436989</v>
      </c>
      <c r="G50" s="11"/>
      <c r="H50" s="11">
        <v>16727871</v>
      </c>
      <c r="I50" s="94"/>
      <c r="J50" s="11">
        <v>14436989</v>
      </c>
      <c r="M50" s="94"/>
    </row>
    <row r="51" spans="1:13" ht="18" customHeight="1" x14ac:dyDescent="0.3">
      <c r="A51" s="2" t="s">
        <v>130</v>
      </c>
      <c r="B51" s="144">
        <v>3</v>
      </c>
      <c r="C51" s="144"/>
      <c r="D51" s="11">
        <v>906658</v>
      </c>
      <c r="F51" s="11">
        <v>867719</v>
      </c>
      <c r="H51" s="11">
        <v>906658</v>
      </c>
      <c r="J51" s="11">
        <v>867719</v>
      </c>
      <c r="M51" s="94"/>
    </row>
    <row r="52" spans="1:13" ht="18" customHeight="1" x14ac:dyDescent="0.3">
      <c r="A52" s="53" t="s">
        <v>167</v>
      </c>
      <c r="B52" s="144"/>
      <c r="C52" s="144"/>
      <c r="D52" s="11">
        <v>436686</v>
      </c>
      <c r="E52" s="94"/>
      <c r="F52" s="11">
        <v>672640</v>
      </c>
      <c r="G52" s="94"/>
      <c r="H52" s="11">
        <v>392522</v>
      </c>
      <c r="I52" s="94"/>
      <c r="J52" s="11">
        <v>635483</v>
      </c>
    </row>
    <row r="53" spans="1:13" ht="18" customHeight="1" x14ac:dyDescent="0.3">
      <c r="A53" s="53" t="s">
        <v>32</v>
      </c>
      <c r="B53" s="144">
        <v>3</v>
      </c>
      <c r="C53" s="144"/>
      <c r="D53" s="11">
        <v>145431</v>
      </c>
      <c r="E53" s="94"/>
      <c r="F53" s="11">
        <v>131279</v>
      </c>
      <c r="G53" s="94"/>
      <c r="H53" s="11">
        <v>1115955</v>
      </c>
      <c r="I53" s="94"/>
      <c r="J53" s="11">
        <v>555102</v>
      </c>
    </row>
    <row r="54" spans="1:13" ht="18" customHeight="1" x14ac:dyDescent="0.3">
      <c r="A54" s="91" t="s">
        <v>33</v>
      </c>
      <c r="B54" s="144"/>
      <c r="C54" s="144"/>
      <c r="D54" s="154">
        <f>SUM(D45:D53)</f>
        <v>32453655</v>
      </c>
      <c r="E54" s="98"/>
      <c r="F54" s="154">
        <f>SUM(F45:F53)</f>
        <v>31701820</v>
      </c>
      <c r="G54" s="98"/>
      <c r="H54" s="154">
        <f>SUM(H45:H53)</f>
        <v>33346994</v>
      </c>
      <c r="I54" s="98"/>
      <c r="J54" s="154">
        <f>SUM(J45:J53)</f>
        <v>32072987</v>
      </c>
    </row>
    <row r="55" spans="1:13" ht="18" customHeight="1" x14ac:dyDescent="0.3">
      <c r="B55" s="144"/>
      <c r="C55" s="144"/>
      <c r="D55" s="94"/>
      <c r="E55" s="94"/>
      <c r="F55" s="94"/>
      <c r="G55" s="94"/>
      <c r="H55" s="94"/>
      <c r="I55" s="94"/>
      <c r="J55" s="94"/>
    </row>
    <row r="56" spans="1:13" ht="18" customHeight="1" x14ac:dyDescent="0.3">
      <c r="A56" s="90" t="s">
        <v>34</v>
      </c>
      <c r="B56" s="144"/>
      <c r="C56" s="144"/>
      <c r="D56" s="94"/>
      <c r="E56" s="94"/>
      <c r="F56" s="94"/>
      <c r="G56" s="94"/>
      <c r="H56" s="94"/>
      <c r="I56" s="94"/>
      <c r="J56" s="94"/>
    </row>
    <row r="57" spans="1:13" ht="18" customHeight="1" x14ac:dyDescent="0.3">
      <c r="A57" s="5" t="s">
        <v>35</v>
      </c>
      <c r="B57" s="144">
        <v>6</v>
      </c>
      <c r="C57" s="144"/>
      <c r="D57" s="11">
        <v>15117019</v>
      </c>
      <c r="E57" s="94"/>
      <c r="F57" s="11">
        <v>5929746</v>
      </c>
      <c r="G57" s="94"/>
      <c r="H57" s="11">
        <v>15117019</v>
      </c>
      <c r="I57" s="94"/>
      <c r="J57" s="11">
        <v>5929746</v>
      </c>
    </row>
    <row r="58" spans="1:13" ht="18" customHeight="1" x14ac:dyDescent="0.3">
      <c r="A58" s="5" t="s">
        <v>36</v>
      </c>
      <c r="B58" s="144">
        <v>7</v>
      </c>
      <c r="C58" s="144"/>
      <c r="D58" s="11">
        <v>43991612</v>
      </c>
      <c r="E58" s="94"/>
      <c r="F58" s="11">
        <v>32591199</v>
      </c>
      <c r="G58" s="94"/>
      <c r="H58" s="11">
        <v>43991612</v>
      </c>
      <c r="I58" s="94"/>
      <c r="J58" s="11">
        <v>32591199</v>
      </c>
    </row>
    <row r="59" spans="1:13" ht="18" customHeight="1" x14ac:dyDescent="0.3">
      <c r="A59" s="2" t="s">
        <v>168</v>
      </c>
      <c r="B59" s="144">
        <v>3</v>
      </c>
      <c r="C59" s="144"/>
      <c r="D59" s="11">
        <v>3450674</v>
      </c>
      <c r="E59" s="94"/>
      <c r="F59" s="11">
        <v>3142589</v>
      </c>
      <c r="G59" s="94"/>
      <c r="H59" s="11">
        <v>3450674</v>
      </c>
      <c r="I59" s="94"/>
      <c r="J59" s="11">
        <v>3142589</v>
      </c>
    </row>
    <row r="60" spans="1:13" ht="18" customHeight="1" x14ac:dyDescent="0.3">
      <c r="A60" s="53" t="s">
        <v>102</v>
      </c>
      <c r="B60" s="144"/>
      <c r="C60" s="144"/>
      <c r="D60" s="11">
        <v>193018</v>
      </c>
      <c r="E60" s="94"/>
      <c r="F60" s="11">
        <v>155983</v>
      </c>
      <c r="G60" s="94"/>
      <c r="H60" s="11">
        <v>193018</v>
      </c>
      <c r="I60" s="94"/>
      <c r="J60" s="11">
        <v>155983</v>
      </c>
    </row>
    <row r="61" spans="1:13" ht="18" customHeight="1" x14ac:dyDescent="0.3">
      <c r="A61" s="91" t="s">
        <v>37</v>
      </c>
      <c r="B61" s="144"/>
      <c r="C61" s="144"/>
      <c r="D61" s="154">
        <f>SUM(D57:D60)</f>
        <v>62752323</v>
      </c>
      <c r="E61" s="98"/>
      <c r="F61" s="154">
        <f>SUM(F57:F60)</f>
        <v>41819517</v>
      </c>
      <c r="G61" s="98"/>
      <c r="H61" s="154">
        <f>SUM(H57:H60)</f>
        <v>62752323</v>
      </c>
      <c r="I61" s="98"/>
      <c r="J61" s="154">
        <f>SUM(J57:J60)</f>
        <v>41819517</v>
      </c>
    </row>
    <row r="62" spans="1:13" ht="18" customHeight="1" x14ac:dyDescent="0.3">
      <c r="A62" s="91"/>
      <c r="B62" s="144"/>
      <c r="C62" s="144"/>
      <c r="D62" s="98"/>
      <c r="E62" s="98"/>
      <c r="F62" s="98"/>
      <c r="G62" s="98"/>
      <c r="H62" s="98"/>
      <c r="I62" s="98"/>
      <c r="J62" s="98"/>
    </row>
    <row r="63" spans="1:13" ht="18" customHeight="1" x14ac:dyDescent="0.3">
      <c r="A63" s="3" t="s">
        <v>38</v>
      </c>
      <c r="B63" s="144"/>
      <c r="C63" s="144"/>
      <c r="D63" s="157">
        <f>D54+D61</f>
        <v>95205978</v>
      </c>
      <c r="E63" s="98"/>
      <c r="F63" s="157">
        <f>F54+F61</f>
        <v>73521337</v>
      </c>
      <c r="G63" s="98"/>
      <c r="H63" s="157">
        <f>H54+H61</f>
        <v>96099317</v>
      </c>
      <c r="I63" s="98"/>
      <c r="J63" s="157">
        <f>J54+J61</f>
        <v>73892504</v>
      </c>
    </row>
    <row r="64" spans="1:13" ht="18" customHeight="1" x14ac:dyDescent="0.3">
      <c r="A64" s="148"/>
      <c r="B64" s="144"/>
      <c r="C64" s="144"/>
    </row>
    <row r="65" spans="1:13" ht="18" customHeight="1" x14ac:dyDescent="0.3">
      <c r="A65" s="95" t="s">
        <v>39</v>
      </c>
      <c r="B65" s="144"/>
      <c r="C65" s="144"/>
      <c r="D65" s="94"/>
      <c r="E65" s="94"/>
      <c r="F65" s="94"/>
      <c r="G65" s="94"/>
      <c r="H65" s="94"/>
      <c r="I65" s="94"/>
      <c r="J65" s="94"/>
    </row>
    <row r="66" spans="1:13" ht="18" customHeight="1" x14ac:dyDescent="0.3">
      <c r="A66" s="2" t="s">
        <v>131</v>
      </c>
      <c r="B66" s="144"/>
      <c r="C66" s="144"/>
      <c r="D66" s="94"/>
      <c r="E66" s="94"/>
      <c r="F66" s="94"/>
      <c r="G66" s="94"/>
      <c r="H66" s="94"/>
      <c r="I66" s="94"/>
      <c r="J66" s="94"/>
    </row>
    <row r="67" spans="1:13" ht="18" customHeight="1" x14ac:dyDescent="0.3">
      <c r="A67" s="53" t="s">
        <v>132</v>
      </c>
      <c r="B67" s="144"/>
      <c r="C67" s="144"/>
      <c r="D67" s="94"/>
      <c r="E67" s="94"/>
      <c r="F67" s="94"/>
      <c r="G67" s="94"/>
      <c r="H67" s="94"/>
      <c r="I67" s="94"/>
      <c r="J67" s="94"/>
    </row>
    <row r="68" spans="1:13" ht="18" customHeight="1" x14ac:dyDescent="0.3">
      <c r="A68" s="96" t="s">
        <v>133</v>
      </c>
      <c r="B68" s="144"/>
      <c r="C68" s="144"/>
      <c r="D68" s="94"/>
      <c r="E68" s="94"/>
      <c r="F68" s="94"/>
      <c r="G68" s="94"/>
      <c r="H68" s="94"/>
      <c r="I68" s="94"/>
      <c r="J68" s="94"/>
    </row>
    <row r="69" spans="1:13" ht="18" customHeight="1" thickBot="1" x14ac:dyDescent="0.35">
      <c r="A69" s="96" t="s">
        <v>134</v>
      </c>
      <c r="B69" s="144"/>
      <c r="C69" s="144"/>
      <c r="D69" s="16">
        <v>2120000</v>
      </c>
      <c r="E69" s="94"/>
      <c r="F69" s="16">
        <v>2120000</v>
      </c>
      <c r="G69" s="94"/>
      <c r="H69" s="16">
        <v>2120000</v>
      </c>
      <c r="I69" s="94"/>
      <c r="J69" s="16">
        <v>2120000</v>
      </c>
    </row>
    <row r="70" spans="1:13" ht="18" customHeight="1" thickTop="1" x14ac:dyDescent="0.3">
      <c r="A70" s="53" t="s">
        <v>135</v>
      </c>
      <c r="B70" s="144"/>
      <c r="C70" s="144"/>
      <c r="D70" s="150"/>
      <c r="E70" s="150"/>
      <c r="F70" s="150"/>
      <c r="G70" s="94"/>
      <c r="H70" s="150"/>
      <c r="I70" s="150"/>
      <c r="J70" s="150"/>
    </row>
    <row r="71" spans="1:13" ht="18" customHeight="1" x14ac:dyDescent="0.3">
      <c r="A71" s="96" t="s">
        <v>133</v>
      </c>
      <c r="B71" s="144"/>
      <c r="C71" s="144"/>
      <c r="D71" s="150"/>
      <c r="E71" s="150"/>
      <c r="F71" s="150"/>
      <c r="G71" s="94"/>
      <c r="H71" s="150"/>
      <c r="I71" s="150"/>
      <c r="J71" s="150"/>
    </row>
    <row r="72" spans="1:13" ht="18" customHeight="1" x14ac:dyDescent="0.3">
      <c r="A72" s="96" t="s">
        <v>134</v>
      </c>
      <c r="B72" s="144"/>
      <c r="C72" s="144"/>
      <c r="D72" s="11">
        <v>2120000</v>
      </c>
      <c r="E72" s="150"/>
      <c r="F72" s="11">
        <v>2120000</v>
      </c>
      <c r="G72" s="94"/>
      <c r="H72" s="11">
        <v>2120000</v>
      </c>
      <c r="I72" s="150"/>
      <c r="J72" s="11">
        <v>2120000</v>
      </c>
    </row>
    <row r="73" spans="1:13" ht="18" customHeight="1" x14ac:dyDescent="0.3">
      <c r="A73" s="97" t="s">
        <v>40</v>
      </c>
      <c r="B73" s="144"/>
      <c r="C73" s="144"/>
      <c r="D73" s="11">
        <v>2379843</v>
      </c>
      <c r="E73" s="94"/>
      <c r="F73" s="11">
        <v>2379843</v>
      </c>
      <c r="G73" s="94"/>
      <c r="H73" s="11">
        <v>2379843</v>
      </c>
      <c r="I73" s="94"/>
      <c r="J73" s="11">
        <v>2379843</v>
      </c>
    </row>
    <row r="74" spans="1:13" ht="18" customHeight="1" x14ac:dyDescent="0.3">
      <c r="A74" s="53" t="s">
        <v>41</v>
      </c>
      <c r="B74" s="144"/>
      <c r="C74" s="144"/>
      <c r="D74" s="11"/>
      <c r="E74" s="150"/>
      <c r="F74" s="11"/>
      <c r="G74" s="94"/>
      <c r="H74" s="11"/>
      <c r="I74" s="150"/>
      <c r="J74" s="11"/>
    </row>
    <row r="75" spans="1:13" ht="18" customHeight="1" x14ac:dyDescent="0.3">
      <c r="A75" s="97" t="s">
        <v>136</v>
      </c>
      <c r="B75" s="144"/>
      <c r="C75" s="144"/>
      <c r="D75" s="11"/>
      <c r="E75" s="150"/>
      <c r="F75" s="11"/>
      <c r="G75" s="94"/>
      <c r="H75" s="11"/>
      <c r="I75" s="150"/>
      <c r="J75" s="11"/>
      <c r="M75" s="158"/>
    </row>
    <row r="76" spans="1:13" ht="18" customHeight="1" x14ac:dyDescent="0.3">
      <c r="A76" s="97" t="s">
        <v>137</v>
      </c>
      <c r="B76" s="144"/>
      <c r="C76" s="144"/>
      <c r="D76" s="11">
        <v>212000</v>
      </c>
      <c r="E76" s="150"/>
      <c r="F76" s="11">
        <v>212000</v>
      </c>
      <c r="G76" s="94"/>
      <c r="H76" s="11">
        <v>212000</v>
      </c>
      <c r="I76" s="150"/>
      <c r="J76" s="11">
        <v>212000</v>
      </c>
    </row>
    <row r="77" spans="1:13" ht="18" customHeight="1" x14ac:dyDescent="0.3">
      <c r="A77" s="97" t="s">
        <v>138</v>
      </c>
      <c r="B77" s="185"/>
      <c r="C77" s="185"/>
      <c r="D77" s="11">
        <f>+'CH-Consol FS'!I52</f>
        <v>23333714</v>
      </c>
      <c r="E77" s="150"/>
      <c r="F77" s="11">
        <v>20156657</v>
      </c>
      <c r="G77" s="94"/>
      <c r="H77" s="11">
        <f>+'CH-Separate FS'!I52</f>
        <v>22844035</v>
      </c>
      <c r="I77" s="150"/>
      <c r="J77" s="11">
        <v>19925080</v>
      </c>
    </row>
    <row r="78" spans="1:13" ht="18" customHeight="1" x14ac:dyDescent="0.3">
      <c r="A78" s="97" t="s">
        <v>180</v>
      </c>
      <c r="B78" s="144"/>
      <c r="C78" s="144"/>
      <c r="D78" s="11">
        <f>+'CH-Consol FS'!K52</f>
        <v>-31754</v>
      </c>
      <c r="E78" s="150"/>
      <c r="F78" s="60">
        <v>0</v>
      </c>
      <c r="G78" s="94"/>
      <c r="H78" s="11">
        <f>+'CH-Separate FS'!K52</f>
        <v>-31754</v>
      </c>
      <c r="I78" s="150"/>
      <c r="J78" s="60">
        <v>0</v>
      </c>
      <c r="K78" s="94"/>
    </row>
    <row r="79" spans="1:13" ht="18" customHeight="1" x14ac:dyDescent="0.3">
      <c r="A79" s="3" t="s">
        <v>139</v>
      </c>
      <c r="B79" s="144"/>
      <c r="C79" s="144"/>
      <c r="D79" s="154">
        <f>SUM(D72:D78)</f>
        <v>28013803</v>
      </c>
      <c r="E79" s="98"/>
      <c r="F79" s="154">
        <f>SUM(F72:F78)</f>
        <v>24868500</v>
      </c>
      <c r="G79" s="98"/>
      <c r="H79" s="154">
        <f>SUM(H72:H78)</f>
        <v>27524124</v>
      </c>
      <c r="I79" s="98"/>
      <c r="J79" s="154">
        <f>SUM(J72:J78)</f>
        <v>24636923</v>
      </c>
    </row>
    <row r="80" spans="1:13" ht="18" customHeight="1" x14ac:dyDescent="0.3">
      <c r="A80" s="3"/>
      <c r="B80" s="144"/>
      <c r="C80" s="144"/>
      <c r="D80" s="98"/>
      <c r="E80" s="98"/>
      <c r="F80" s="98"/>
      <c r="G80" s="98"/>
      <c r="H80" s="98"/>
      <c r="I80" s="98"/>
      <c r="J80" s="98"/>
    </row>
    <row r="81" spans="1:10" ht="18" customHeight="1" thickBot="1" x14ac:dyDescent="0.35">
      <c r="A81" s="3" t="s">
        <v>140</v>
      </c>
      <c r="B81" s="144"/>
      <c r="C81" s="144"/>
      <c r="D81" s="155">
        <f>D63+D79</f>
        <v>123219781</v>
      </c>
      <c r="E81" s="98"/>
      <c r="F81" s="155">
        <f>F63+F79</f>
        <v>98389837</v>
      </c>
      <c r="G81" s="98"/>
      <c r="H81" s="155">
        <f>H63+H79</f>
        <v>123623441</v>
      </c>
      <c r="I81" s="152"/>
      <c r="J81" s="155">
        <f>J63+J79</f>
        <v>98529427</v>
      </c>
    </row>
    <row r="82" spans="1:10" ht="18" customHeight="1" thickTop="1" x14ac:dyDescent="0.3">
      <c r="A82" s="3"/>
      <c r="B82" s="184"/>
      <c r="C82" s="184"/>
      <c r="D82" s="187"/>
      <c r="E82" s="98"/>
      <c r="F82" s="187"/>
      <c r="G82" s="98"/>
      <c r="H82" s="187"/>
      <c r="I82" s="152"/>
      <c r="J82" s="187"/>
    </row>
    <row r="83" spans="1:10" ht="18" customHeight="1" x14ac:dyDescent="0.3">
      <c r="A83" s="3"/>
      <c r="B83" s="144"/>
      <c r="C83" s="144"/>
      <c r="D83" s="98"/>
      <c r="E83" s="98"/>
      <c r="F83" s="98"/>
      <c r="G83" s="98"/>
      <c r="H83" s="12"/>
      <c r="I83" s="12"/>
      <c r="J83" s="12"/>
    </row>
    <row r="84" spans="1:10" ht="18" customHeight="1" x14ac:dyDescent="0.3">
      <c r="A84" s="2"/>
      <c r="D84" s="99"/>
      <c r="F84" s="99"/>
      <c r="H84" s="99"/>
      <c r="I84" s="11"/>
      <c r="J84" s="99"/>
    </row>
    <row r="85" spans="1:10" ht="18" customHeight="1" x14ac:dyDescent="0.3">
      <c r="A85" s="2"/>
      <c r="H85" s="11"/>
      <c r="I85" s="11"/>
      <c r="J85" s="11"/>
    </row>
    <row r="86" spans="1:10" ht="18" customHeight="1" x14ac:dyDescent="0.3">
      <c r="A86" s="2"/>
      <c r="H86" s="11"/>
      <c r="I86" s="11"/>
      <c r="J86" s="11"/>
    </row>
    <row r="87" spans="1:10" ht="18" customHeight="1" x14ac:dyDescent="0.3">
      <c r="A87" s="2"/>
      <c r="H87" s="11"/>
      <c r="I87" s="11"/>
      <c r="J87" s="11"/>
    </row>
    <row r="88" spans="1:10" ht="18" customHeight="1" x14ac:dyDescent="0.3">
      <c r="A88" s="2"/>
      <c r="H88" s="11"/>
      <c r="I88" s="11"/>
      <c r="J88" s="11"/>
    </row>
  </sheetData>
  <mergeCells count="10">
    <mergeCell ref="H38:J38"/>
    <mergeCell ref="D39:F39"/>
    <mergeCell ref="H39:J39"/>
    <mergeCell ref="D43:J43"/>
    <mergeCell ref="D4:F4"/>
    <mergeCell ref="H4:J4"/>
    <mergeCell ref="D5:F5"/>
    <mergeCell ref="H5:J5"/>
    <mergeCell ref="D9:J9"/>
    <mergeCell ref="D38:F38"/>
  </mergeCells>
  <pageMargins left="0.7" right="0.7" top="0.48" bottom="0.5" header="0.5" footer="0.5"/>
  <pageSetup paperSize="9" scale="84" firstPageNumber="2" fitToHeight="0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68E93-A90B-47EC-9766-241756EE08CC}">
  <sheetPr>
    <pageSetUpPr fitToPage="1"/>
  </sheetPr>
  <dimension ref="A1:K102"/>
  <sheetViews>
    <sheetView view="pageBreakPreview" topLeftCell="B70" zoomScale="80" zoomScaleNormal="80" zoomScaleSheetLayoutView="80" workbookViewId="0">
      <selection activeCell="B16" sqref="B16"/>
    </sheetView>
  </sheetViews>
  <sheetFormatPr defaultColWidth="9.09765625" defaultRowHeight="14" x14ac:dyDescent="0.3"/>
  <cols>
    <col min="1" max="1" width="13.09765625" style="148" hidden="1" customWidth="1"/>
    <col min="2" max="2" width="63.3984375" style="5" customWidth="1"/>
    <col min="3" max="3" width="5.69921875" style="2" customWidth="1"/>
    <col min="4" max="4" width="1.3984375" style="2" customWidth="1"/>
    <col min="5" max="5" width="15.09765625" style="2" customWidth="1"/>
    <col min="6" max="6" width="1.3984375" style="2" customWidth="1"/>
    <col min="7" max="7" width="15.09765625" style="2" customWidth="1"/>
    <col min="8" max="8" width="1.3984375" style="2" customWidth="1"/>
    <col min="9" max="9" width="13.59765625" style="2" customWidth="1"/>
    <col min="10" max="10" width="1.3984375" style="2" customWidth="1"/>
    <col min="11" max="11" width="13" style="2" customWidth="1"/>
    <col min="12" max="16384" width="9.09765625" style="2"/>
  </cols>
  <sheetData>
    <row r="1" spans="1:11" ht="17.5" x14ac:dyDescent="0.3">
      <c r="B1" s="100" t="s">
        <v>0</v>
      </c>
      <c r="C1" s="161"/>
      <c r="D1" s="161"/>
      <c r="E1" s="98"/>
      <c r="F1" s="98"/>
      <c r="G1" s="98"/>
      <c r="H1" s="98"/>
      <c r="I1" s="98"/>
      <c r="J1" s="98"/>
      <c r="K1" s="98"/>
    </row>
    <row r="2" spans="1:11" ht="15" x14ac:dyDescent="0.3">
      <c r="B2" s="87" t="s">
        <v>42</v>
      </c>
      <c r="C2" s="4"/>
      <c r="D2" s="4"/>
      <c r="E2" s="160"/>
      <c r="F2" s="160"/>
      <c r="G2" s="160"/>
      <c r="H2" s="160"/>
      <c r="I2" s="160"/>
      <c r="J2" s="160"/>
      <c r="K2" s="17"/>
    </row>
    <row r="3" spans="1:11" x14ac:dyDescent="0.3">
      <c r="B3" s="148"/>
      <c r="C3" s="4"/>
      <c r="D3" s="4"/>
      <c r="E3" s="160"/>
      <c r="F3" s="160"/>
      <c r="G3" s="160"/>
      <c r="H3" s="160"/>
      <c r="I3" s="160"/>
      <c r="J3" s="160"/>
      <c r="K3" s="17"/>
    </row>
    <row r="4" spans="1:11" x14ac:dyDescent="0.3">
      <c r="C4" s="5"/>
      <c r="D4" s="5"/>
      <c r="E4" s="197" t="s">
        <v>2</v>
      </c>
      <c r="F4" s="197"/>
      <c r="G4" s="197"/>
      <c r="I4" s="197" t="s">
        <v>3</v>
      </c>
      <c r="J4" s="197"/>
      <c r="K4" s="197"/>
    </row>
    <row r="5" spans="1:11" x14ac:dyDescent="0.3">
      <c r="C5" s="4"/>
      <c r="D5" s="4"/>
      <c r="E5" s="197" t="s">
        <v>4</v>
      </c>
      <c r="F5" s="197"/>
      <c r="G5" s="197"/>
      <c r="H5" s="160"/>
      <c r="I5" s="197" t="s">
        <v>4</v>
      </c>
      <c r="J5" s="197"/>
      <c r="K5" s="197"/>
    </row>
    <row r="6" spans="1:11" x14ac:dyDescent="0.3">
      <c r="C6" s="4"/>
      <c r="D6" s="4"/>
      <c r="E6" s="200" t="s">
        <v>149</v>
      </c>
      <c r="F6" s="200"/>
      <c r="G6" s="200"/>
      <c r="H6" s="160"/>
      <c r="I6" s="200" t="s">
        <v>149</v>
      </c>
      <c r="J6" s="200"/>
      <c r="K6" s="200"/>
    </row>
    <row r="7" spans="1:11" x14ac:dyDescent="0.3">
      <c r="C7" s="4"/>
      <c r="D7" s="4"/>
      <c r="E7" s="200" t="s">
        <v>157</v>
      </c>
      <c r="F7" s="200"/>
      <c r="G7" s="200"/>
      <c r="H7" s="160"/>
      <c r="I7" s="200" t="s">
        <v>157</v>
      </c>
      <c r="J7" s="200"/>
      <c r="K7" s="200"/>
    </row>
    <row r="8" spans="1:11" x14ac:dyDescent="0.3">
      <c r="A8" s="148" t="s">
        <v>43</v>
      </c>
      <c r="C8" s="161"/>
      <c r="D8" s="161"/>
      <c r="E8" s="4">
        <v>2022</v>
      </c>
      <c r="F8" s="4"/>
      <c r="G8" s="4">
        <v>2021</v>
      </c>
      <c r="H8" s="4"/>
      <c r="I8" s="4">
        <v>2022</v>
      </c>
      <c r="J8" s="4"/>
      <c r="K8" s="4">
        <v>2021</v>
      </c>
    </row>
    <row r="9" spans="1:11" x14ac:dyDescent="0.3">
      <c r="A9" s="163"/>
      <c r="B9" s="2"/>
      <c r="C9" s="161"/>
      <c r="D9" s="161"/>
      <c r="E9" s="199" t="s">
        <v>9</v>
      </c>
      <c r="F9" s="199"/>
      <c r="G9" s="199"/>
      <c r="H9" s="199"/>
      <c r="I9" s="199"/>
      <c r="J9" s="199"/>
      <c r="K9" s="199"/>
    </row>
    <row r="10" spans="1:11" x14ac:dyDescent="0.3">
      <c r="A10" s="163"/>
      <c r="B10" s="93" t="s">
        <v>44</v>
      </c>
      <c r="C10" s="161"/>
      <c r="D10" s="161"/>
      <c r="E10" s="161"/>
      <c r="F10" s="161"/>
      <c r="G10" s="161"/>
      <c r="H10" s="161"/>
      <c r="I10" s="161"/>
      <c r="J10" s="161"/>
      <c r="K10" s="161"/>
    </row>
    <row r="11" spans="1:11" ht="14.15" customHeight="1" x14ac:dyDescent="0.3">
      <c r="B11" s="53" t="s">
        <v>141</v>
      </c>
      <c r="C11" s="161"/>
      <c r="D11" s="161"/>
      <c r="E11" s="26">
        <v>4958985</v>
      </c>
      <c r="F11" s="26"/>
      <c r="G11" s="26">
        <v>3843963</v>
      </c>
      <c r="H11" s="26"/>
      <c r="I11" s="26">
        <v>4644592</v>
      </c>
      <c r="J11" s="26"/>
      <c r="K11" s="26">
        <v>3696848</v>
      </c>
    </row>
    <row r="12" spans="1:11" x14ac:dyDescent="0.3">
      <c r="B12" s="53" t="s">
        <v>172</v>
      </c>
      <c r="D12" s="161"/>
      <c r="E12" s="26">
        <v>206040</v>
      </c>
      <c r="F12" s="26"/>
      <c r="G12" s="26">
        <v>177783</v>
      </c>
      <c r="H12" s="26"/>
      <c r="I12" s="26">
        <v>180965</v>
      </c>
      <c r="J12" s="26"/>
      <c r="K12" s="26">
        <v>159791</v>
      </c>
    </row>
    <row r="13" spans="1:11" x14ac:dyDescent="0.3">
      <c r="B13" s="5" t="s">
        <v>45</v>
      </c>
      <c r="C13" s="161"/>
      <c r="D13" s="161"/>
      <c r="E13" s="26">
        <v>20132</v>
      </c>
      <c r="F13" s="26"/>
      <c r="G13" s="26">
        <v>10100</v>
      </c>
      <c r="H13" s="26"/>
      <c r="I13" s="26">
        <v>106343</v>
      </c>
      <c r="J13" s="26"/>
      <c r="K13" s="26">
        <v>51520</v>
      </c>
    </row>
    <row r="14" spans="1:11" x14ac:dyDescent="0.3">
      <c r="A14" s="148" t="s">
        <v>46</v>
      </c>
      <c r="B14" s="3" t="s">
        <v>47</v>
      </c>
      <c r="C14" s="161"/>
      <c r="D14" s="161"/>
      <c r="E14" s="154">
        <f>SUM(E11:E13)</f>
        <v>5185157</v>
      </c>
      <c r="F14" s="29"/>
      <c r="G14" s="28">
        <f>SUM(G11:G13)</f>
        <v>4031846</v>
      </c>
      <c r="H14" s="29"/>
      <c r="I14" s="154">
        <f>SUM(I11:I13)</f>
        <v>4931900</v>
      </c>
      <c r="J14" s="29"/>
      <c r="K14" s="28">
        <f>SUM(K11:K13)</f>
        <v>3908159</v>
      </c>
    </row>
    <row r="15" spans="1:11" x14ac:dyDescent="0.3">
      <c r="B15" s="148"/>
      <c r="C15" s="161"/>
      <c r="D15" s="161"/>
      <c r="E15" s="29"/>
      <c r="F15" s="29"/>
      <c r="G15" s="29"/>
      <c r="H15" s="29"/>
      <c r="I15" s="29"/>
      <c r="J15" s="29"/>
      <c r="K15" s="29"/>
    </row>
    <row r="16" spans="1:11" x14ac:dyDescent="0.3">
      <c r="B16" s="95" t="s">
        <v>48</v>
      </c>
      <c r="C16" s="161"/>
      <c r="D16" s="161"/>
      <c r="E16" s="29"/>
      <c r="F16" s="29"/>
      <c r="G16" s="29"/>
      <c r="H16" s="29"/>
      <c r="I16" s="29"/>
      <c r="J16" s="29"/>
      <c r="K16" s="29"/>
    </row>
    <row r="17" spans="1:11" x14ac:dyDescent="0.3">
      <c r="B17" s="5" t="s">
        <v>49</v>
      </c>
      <c r="C17" s="161"/>
      <c r="D17" s="161"/>
      <c r="E17" s="26">
        <v>2008001</v>
      </c>
      <c r="F17" s="26"/>
      <c r="G17" s="26">
        <v>1780312</v>
      </c>
      <c r="H17" s="26"/>
      <c r="I17" s="26">
        <v>1993401</v>
      </c>
      <c r="J17" s="26"/>
      <c r="K17" s="26">
        <v>1779519</v>
      </c>
    </row>
    <row r="18" spans="1:11" x14ac:dyDescent="0.3">
      <c r="B18" s="3" t="s">
        <v>50</v>
      </c>
      <c r="C18" s="161"/>
      <c r="D18" s="161"/>
      <c r="E18" s="154">
        <f>SUM(E17)</f>
        <v>2008001</v>
      </c>
      <c r="F18" s="29"/>
      <c r="G18" s="28">
        <f>SUM(G17:G17)</f>
        <v>1780312</v>
      </c>
      <c r="H18" s="29"/>
      <c r="I18" s="154">
        <f>SUM(I17)</f>
        <v>1993401</v>
      </c>
      <c r="J18" s="29"/>
      <c r="K18" s="28">
        <f>SUM(K17:K17)</f>
        <v>1779519</v>
      </c>
    </row>
    <row r="19" spans="1:11" x14ac:dyDescent="0.3">
      <c r="C19" s="161"/>
      <c r="D19" s="161"/>
      <c r="E19" s="26"/>
      <c r="F19" s="26"/>
      <c r="G19" s="26"/>
      <c r="H19" s="26"/>
      <c r="I19" s="26"/>
      <c r="J19" s="26"/>
      <c r="K19" s="26"/>
    </row>
    <row r="20" spans="1:11" x14ac:dyDescent="0.3">
      <c r="B20" s="3" t="s">
        <v>51</v>
      </c>
      <c r="C20" s="161"/>
      <c r="D20" s="161"/>
      <c r="E20" s="29">
        <f>E14-E18</f>
        <v>3177156</v>
      </c>
      <c r="F20" s="29"/>
      <c r="G20" s="29">
        <f>G14-G18</f>
        <v>2251534</v>
      </c>
      <c r="H20" s="29"/>
      <c r="I20" s="29">
        <f>I14-I18</f>
        <v>2938499</v>
      </c>
      <c r="J20" s="29"/>
      <c r="K20" s="29">
        <f>K14-K18</f>
        <v>2128640</v>
      </c>
    </row>
    <row r="21" spans="1:11" x14ac:dyDescent="0.3">
      <c r="B21" s="2" t="s">
        <v>142</v>
      </c>
      <c r="C21" s="161"/>
      <c r="D21" s="161"/>
      <c r="E21" s="22"/>
      <c r="F21" s="11"/>
      <c r="G21" s="22"/>
      <c r="H21" s="11"/>
      <c r="I21" s="22"/>
      <c r="J21" s="11"/>
      <c r="K21" s="22"/>
    </row>
    <row r="22" spans="1:11" x14ac:dyDescent="0.3">
      <c r="B22" s="2" t="s">
        <v>184</v>
      </c>
      <c r="C22" s="161"/>
      <c r="D22" s="161"/>
      <c r="E22" s="22">
        <v>35480</v>
      </c>
      <c r="F22" s="11"/>
      <c r="G22" s="22">
        <v>2019</v>
      </c>
      <c r="H22" s="11"/>
      <c r="I22" s="22">
        <v>22865</v>
      </c>
      <c r="J22" s="11"/>
      <c r="K22" s="22">
        <v>2019</v>
      </c>
    </row>
    <row r="23" spans="1:11" x14ac:dyDescent="0.3">
      <c r="A23" s="148" t="s">
        <v>52</v>
      </c>
      <c r="B23" s="2" t="s">
        <v>53</v>
      </c>
      <c r="C23" s="161"/>
      <c r="D23" s="161"/>
      <c r="E23" s="22">
        <v>-736897</v>
      </c>
      <c r="F23" s="26"/>
      <c r="G23" s="22">
        <v>-557061</v>
      </c>
      <c r="H23" s="26"/>
      <c r="I23" s="22">
        <v>-736897</v>
      </c>
      <c r="J23" s="26"/>
      <c r="K23" s="22">
        <v>-557061</v>
      </c>
    </row>
    <row r="24" spans="1:11" x14ac:dyDescent="0.3">
      <c r="B24" s="2" t="s">
        <v>162</v>
      </c>
      <c r="C24" s="161"/>
      <c r="D24" s="161"/>
      <c r="E24" s="26">
        <v>-958805</v>
      </c>
      <c r="F24" s="26"/>
      <c r="G24" s="26">
        <v>-191243</v>
      </c>
      <c r="H24" s="26"/>
      <c r="I24" s="26">
        <v>-813475</v>
      </c>
      <c r="J24" s="26"/>
      <c r="K24" s="26">
        <v>-183828</v>
      </c>
    </row>
    <row r="25" spans="1:11" x14ac:dyDescent="0.3">
      <c r="A25" s="148" t="s">
        <v>54</v>
      </c>
      <c r="B25" s="3" t="s">
        <v>104</v>
      </c>
      <c r="C25" s="161"/>
      <c r="D25" s="161"/>
      <c r="E25" s="54">
        <f>SUM(E20:E24)</f>
        <v>1516934</v>
      </c>
      <c r="F25" s="29"/>
      <c r="G25" s="54">
        <f>SUM(G20:G24)</f>
        <v>1505249</v>
      </c>
      <c r="H25" s="29"/>
      <c r="I25" s="54">
        <f>SUM(I20:I24)</f>
        <v>1410992</v>
      </c>
      <c r="J25" s="29"/>
      <c r="K25" s="54">
        <f>SUM(K20:K24)</f>
        <v>1389770</v>
      </c>
    </row>
    <row r="26" spans="1:11" x14ac:dyDescent="0.3">
      <c r="A26" s="164" t="s">
        <v>55</v>
      </c>
      <c r="B26" s="2" t="s">
        <v>105</v>
      </c>
      <c r="C26" s="161"/>
      <c r="D26" s="161"/>
      <c r="E26" s="23">
        <v>-311650</v>
      </c>
      <c r="F26" s="26"/>
      <c r="G26" s="23">
        <v>-304481</v>
      </c>
      <c r="H26" s="26"/>
      <c r="I26" s="26">
        <v>-289830</v>
      </c>
      <c r="J26" s="26"/>
      <c r="K26" s="26">
        <v>-281381</v>
      </c>
    </row>
    <row r="27" spans="1:11" x14ac:dyDescent="0.3">
      <c r="A27" s="148" t="s">
        <v>56</v>
      </c>
      <c r="B27" s="3" t="s">
        <v>57</v>
      </c>
      <c r="C27" s="161"/>
      <c r="D27" s="161"/>
      <c r="E27" s="28">
        <f>E25+E26</f>
        <v>1205284</v>
      </c>
      <c r="F27" s="29"/>
      <c r="G27" s="28">
        <f>G25+G26</f>
        <v>1200768</v>
      </c>
      <c r="H27" s="29"/>
      <c r="I27" s="28">
        <f>I25+I26</f>
        <v>1121162</v>
      </c>
      <c r="J27" s="29"/>
      <c r="K27" s="28">
        <f>K25+K26</f>
        <v>1108389</v>
      </c>
    </row>
    <row r="29" spans="1:11" x14ac:dyDescent="0.3">
      <c r="A29" s="148" t="s">
        <v>58</v>
      </c>
      <c r="B29" s="148" t="s">
        <v>59</v>
      </c>
      <c r="C29" s="161"/>
      <c r="D29" s="161"/>
      <c r="E29" s="165"/>
      <c r="F29" s="3"/>
      <c r="G29" s="165"/>
      <c r="H29" s="3"/>
      <c r="I29" s="165"/>
      <c r="J29" s="3"/>
      <c r="K29" s="165"/>
    </row>
    <row r="30" spans="1:11" x14ac:dyDescent="0.3">
      <c r="A30" s="148" t="s">
        <v>60</v>
      </c>
      <c r="B30" s="95" t="s">
        <v>61</v>
      </c>
      <c r="C30" s="161"/>
      <c r="D30" s="161"/>
      <c r="E30" s="166"/>
      <c r="G30" s="166"/>
      <c r="I30" s="166"/>
      <c r="K30" s="166"/>
    </row>
    <row r="31" spans="1:11" x14ac:dyDescent="0.3">
      <c r="A31" s="163" t="s">
        <v>62</v>
      </c>
      <c r="B31" s="2" t="s">
        <v>185</v>
      </c>
      <c r="C31" s="161"/>
      <c r="D31" s="161"/>
      <c r="E31" s="69">
        <v>-39693</v>
      </c>
      <c r="F31" s="26"/>
      <c r="G31" s="26">
        <v>1318</v>
      </c>
      <c r="H31" s="26"/>
      <c r="I31" s="69">
        <f>+E31</f>
        <v>-39693</v>
      </c>
      <c r="J31" s="26"/>
      <c r="K31" s="26">
        <v>1318</v>
      </c>
    </row>
    <row r="32" spans="1:11" ht="28" x14ac:dyDescent="0.3">
      <c r="A32" s="148" t="s">
        <v>63</v>
      </c>
      <c r="B32" s="53" t="s">
        <v>173</v>
      </c>
      <c r="C32" s="161"/>
      <c r="D32" s="161"/>
      <c r="E32" s="61">
        <v>7939</v>
      </c>
      <c r="F32" s="26"/>
      <c r="G32" s="26">
        <v>-264</v>
      </c>
      <c r="H32" s="26"/>
      <c r="I32" s="61">
        <f>+E32</f>
        <v>7939</v>
      </c>
      <c r="J32" s="26"/>
      <c r="K32" s="26">
        <v>-264</v>
      </c>
    </row>
    <row r="33" spans="1:11" x14ac:dyDescent="0.3">
      <c r="B33" s="148" t="s">
        <v>64</v>
      </c>
      <c r="C33" s="161"/>
      <c r="D33" s="161"/>
      <c r="E33" s="73">
        <f>SUM(E31:E32)</f>
        <v>-31754</v>
      </c>
      <c r="F33" s="29"/>
      <c r="G33" s="28">
        <f>SUM(G31:G32)</f>
        <v>1054</v>
      </c>
      <c r="H33" s="29"/>
      <c r="I33" s="73">
        <f>SUM(I31:I32)</f>
        <v>-31754</v>
      </c>
      <c r="J33" s="29"/>
      <c r="K33" s="28">
        <f>SUM(K31:K32)</f>
        <v>1054</v>
      </c>
    </row>
    <row r="34" spans="1:11" x14ac:dyDescent="0.3">
      <c r="B34" s="148"/>
      <c r="C34" s="161"/>
      <c r="D34" s="161"/>
      <c r="E34" s="167"/>
      <c r="F34" s="167"/>
      <c r="G34" s="167"/>
      <c r="H34" s="167"/>
      <c r="I34" s="167"/>
      <c r="J34" s="167"/>
      <c r="K34" s="167"/>
    </row>
    <row r="35" spans="1:11" s="3" customFormat="1" x14ac:dyDescent="0.3">
      <c r="A35" s="148" t="s">
        <v>65</v>
      </c>
      <c r="B35" s="3" t="s">
        <v>109</v>
      </c>
      <c r="C35" s="19"/>
      <c r="D35" s="19"/>
      <c r="E35" s="73">
        <f>+E33</f>
        <v>-31754</v>
      </c>
      <c r="F35" s="29"/>
      <c r="G35" s="102">
        <f>+G33</f>
        <v>1054</v>
      </c>
      <c r="H35" s="29"/>
      <c r="I35" s="73">
        <f>+I33</f>
        <v>-31754</v>
      </c>
      <c r="J35" s="29"/>
      <c r="K35" s="102">
        <f>+K33</f>
        <v>1054</v>
      </c>
    </row>
    <row r="36" spans="1:11" s="3" customFormat="1" x14ac:dyDescent="0.3">
      <c r="A36" s="148"/>
      <c r="C36" s="19"/>
      <c r="D36" s="19"/>
      <c r="E36" s="167"/>
      <c r="F36" s="167"/>
      <c r="G36" s="167"/>
      <c r="H36" s="167"/>
      <c r="I36" s="167"/>
      <c r="J36" s="167"/>
      <c r="K36" s="167"/>
    </row>
    <row r="37" spans="1:11" ht="14.5" thickBot="1" x14ac:dyDescent="0.35">
      <c r="A37" s="148" t="s">
        <v>66</v>
      </c>
      <c r="B37" s="3" t="s">
        <v>110</v>
      </c>
      <c r="C37" s="161"/>
      <c r="D37" s="161"/>
      <c r="E37" s="103">
        <f>E35+E27</f>
        <v>1173530</v>
      </c>
      <c r="F37" s="29"/>
      <c r="G37" s="103">
        <f>G35+G27</f>
        <v>1201822</v>
      </c>
      <c r="H37" s="29"/>
      <c r="I37" s="103">
        <f>I35+I27</f>
        <v>1089408</v>
      </c>
      <c r="J37" s="29"/>
      <c r="K37" s="103">
        <f>K35+K27</f>
        <v>1109443</v>
      </c>
    </row>
    <row r="38" spans="1:11" ht="14.5" thickTop="1" x14ac:dyDescent="0.3"/>
    <row r="39" spans="1:11" x14ac:dyDescent="0.3">
      <c r="A39" s="148" t="s">
        <v>56</v>
      </c>
      <c r="B39" s="3" t="s">
        <v>150</v>
      </c>
      <c r="C39" s="161"/>
      <c r="D39" s="161"/>
    </row>
    <row r="40" spans="1:11" x14ac:dyDescent="0.3">
      <c r="A40" s="148" t="s">
        <v>67</v>
      </c>
      <c r="B40" s="168" t="s">
        <v>68</v>
      </c>
      <c r="C40" s="161"/>
      <c r="D40" s="161"/>
      <c r="E40" s="26">
        <f>E27</f>
        <v>1205284</v>
      </c>
      <c r="F40" s="26"/>
      <c r="G40" s="26">
        <f>G27</f>
        <v>1200768</v>
      </c>
      <c r="H40" s="26"/>
      <c r="I40" s="26">
        <f>I27</f>
        <v>1121162</v>
      </c>
      <c r="J40" s="26"/>
      <c r="K40" s="26">
        <f>K27</f>
        <v>1108389</v>
      </c>
    </row>
    <row r="41" spans="1:11" x14ac:dyDescent="0.3">
      <c r="A41" s="148" t="s">
        <v>69</v>
      </c>
      <c r="B41" s="169" t="s">
        <v>70</v>
      </c>
      <c r="C41" s="161"/>
      <c r="D41" s="161"/>
      <c r="E41" s="61">
        <v>0</v>
      </c>
      <c r="G41" s="61">
        <v>0</v>
      </c>
      <c r="H41" s="170"/>
      <c r="I41" s="61">
        <v>0</v>
      </c>
      <c r="K41" s="61">
        <v>0</v>
      </c>
    </row>
    <row r="42" spans="1:11" ht="14.5" thickBot="1" x14ac:dyDescent="0.35">
      <c r="B42" s="148"/>
      <c r="C42" s="161"/>
      <c r="D42" s="161"/>
      <c r="E42" s="30">
        <f>SUM(E40:E41)</f>
        <v>1205284</v>
      </c>
      <c r="F42" s="3"/>
      <c r="G42" s="30">
        <f>SUM(G40:G41)</f>
        <v>1200768</v>
      </c>
      <c r="H42" s="3"/>
      <c r="I42" s="30">
        <f>SUM(I40:I41)</f>
        <v>1121162</v>
      </c>
      <c r="J42" s="3"/>
      <c r="K42" s="30">
        <f>SUM(K40:K41)</f>
        <v>1108389</v>
      </c>
    </row>
    <row r="43" spans="1:11" ht="14.5" thickTop="1" x14ac:dyDescent="0.3">
      <c r="B43" s="148"/>
      <c r="C43" s="161"/>
      <c r="D43" s="161"/>
      <c r="E43" s="165"/>
      <c r="F43" s="3"/>
      <c r="G43" s="165"/>
      <c r="H43" s="3"/>
      <c r="I43" s="3"/>
      <c r="J43" s="3"/>
      <c r="K43" s="3"/>
    </row>
    <row r="44" spans="1:11" x14ac:dyDescent="0.3">
      <c r="A44" s="148" t="s">
        <v>66</v>
      </c>
      <c r="B44" s="3" t="s">
        <v>126</v>
      </c>
      <c r="C44" s="161"/>
      <c r="D44" s="161"/>
      <c r="E44" s="165"/>
      <c r="F44" s="3"/>
      <c r="G44" s="165"/>
      <c r="H44" s="3"/>
      <c r="I44" s="3"/>
      <c r="J44" s="3"/>
      <c r="K44" s="3"/>
    </row>
    <row r="45" spans="1:11" x14ac:dyDescent="0.3">
      <c r="A45" s="148" t="s">
        <v>71</v>
      </c>
      <c r="B45" s="169" t="s">
        <v>68</v>
      </c>
      <c r="C45" s="161"/>
      <c r="D45" s="161"/>
      <c r="E45" s="26">
        <f>E37</f>
        <v>1173530</v>
      </c>
      <c r="F45" s="26"/>
      <c r="G45" s="26">
        <f>G37</f>
        <v>1201822</v>
      </c>
      <c r="H45" s="26"/>
      <c r="I45" s="26">
        <f>I37</f>
        <v>1089408</v>
      </c>
      <c r="J45" s="26"/>
      <c r="K45" s="26">
        <f>K37</f>
        <v>1109443</v>
      </c>
    </row>
    <row r="46" spans="1:11" x14ac:dyDescent="0.3">
      <c r="A46" s="148" t="s">
        <v>72</v>
      </c>
      <c r="B46" s="169" t="s">
        <v>70</v>
      </c>
      <c r="C46" s="161"/>
      <c r="D46" s="161"/>
      <c r="E46" s="61">
        <v>0</v>
      </c>
      <c r="G46" s="61">
        <v>0</v>
      </c>
      <c r="H46" s="170"/>
      <c r="I46" s="61">
        <v>0</v>
      </c>
      <c r="K46" s="61">
        <v>0</v>
      </c>
    </row>
    <row r="47" spans="1:11" ht="14.5" thickBot="1" x14ac:dyDescent="0.35">
      <c r="B47" s="148"/>
      <c r="C47" s="161"/>
      <c r="D47" s="161"/>
      <c r="E47" s="30">
        <f>SUM(E45:E46)</f>
        <v>1173530</v>
      </c>
      <c r="G47" s="30">
        <f>SUM(G45:G46)</f>
        <v>1201822</v>
      </c>
      <c r="H47" s="170"/>
      <c r="I47" s="30">
        <f>SUM(I45:I46)</f>
        <v>1089408</v>
      </c>
      <c r="K47" s="30">
        <f>SUM(K45:K46)</f>
        <v>1109443</v>
      </c>
    </row>
    <row r="48" spans="1:11" ht="14.5" thickTop="1" x14ac:dyDescent="0.3">
      <c r="B48" s="148"/>
      <c r="C48" s="161"/>
      <c r="D48" s="161"/>
      <c r="E48" s="165"/>
      <c r="F48" s="3"/>
      <c r="G48" s="165"/>
      <c r="H48" s="170"/>
      <c r="I48" s="3"/>
      <c r="J48" s="3"/>
      <c r="K48" s="3"/>
    </row>
    <row r="49" spans="1:11" x14ac:dyDescent="0.3">
      <c r="B49" s="3" t="s">
        <v>119</v>
      </c>
      <c r="C49" s="161"/>
      <c r="D49" s="161"/>
      <c r="E49" s="165"/>
      <c r="F49" s="3"/>
      <c r="G49" s="165"/>
      <c r="H49" s="170"/>
      <c r="I49" s="3"/>
      <c r="J49" s="3"/>
      <c r="K49" s="3"/>
    </row>
    <row r="50" spans="1:11" ht="14.5" thickBot="1" x14ac:dyDescent="0.35">
      <c r="A50" s="148" t="s">
        <v>73</v>
      </c>
      <c r="B50" s="2" t="s">
        <v>118</v>
      </c>
      <c r="C50" s="161"/>
      <c r="D50" s="161"/>
      <c r="E50" s="171">
        <f>+E27/SFP!D69</f>
        <v>0.56853018867924532</v>
      </c>
      <c r="F50" s="3"/>
      <c r="G50" s="171">
        <v>0.56999999999999995</v>
      </c>
      <c r="H50" s="32"/>
      <c r="I50" s="171">
        <f>+I27/SFP!H69</f>
        <v>0.52885000000000004</v>
      </c>
      <c r="J50" s="32"/>
      <c r="K50" s="172">
        <v>0.52</v>
      </c>
    </row>
    <row r="51" spans="1:11" ht="14.5" thickTop="1" x14ac:dyDescent="0.3"/>
    <row r="52" spans="1:11" ht="17.5" x14ac:dyDescent="0.3">
      <c r="B52" s="100" t="s">
        <v>0</v>
      </c>
      <c r="C52" s="161"/>
      <c r="D52" s="161"/>
      <c r="E52" s="98"/>
      <c r="F52" s="98"/>
      <c r="G52" s="98"/>
      <c r="H52" s="98"/>
      <c r="I52" s="98"/>
      <c r="J52" s="98"/>
      <c r="K52" s="98"/>
    </row>
    <row r="53" spans="1:11" ht="15" x14ac:dyDescent="0.3">
      <c r="B53" s="87" t="s">
        <v>42</v>
      </c>
      <c r="C53" s="4"/>
      <c r="D53" s="4"/>
      <c r="E53" s="160"/>
      <c r="F53" s="160"/>
      <c r="G53" s="160"/>
      <c r="H53" s="160"/>
      <c r="I53" s="160"/>
      <c r="J53" s="160"/>
      <c r="K53" s="17"/>
    </row>
    <row r="54" spans="1:11" x14ac:dyDescent="0.3">
      <c r="B54" s="148"/>
      <c r="C54" s="4"/>
      <c r="D54" s="4"/>
      <c r="E54" s="160"/>
      <c r="F54" s="160"/>
      <c r="G54" s="160"/>
      <c r="H54" s="160"/>
      <c r="I54" s="160"/>
      <c r="J54" s="160"/>
      <c r="K54" s="17"/>
    </row>
    <row r="55" spans="1:11" x14ac:dyDescent="0.3">
      <c r="C55" s="5"/>
      <c r="D55" s="5"/>
      <c r="E55" s="197" t="s">
        <v>2</v>
      </c>
      <c r="F55" s="197"/>
      <c r="G55" s="197"/>
      <c r="I55" s="197" t="s">
        <v>3</v>
      </c>
      <c r="J55" s="197"/>
      <c r="K55" s="197"/>
    </row>
    <row r="56" spans="1:11" x14ac:dyDescent="0.3">
      <c r="C56" s="4"/>
      <c r="D56" s="4"/>
      <c r="E56" s="197" t="s">
        <v>4</v>
      </c>
      <c r="F56" s="197"/>
      <c r="G56" s="197"/>
      <c r="H56" s="160"/>
      <c r="I56" s="197" t="s">
        <v>4</v>
      </c>
      <c r="J56" s="197"/>
      <c r="K56" s="197"/>
    </row>
    <row r="57" spans="1:11" x14ac:dyDescent="0.3">
      <c r="C57" s="4"/>
      <c r="D57" s="4"/>
      <c r="E57" s="200" t="s">
        <v>158</v>
      </c>
      <c r="F57" s="200"/>
      <c r="G57" s="200"/>
      <c r="H57" s="160"/>
      <c r="I57" s="200" t="s">
        <v>158</v>
      </c>
      <c r="J57" s="200"/>
      <c r="K57" s="200"/>
    </row>
    <row r="58" spans="1:11" x14ac:dyDescent="0.3">
      <c r="C58" s="4"/>
      <c r="D58" s="4"/>
      <c r="E58" s="201" t="s">
        <v>157</v>
      </c>
      <c r="F58" s="200"/>
      <c r="G58" s="200"/>
      <c r="H58" s="160"/>
      <c r="I58" s="201" t="s">
        <v>157</v>
      </c>
      <c r="J58" s="200"/>
      <c r="K58" s="200"/>
    </row>
    <row r="59" spans="1:11" x14ac:dyDescent="0.3">
      <c r="C59" s="161" t="s">
        <v>7</v>
      </c>
      <c r="D59" s="161"/>
      <c r="E59" s="4">
        <v>2022</v>
      </c>
      <c r="F59" s="4"/>
      <c r="G59" s="4">
        <v>2021</v>
      </c>
      <c r="H59" s="4"/>
      <c r="I59" s="4">
        <v>2022</v>
      </c>
      <c r="J59" s="4"/>
      <c r="K59" s="4">
        <v>2021</v>
      </c>
    </row>
    <row r="60" spans="1:11" x14ac:dyDescent="0.3">
      <c r="B60" s="2"/>
      <c r="C60" s="161"/>
      <c r="D60" s="161"/>
      <c r="E60" s="199" t="s">
        <v>9</v>
      </c>
      <c r="F60" s="199"/>
      <c r="G60" s="199"/>
      <c r="H60" s="199"/>
      <c r="I60" s="199"/>
      <c r="J60" s="199"/>
      <c r="K60" s="199"/>
    </row>
    <row r="61" spans="1:11" x14ac:dyDescent="0.3">
      <c r="B61" s="93" t="s">
        <v>44</v>
      </c>
      <c r="C61" s="161"/>
      <c r="D61" s="161"/>
      <c r="E61" s="161"/>
      <c r="F61" s="161"/>
      <c r="G61" s="161"/>
      <c r="H61" s="161"/>
      <c r="I61" s="161"/>
      <c r="J61" s="161"/>
      <c r="K61" s="161"/>
    </row>
    <row r="62" spans="1:11" x14ac:dyDescent="0.3">
      <c r="B62" s="53" t="s">
        <v>141</v>
      </c>
      <c r="C62" s="161"/>
      <c r="D62" s="161"/>
      <c r="E62" s="26">
        <v>13861314</v>
      </c>
      <c r="F62" s="26"/>
      <c r="G62" s="26">
        <v>11113353</v>
      </c>
      <c r="H62" s="26"/>
      <c r="I62" s="26">
        <v>13047130</v>
      </c>
      <c r="J62" s="26"/>
      <c r="K62" s="26">
        <v>10825163</v>
      </c>
    </row>
    <row r="63" spans="1:11" x14ac:dyDescent="0.3">
      <c r="B63" s="53" t="s">
        <v>172</v>
      </c>
      <c r="C63" s="161"/>
      <c r="D63" s="161"/>
      <c r="E63" s="26">
        <v>539685</v>
      </c>
      <c r="F63" s="26"/>
      <c r="G63" s="26">
        <v>638858</v>
      </c>
      <c r="H63" s="26"/>
      <c r="I63" s="26">
        <v>471805</v>
      </c>
      <c r="J63" s="26"/>
      <c r="K63" s="26">
        <v>591870</v>
      </c>
    </row>
    <row r="64" spans="1:11" x14ac:dyDescent="0.3">
      <c r="B64" s="5" t="s">
        <v>45</v>
      </c>
      <c r="C64" s="161">
        <v>3</v>
      </c>
      <c r="D64" s="161"/>
      <c r="E64" s="26">
        <v>56718</v>
      </c>
      <c r="F64" s="26"/>
      <c r="G64" s="26">
        <v>33193</v>
      </c>
      <c r="H64" s="26"/>
      <c r="I64" s="26">
        <v>290692</v>
      </c>
      <c r="J64" s="26"/>
      <c r="K64" s="26">
        <v>141530</v>
      </c>
    </row>
    <row r="65" spans="2:11" x14ac:dyDescent="0.3">
      <c r="B65" s="3" t="s">
        <v>47</v>
      </c>
      <c r="C65" s="161">
        <v>8</v>
      </c>
      <c r="D65" s="161"/>
      <c r="E65" s="28">
        <f>SUM(E62:E64)</f>
        <v>14457717</v>
      </c>
      <c r="F65" s="29"/>
      <c r="G65" s="28">
        <f>SUM(G62:G64)</f>
        <v>11785404</v>
      </c>
      <c r="H65" s="29"/>
      <c r="I65" s="28">
        <f>SUM(I62:I64)</f>
        <v>13809627</v>
      </c>
      <c r="J65" s="29"/>
      <c r="K65" s="28">
        <f>SUM(K62:K64)</f>
        <v>11558563</v>
      </c>
    </row>
    <row r="66" spans="2:11" x14ac:dyDescent="0.3">
      <c r="B66" s="148"/>
      <c r="C66" s="161"/>
      <c r="D66" s="161"/>
      <c r="E66" s="29"/>
      <c r="F66" s="29"/>
      <c r="G66" s="29"/>
      <c r="H66" s="29"/>
      <c r="I66" s="29"/>
      <c r="J66" s="29"/>
      <c r="K66" s="29"/>
    </row>
    <row r="67" spans="2:11" x14ac:dyDescent="0.3">
      <c r="B67" s="95" t="s">
        <v>48</v>
      </c>
      <c r="C67" s="161"/>
      <c r="D67" s="161"/>
      <c r="E67" s="29"/>
      <c r="F67" s="29"/>
      <c r="G67" s="29"/>
      <c r="H67" s="29"/>
      <c r="I67" s="29"/>
      <c r="J67" s="29"/>
      <c r="K67" s="29"/>
    </row>
    <row r="68" spans="2:11" x14ac:dyDescent="0.3">
      <c r="B68" s="5" t="s">
        <v>49</v>
      </c>
      <c r="C68" s="161">
        <v>3</v>
      </c>
      <c r="D68" s="161"/>
      <c r="E68" s="26">
        <v>5917141</v>
      </c>
      <c r="F68" s="26"/>
      <c r="G68" s="26">
        <v>4938727</v>
      </c>
      <c r="H68" s="26"/>
      <c r="I68" s="26">
        <v>5896636</v>
      </c>
      <c r="J68" s="26"/>
      <c r="K68" s="26">
        <v>4937481</v>
      </c>
    </row>
    <row r="69" spans="2:11" x14ac:dyDescent="0.3">
      <c r="B69" s="3" t="s">
        <v>50</v>
      </c>
      <c r="C69" s="161"/>
      <c r="D69" s="161"/>
      <c r="E69" s="28">
        <f>SUM(E68:E68)</f>
        <v>5917141</v>
      </c>
      <c r="F69" s="29"/>
      <c r="G69" s="28">
        <f>SUM(G68:G68)</f>
        <v>4938727</v>
      </c>
      <c r="H69" s="29"/>
      <c r="I69" s="28">
        <f>SUM(I68:I68)</f>
        <v>5896636</v>
      </c>
      <c r="J69" s="29"/>
      <c r="K69" s="28">
        <f>SUM(K68:K68)</f>
        <v>4937481</v>
      </c>
    </row>
    <row r="70" spans="2:11" x14ac:dyDescent="0.3">
      <c r="C70" s="161"/>
      <c r="D70" s="161"/>
      <c r="E70" s="26"/>
      <c r="F70" s="26"/>
      <c r="G70" s="26"/>
      <c r="H70" s="26"/>
      <c r="I70" s="26"/>
      <c r="J70" s="26"/>
      <c r="K70" s="26"/>
    </row>
    <row r="71" spans="2:11" x14ac:dyDescent="0.3">
      <c r="B71" s="3" t="s">
        <v>51</v>
      </c>
      <c r="C71" s="161"/>
      <c r="D71" s="161"/>
      <c r="E71" s="29">
        <f>E65-E69</f>
        <v>8540576</v>
      </c>
      <c r="F71" s="29"/>
      <c r="G71" s="29">
        <f>G65-G69</f>
        <v>6846677</v>
      </c>
      <c r="H71" s="29"/>
      <c r="I71" s="29">
        <f>I65-I69</f>
        <v>7912991</v>
      </c>
      <c r="J71" s="29"/>
      <c r="K71" s="29">
        <f>K65-K69</f>
        <v>6621082</v>
      </c>
    </row>
    <row r="72" spans="2:11" x14ac:dyDescent="0.3">
      <c r="B72" s="2" t="s">
        <v>142</v>
      </c>
      <c r="C72" s="161"/>
      <c r="D72" s="161"/>
      <c r="E72" s="22"/>
      <c r="F72" s="11"/>
      <c r="G72" s="22"/>
      <c r="H72" s="11"/>
      <c r="I72" s="22"/>
      <c r="J72" s="11"/>
      <c r="K72" s="22"/>
    </row>
    <row r="73" spans="2:11" x14ac:dyDescent="0.3">
      <c r="B73" s="2" t="s">
        <v>184</v>
      </c>
      <c r="C73" s="161"/>
      <c r="D73" s="161"/>
      <c r="E73" s="22">
        <v>99591</v>
      </c>
      <c r="F73" s="11"/>
      <c r="G73" s="22">
        <v>12835</v>
      </c>
      <c r="H73" s="11"/>
      <c r="I73" s="22">
        <v>76204</v>
      </c>
      <c r="J73" s="11"/>
      <c r="K73" s="22">
        <v>12835</v>
      </c>
    </row>
    <row r="74" spans="2:11" x14ac:dyDescent="0.3">
      <c r="B74" s="2" t="s">
        <v>53</v>
      </c>
      <c r="C74" s="161">
        <v>3</v>
      </c>
      <c r="D74" s="161"/>
      <c r="E74" s="22">
        <v>-2003135</v>
      </c>
      <c r="F74" s="26"/>
      <c r="G74" s="22">
        <v>-1540854</v>
      </c>
      <c r="H74" s="26"/>
      <c r="I74" s="22">
        <v>-2003135</v>
      </c>
      <c r="J74" s="26"/>
      <c r="K74" s="22">
        <v>-1540854</v>
      </c>
    </row>
    <row r="75" spans="2:11" x14ac:dyDescent="0.3">
      <c r="B75" s="2" t="s">
        <v>162</v>
      </c>
      <c r="C75" s="161"/>
      <c r="D75" s="161"/>
      <c r="E75" s="26">
        <v>-1652350</v>
      </c>
      <c r="F75" s="26"/>
      <c r="G75" s="26">
        <v>-484820</v>
      </c>
      <c r="H75" s="26"/>
      <c r="I75" s="26">
        <v>-1324939</v>
      </c>
      <c r="J75" s="26"/>
      <c r="K75" s="26">
        <v>-462736</v>
      </c>
    </row>
    <row r="76" spans="2:11" x14ac:dyDescent="0.3">
      <c r="B76" s="3" t="s">
        <v>104</v>
      </c>
      <c r="C76" s="161"/>
      <c r="D76" s="161"/>
      <c r="E76" s="54">
        <f>SUM(E71:E75)</f>
        <v>4984682</v>
      </c>
      <c r="F76" s="29"/>
      <c r="G76" s="54">
        <f>SUM(G71:G75)</f>
        <v>4833838</v>
      </c>
      <c r="H76" s="29"/>
      <c r="I76" s="54">
        <f>SUM(I71:I75)</f>
        <v>4661121</v>
      </c>
      <c r="J76" s="29"/>
      <c r="K76" s="54">
        <f>SUM(K71:K75)</f>
        <v>4630327</v>
      </c>
    </row>
    <row r="77" spans="2:11" x14ac:dyDescent="0.3">
      <c r="B77" s="2" t="s">
        <v>105</v>
      </c>
      <c r="C77" s="161"/>
      <c r="D77" s="161"/>
      <c r="E77" s="23">
        <v>-1023225</v>
      </c>
      <c r="F77" s="26"/>
      <c r="G77" s="23">
        <v>-989342</v>
      </c>
      <c r="H77" s="26"/>
      <c r="I77" s="26">
        <v>-957766</v>
      </c>
      <c r="J77" s="26"/>
      <c r="K77" s="26">
        <v>-948635</v>
      </c>
    </row>
    <row r="78" spans="2:11" x14ac:dyDescent="0.3">
      <c r="B78" s="3" t="s">
        <v>57</v>
      </c>
      <c r="C78" s="161"/>
      <c r="D78" s="161"/>
      <c r="E78" s="28">
        <f>E76+E77</f>
        <v>3961457</v>
      </c>
      <c r="F78" s="29"/>
      <c r="G78" s="28">
        <f>G76+G77</f>
        <v>3844496</v>
      </c>
      <c r="H78" s="29"/>
      <c r="I78" s="28">
        <f>I76+I77</f>
        <v>3703355</v>
      </c>
      <c r="J78" s="29"/>
      <c r="K78" s="28">
        <f>K76+K77</f>
        <v>3681692</v>
      </c>
    </row>
    <row r="80" spans="2:11" x14ac:dyDescent="0.3">
      <c r="B80" s="148" t="s">
        <v>59</v>
      </c>
      <c r="C80" s="161"/>
      <c r="D80" s="161"/>
      <c r="E80" s="165"/>
      <c r="F80" s="3"/>
      <c r="G80" s="165"/>
      <c r="H80" s="3"/>
      <c r="I80" s="165"/>
      <c r="J80" s="3"/>
      <c r="K80" s="165"/>
    </row>
    <row r="81" spans="2:11" x14ac:dyDescent="0.3">
      <c r="B81" s="95" t="s">
        <v>61</v>
      </c>
      <c r="C81" s="161"/>
      <c r="D81" s="161"/>
      <c r="E81" s="166"/>
      <c r="G81" s="166"/>
      <c r="I81" s="166"/>
      <c r="K81" s="166"/>
    </row>
    <row r="82" spans="2:11" x14ac:dyDescent="0.3">
      <c r="B82" s="2" t="s">
        <v>185</v>
      </c>
      <c r="C82" s="161"/>
      <c r="D82" s="161"/>
      <c r="E82" s="173">
        <v>-39693</v>
      </c>
      <c r="F82" s="26"/>
      <c r="G82" s="26">
        <v>5849</v>
      </c>
      <c r="H82" s="26"/>
      <c r="I82" s="173">
        <v>-39693</v>
      </c>
      <c r="J82" s="26"/>
      <c r="K82" s="26">
        <v>5849</v>
      </c>
    </row>
    <row r="83" spans="2:11" ht="28" x14ac:dyDescent="0.3">
      <c r="B83" s="53" t="s">
        <v>173</v>
      </c>
      <c r="C83" s="161"/>
      <c r="D83" s="161"/>
      <c r="E83" s="174">
        <v>7939</v>
      </c>
      <c r="F83" s="26"/>
      <c r="G83" s="26">
        <v>-1170</v>
      </c>
      <c r="H83" s="26"/>
      <c r="I83" s="174">
        <v>7939</v>
      </c>
      <c r="J83" s="26"/>
      <c r="K83" s="26">
        <v>-1170</v>
      </c>
    </row>
    <row r="84" spans="2:11" x14ac:dyDescent="0.3">
      <c r="B84" s="148" t="s">
        <v>64</v>
      </c>
      <c r="C84" s="161"/>
      <c r="D84" s="161"/>
      <c r="E84" s="175">
        <f>SUM(E82:E83)</f>
        <v>-31754</v>
      </c>
      <c r="F84" s="29"/>
      <c r="G84" s="28">
        <f>SUM(G82:G83)</f>
        <v>4679</v>
      </c>
      <c r="H84" s="29"/>
      <c r="I84" s="73">
        <f>SUM(I82:I83)</f>
        <v>-31754</v>
      </c>
      <c r="J84" s="29"/>
      <c r="K84" s="28">
        <f>SUM(K82:K83)</f>
        <v>4679</v>
      </c>
    </row>
    <row r="85" spans="2:11" x14ac:dyDescent="0.3">
      <c r="B85" s="148"/>
      <c r="C85" s="161"/>
      <c r="D85" s="161"/>
      <c r="E85" s="67"/>
      <c r="F85" s="167"/>
      <c r="G85" s="167"/>
      <c r="H85" s="167"/>
      <c r="I85" s="167"/>
      <c r="J85" s="167"/>
      <c r="K85" s="167"/>
    </row>
    <row r="86" spans="2:11" x14ac:dyDescent="0.3">
      <c r="B86" s="3" t="s">
        <v>109</v>
      </c>
      <c r="C86" s="19"/>
      <c r="D86" s="19"/>
      <c r="E86" s="175">
        <f>+E84</f>
        <v>-31754</v>
      </c>
      <c r="F86" s="29"/>
      <c r="G86" s="102">
        <f>+G84</f>
        <v>4679</v>
      </c>
      <c r="H86" s="29"/>
      <c r="I86" s="73">
        <f>+I84</f>
        <v>-31754</v>
      </c>
      <c r="J86" s="29"/>
      <c r="K86" s="102">
        <f>+K84</f>
        <v>4679</v>
      </c>
    </row>
    <row r="87" spans="2:11" x14ac:dyDescent="0.3">
      <c r="B87" s="3"/>
      <c r="C87" s="19"/>
      <c r="D87" s="19"/>
      <c r="E87" s="67"/>
      <c r="F87" s="167"/>
      <c r="G87" s="167"/>
      <c r="H87" s="167"/>
      <c r="I87" s="167"/>
      <c r="J87" s="167"/>
      <c r="K87" s="167"/>
    </row>
    <row r="88" spans="2:11" ht="14.5" thickBot="1" x14ac:dyDescent="0.35">
      <c r="B88" s="3" t="s">
        <v>110</v>
      </c>
      <c r="C88" s="161"/>
      <c r="D88" s="161"/>
      <c r="E88" s="37">
        <f>E86+E78</f>
        <v>3929703</v>
      </c>
      <c r="F88" s="29"/>
      <c r="G88" s="103">
        <f>G86+G78</f>
        <v>3849175</v>
      </c>
      <c r="H88" s="29"/>
      <c r="I88" s="103">
        <f>I86+I78</f>
        <v>3671601</v>
      </c>
      <c r="J88" s="29"/>
      <c r="K88" s="103">
        <f>K86+K78</f>
        <v>3686371</v>
      </c>
    </row>
    <row r="89" spans="2:11" ht="14.5" thickTop="1" x14ac:dyDescent="0.3">
      <c r="E89" s="176"/>
    </row>
    <row r="90" spans="2:11" x14ac:dyDescent="0.3">
      <c r="B90" s="3" t="s">
        <v>150</v>
      </c>
      <c r="C90" s="161"/>
      <c r="D90" s="161"/>
      <c r="E90" s="176"/>
    </row>
    <row r="91" spans="2:11" x14ac:dyDescent="0.3">
      <c r="B91" s="168" t="s">
        <v>68</v>
      </c>
      <c r="C91" s="161"/>
      <c r="D91" s="161"/>
      <c r="E91" s="22">
        <f>E78</f>
        <v>3961457</v>
      </c>
      <c r="F91" s="26"/>
      <c r="G91" s="26">
        <f>G78</f>
        <v>3844496</v>
      </c>
      <c r="H91" s="26"/>
      <c r="I91" s="26">
        <f>I78</f>
        <v>3703355</v>
      </c>
      <c r="J91" s="26"/>
      <c r="K91" s="26">
        <f>K78</f>
        <v>3681692</v>
      </c>
    </row>
    <row r="92" spans="2:11" x14ac:dyDescent="0.3">
      <c r="B92" s="169" t="s">
        <v>70</v>
      </c>
      <c r="C92" s="161"/>
      <c r="D92" s="161"/>
      <c r="E92" s="174">
        <v>0</v>
      </c>
      <c r="G92" s="61">
        <v>0</v>
      </c>
      <c r="H92" s="170"/>
      <c r="I92" s="61">
        <v>0</v>
      </c>
      <c r="K92" s="61">
        <v>0</v>
      </c>
    </row>
    <row r="93" spans="2:11" ht="14.5" thickBot="1" x14ac:dyDescent="0.35">
      <c r="B93" s="148"/>
      <c r="C93" s="161"/>
      <c r="D93" s="161"/>
      <c r="E93" s="177">
        <f>SUM(E91:E92)</f>
        <v>3961457</v>
      </c>
      <c r="F93" s="3"/>
      <c r="G93" s="30">
        <f>SUM(G91:G92)</f>
        <v>3844496</v>
      </c>
      <c r="H93" s="3"/>
      <c r="I93" s="30">
        <f>SUM(I91:I92)</f>
        <v>3703355</v>
      </c>
      <c r="J93" s="3"/>
      <c r="K93" s="30">
        <f>SUM(K91:K92)</f>
        <v>3681692</v>
      </c>
    </row>
    <row r="94" spans="2:11" ht="14.5" thickTop="1" x14ac:dyDescent="0.3">
      <c r="B94" s="148"/>
      <c r="C94" s="161"/>
      <c r="D94" s="161"/>
      <c r="E94" s="178"/>
      <c r="F94" s="3"/>
      <c r="G94" s="165"/>
      <c r="H94" s="3"/>
      <c r="I94" s="3"/>
      <c r="J94" s="3"/>
      <c r="K94" s="3"/>
    </row>
    <row r="95" spans="2:11" x14ac:dyDescent="0.3">
      <c r="B95" s="3" t="s">
        <v>126</v>
      </c>
      <c r="C95" s="161"/>
      <c r="D95" s="161"/>
      <c r="E95" s="178"/>
      <c r="F95" s="3"/>
      <c r="G95" s="165"/>
      <c r="H95" s="3"/>
      <c r="I95" s="3"/>
      <c r="J95" s="3"/>
      <c r="K95" s="3"/>
    </row>
    <row r="96" spans="2:11" x14ac:dyDescent="0.3">
      <c r="B96" s="169" t="s">
        <v>68</v>
      </c>
      <c r="C96" s="161"/>
      <c r="D96" s="161"/>
      <c r="E96" s="22">
        <f>E88</f>
        <v>3929703</v>
      </c>
      <c r="F96" s="26"/>
      <c r="G96" s="26">
        <f>G88</f>
        <v>3849175</v>
      </c>
      <c r="H96" s="26"/>
      <c r="I96" s="26">
        <f>I88</f>
        <v>3671601</v>
      </c>
      <c r="J96" s="26"/>
      <c r="K96" s="26">
        <f>K88</f>
        <v>3686371</v>
      </c>
    </row>
    <row r="97" spans="2:11" x14ac:dyDescent="0.3">
      <c r="B97" s="169" t="s">
        <v>70</v>
      </c>
      <c r="C97" s="161"/>
      <c r="D97" s="161"/>
      <c r="E97" s="174">
        <v>0</v>
      </c>
      <c r="G97" s="61">
        <v>0</v>
      </c>
      <c r="H97" s="170"/>
      <c r="I97" s="61">
        <v>0</v>
      </c>
      <c r="K97" s="61">
        <v>0</v>
      </c>
    </row>
    <row r="98" spans="2:11" ht="14.5" thickBot="1" x14ac:dyDescent="0.35">
      <c r="B98" s="148"/>
      <c r="C98" s="161"/>
      <c r="D98" s="161"/>
      <c r="E98" s="177">
        <f>SUM(E96:E97)</f>
        <v>3929703</v>
      </c>
      <c r="G98" s="30">
        <f>SUM(G96:G97)</f>
        <v>3849175</v>
      </c>
      <c r="H98" s="170"/>
      <c r="I98" s="30">
        <f>SUM(I96:I97)</f>
        <v>3671601</v>
      </c>
      <c r="K98" s="30">
        <f>SUM(K96:K97)</f>
        <v>3686371</v>
      </c>
    </row>
    <row r="99" spans="2:11" ht="14.5" thickTop="1" x14ac:dyDescent="0.3">
      <c r="B99" s="148"/>
      <c r="C99" s="161"/>
      <c r="D99" s="161"/>
      <c r="E99" s="165"/>
      <c r="F99" s="3"/>
      <c r="G99" s="165"/>
      <c r="H99" s="170"/>
      <c r="I99" s="3"/>
      <c r="J99" s="3"/>
      <c r="K99" s="3"/>
    </row>
    <row r="100" spans="2:11" x14ac:dyDescent="0.3">
      <c r="B100" s="3" t="s">
        <v>119</v>
      </c>
      <c r="C100" s="161"/>
      <c r="D100" s="161"/>
      <c r="E100" s="165"/>
      <c r="F100" s="3"/>
      <c r="G100" s="165"/>
      <c r="H100" s="170"/>
      <c r="I100" s="3"/>
      <c r="J100" s="3"/>
      <c r="K100" s="3"/>
    </row>
    <row r="101" spans="2:11" ht="14.5" thickBot="1" x14ac:dyDescent="0.35">
      <c r="B101" s="2" t="s">
        <v>118</v>
      </c>
      <c r="C101" s="161"/>
      <c r="D101" s="161"/>
      <c r="E101" s="171">
        <f>+E78/SFP!D69</f>
        <v>1.8686117924528303</v>
      </c>
      <c r="F101" s="3"/>
      <c r="G101" s="171">
        <v>1.81</v>
      </c>
      <c r="H101" s="32"/>
      <c r="I101" s="171">
        <f>+I78/SFP!H69</f>
        <v>1.7468655660377359</v>
      </c>
      <c r="J101" s="32"/>
      <c r="K101" s="172">
        <v>1.74</v>
      </c>
    </row>
    <row r="102" spans="2:11" ht="14.5" thickTop="1" x14ac:dyDescent="0.3"/>
  </sheetData>
  <mergeCells count="18">
    <mergeCell ref="E56:G56"/>
    <mergeCell ref="I56:K56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55:G55"/>
    <mergeCell ref="I55:K55"/>
    <mergeCell ref="E57:G57"/>
    <mergeCell ref="I57:K57"/>
    <mergeCell ref="E58:G58"/>
    <mergeCell ref="I58:K58"/>
    <mergeCell ref="E60:K60"/>
  </mergeCells>
  <pageMargins left="0.7" right="0.6" top="0.48" bottom="0.5" header="0.5" footer="0.5"/>
  <pageSetup paperSize="9" scale="77" firstPageNumber="4" fitToHeight="0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51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3"/>
  <sheetViews>
    <sheetView view="pageBreakPreview" topLeftCell="A4" zoomScale="80" zoomScaleNormal="80" zoomScaleSheetLayoutView="80" workbookViewId="0">
      <selection activeCell="C41" sqref="C41:M41"/>
    </sheetView>
  </sheetViews>
  <sheetFormatPr defaultColWidth="9.09765625" defaultRowHeight="14" x14ac:dyDescent="0.3"/>
  <cols>
    <col min="1" max="1" width="54.296875" style="7" customWidth="1"/>
    <col min="2" max="2" width="6.69921875" style="34" customWidth="1"/>
    <col min="3" max="3" width="17.59765625" style="6" customWidth="1"/>
    <col min="4" max="4" width="2.69921875" style="2" customWidth="1"/>
    <col min="5" max="5" width="14" style="6" customWidth="1"/>
    <col min="6" max="6" width="2.3984375" style="6" customWidth="1"/>
    <col min="7" max="7" width="17.3984375" style="6" customWidth="1"/>
    <col min="8" max="8" width="2.3984375" style="6" customWidth="1"/>
    <col min="9" max="9" width="18" style="6" customWidth="1"/>
    <col min="10" max="10" width="2.3984375" style="6" customWidth="1"/>
    <col min="11" max="11" width="16.8984375" style="6" customWidth="1"/>
    <col min="12" max="12" width="2.3984375" style="6" customWidth="1"/>
    <col min="13" max="13" width="14.59765625" style="6" customWidth="1"/>
    <col min="14" max="14" width="1.3984375" style="6" customWidth="1"/>
    <col min="15" max="16384" width="9.09765625" style="6"/>
  </cols>
  <sheetData>
    <row r="1" spans="1:14" s="78" customFormat="1" ht="17.5" x14ac:dyDescent="0.35">
      <c r="A1" s="100" t="s">
        <v>0</v>
      </c>
      <c r="B1" s="79"/>
      <c r="C1" s="80"/>
      <c r="D1" s="182"/>
      <c r="E1" s="80"/>
      <c r="F1" s="81"/>
      <c r="H1" s="81"/>
      <c r="J1" s="81"/>
      <c r="L1" s="81"/>
      <c r="N1" s="81"/>
    </row>
    <row r="2" spans="1:14" ht="15" x14ac:dyDescent="0.3">
      <c r="A2" s="106" t="s">
        <v>74</v>
      </c>
      <c r="N2" s="38"/>
    </row>
    <row r="3" spans="1:14" x14ac:dyDescent="0.3">
      <c r="A3" s="57"/>
      <c r="D3" s="6"/>
      <c r="N3" s="38"/>
    </row>
    <row r="4" spans="1:14" x14ac:dyDescent="0.3">
      <c r="A4" s="40"/>
      <c r="C4" s="202" t="s">
        <v>75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15"/>
    </row>
    <row r="5" spans="1:14" ht="42" x14ac:dyDescent="0.3">
      <c r="G5" s="203" t="s">
        <v>41</v>
      </c>
      <c r="H5" s="203"/>
      <c r="I5" s="203"/>
      <c r="K5" s="35" t="s">
        <v>155</v>
      </c>
      <c r="N5" s="82"/>
    </row>
    <row r="6" spans="1:14" x14ac:dyDescent="0.3">
      <c r="C6" s="8" t="s">
        <v>76</v>
      </c>
      <c r="E6" s="33" t="s">
        <v>78</v>
      </c>
      <c r="K6" s="8"/>
      <c r="N6" s="82"/>
    </row>
    <row r="7" spans="1:14" x14ac:dyDescent="0.3">
      <c r="C7" s="8" t="s">
        <v>77</v>
      </c>
      <c r="E7" s="33" t="s">
        <v>177</v>
      </c>
      <c r="G7" s="8" t="s">
        <v>79</v>
      </c>
      <c r="I7" s="8"/>
      <c r="K7" s="8" t="s">
        <v>143</v>
      </c>
      <c r="M7" s="33" t="s">
        <v>80</v>
      </c>
      <c r="N7" s="56"/>
    </row>
    <row r="8" spans="1:14" x14ac:dyDescent="0.3">
      <c r="B8" s="108" t="s">
        <v>7</v>
      </c>
      <c r="C8" s="8" t="s">
        <v>81</v>
      </c>
      <c r="E8" s="33" t="s">
        <v>178</v>
      </c>
      <c r="G8" s="8" t="s">
        <v>82</v>
      </c>
      <c r="I8" s="33" t="s">
        <v>83</v>
      </c>
      <c r="K8" s="8" t="s">
        <v>82</v>
      </c>
      <c r="M8" s="33" t="s">
        <v>84</v>
      </c>
      <c r="N8" s="8"/>
    </row>
    <row r="9" spans="1:14" x14ac:dyDescent="0.3">
      <c r="A9" s="6"/>
      <c r="B9" s="107"/>
      <c r="C9" s="204" t="s">
        <v>9</v>
      </c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34"/>
    </row>
    <row r="10" spans="1:14" x14ac:dyDescent="0.3">
      <c r="A10" s="57" t="s">
        <v>159</v>
      </c>
      <c r="B10" s="55"/>
      <c r="C10" s="55"/>
      <c r="D10" s="179"/>
      <c r="E10" s="55"/>
      <c r="F10" s="180"/>
      <c r="G10" s="55"/>
      <c r="H10" s="180"/>
      <c r="I10" s="55"/>
      <c r="J10" s="180"/>
      <c r="K10" s="55"/>
      <c r="L10" s="180"/>
      <c r="M10" s="55"/>
      <c r="N10" s="34"/>
    </row>
    <row r="11" spans="1:14" x14ac:dyDescent="0.3">
      <c r="A11" s="15" t="s">
        <v>145</v>
      </c>
      <c r="B11" s="55"/>
      <c r="C11" s="67">
        <v>2120000</v>
      </c>
      <c r="D11" s="179"/>
      <c r="E11" s="67">
        <v>2379843</v>
      </c>
      <c r="F11" s="104"/>
      <c r="G11" s="67">
        <v>212000</v>
      </c>
      <c r="H11" s="104"/>
      <c r="I11" s="67">
        <v>15975469</v>
      </c>
      <c r="J11" s="104"/>
      <c r="K11" s="67">
        <v>-5178</v>
      </c>
      <c r="L11" s="104"/>
      <c r="M11" s="68">
        <f>SUM(C11:K11)</f>
        <v>20682134</v>
      </c>
      <c r="N11" s="34"/>
    </row>
    <row r="12" spans="1:14" x14ac:dyDescent="0.3">
      <c r="A12" s="15"/>
      <c r="B12" s="65"/>
      <c r="C12" s="67"/>
      <c r="D12" s="179"/>
      <c r="E12" s="67"/>
      <c r="F12" s="180"/>
      <c r="G12" s="67"/>
      <c r="H12" s="180"/>
      <c r="I12" s="67"/>
      <c r="J12" s="180"/>
      <c r="K12" s="67"/>
      <c r="L12" s="180"/>
      <c r="M12" s="68"/>
      <c r="N12" s="34"/>
    </row>
    <row r="13" spans="1:14" x14ac:dyDescent="0.3">
      <c r="A13" s="27" t="s">
        <v>117</v>
      </c>
      <c r="B13" s="65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4"/>
    </row>
    <row r="14" spans="1:14" x14ac:dyDescent="0.3">
      <c r="A14" s="25" t="s">
        <v>120</v>
      </c>
      <c r="B14" s="72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4"/>
    </row>
    <row r="15" spans="1:14" x14ac:dyDescent="0.3">
      <c r="A15" s="7" t="s">
        <v>121</v>
      </c>
      <c r="B15" s="105">
        <v>9</v>
      </c>
      <c r="C15" s="61">
        <v>0</v>
      </c>
      <c r="D15" s="33"/>
      <c r="E15" s="61">
        <v>0</v>
      </c>
      <c r="F15" s="33"/>
      <c r="G15" s="61">
        <v>0</v>
      </c>
      <c r="H15" s="33"/>
      <c r="I15" s="61">
        <v>-784400</v>
      </c>
      <c r="J15" s="33"/>
      <c r="K15" s="61">
        <v>0</v>
      </c>
      <c r="L15" s="33"/>
      <c r="M15" s="66">
        <f>SUM(C15:L15)</f>
        <v>-784400</v>
      </c>
      <c r="N15" s="34"/>
    </row>
    <row r="16" spans="1:14" x14ac:dyDescent="0.3">
      <c r="A16" s="25" t="s">
        <v>122</v>
      </c>
      <c r="B16" s="72"/>
      <c r="C16" s="73">
        <f>SUM(C15)</f>
        <v>0</v>
      </c>
      <c r="D16" s="39"/>
      <c r="E16" s="73">
        <f>SUM(E15)</f>
        <v>0</v>
      </c>
      <c r="F16" s="39"/>
      <c r="G16" s="73">
        <f>SUM(G15)</f>
        <v>0</v>
      </c>
      <c r="H16" s="39"/>
      <c r="I16" s="73">
        <f>SUM(I15)</f>
        <v>-784400</v>
      </c>
      <c r="J16" s="39"/>
      <c r="K16" s="73">
        <f>SUM(K15)</f>
        <v>0</v>
      </c>
      <c r="L16" s="39"/>
      <c r="M16" s="73">
        <f>SUM(M15)</f>
        <v>-784400</v>
      </c>
      <c r="N16" s="34"/>
    </row>
    <row r="17" spans="1:14" x14ac:dyDescent="0.3">
      <c r="A17" s="27" t="s">
        <v>115</v>
      </c>
      <c r="B17" s="65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</row>
    <row r="18" spans="1:14" x14ac:dyDescent="0.3">
      <c r="A18" s="27" t="s">
        <v>116</v>
      </c>
      <c r="B18" s="65"/>
      <c r="C18" s="73">
        <f>SUM(C16)</f>
        <v>0</v>
      </c>
      <c r="D18" s="111"/>
      <c r="E18" s="73">
        <f>SUM(E16)</f>
        <v>0</v>
      </c>
      <c r="F18" s="111"/>
      <c r="G18" s="73">
        <f>SUM(G16)</f>
        <v>0</v>
      </c>
      <c r="H18" s="111"/>
      <c r="I18" s="112">
        <f>SUM(I16)</f>
        <v>-784400</v>
      </c>
      <c r="J18" s="111"/>
      <c r="K18" s="73">
        <v>0</v>
      </c>
      <c r="L18" s="111"/>
      <c r="M18" s="112">
        <f>SUM(C18:K18)</f>
        <v>-784400</v>
      </c>
      <c r="N18" s="34"/>
    </row>
    <row r="19" spans="1:14" x14ac:dyDescent="0.3">
      <c r="A19" s="15"/>
      <c r="B19" s="65"/>
      <c r="C19" s="67"/>
      <c r="D19" s="179"/>
      <c r="E19" s="67"/>
      <c r="F19" s="180"/>
      <c r="G19" s="67"/>
      <c r="H19" s="180"/>
      <c r="I19" s="67"/>
      <c r="J19" s="180"/>
      <c r="K19" s="67"/>
      <c r="L19" s="180"/>
      <c r="M19" s="68"/>
      <c r="N19" s="34"/>
    </row>
    <row r="20" spans="1:14" s="15" customFormat="1" x14ac:dyDescent="0.3">
      <c r="A20" s="63" t="s">
        <v>111</v>
      </c>
      <c r="B20" s="55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36"/>
    </row>
    <row r="21" spans="1:14" s="15" customFormat="1" x14ac:dyDescent="0.3">
      <c r="A21" s="7" t="s">
        <v>106</v>
      </c>
      <c r="B21" s="55"/>
      <c r="C21" s="60">
        <v>0</v>
      </c>
      <c r="D21" s="22"/>
      <c r="E21" s="60">
        <v>0</v>
      </c>
      <c r="F21" s="22"/>
      <c r="G21" s="60">
        <v>0</v>
      </c>
      <c r="H21" s="22"/>
      <c r="I21" s="92">
        <f>PL!G93</f>
        <v>3844496</v>
      </c>
      <c r="J21" s="22"/>
      <c r="K21" s="60">
        <v>0</v>
      </c>
      <c r="L21" s="22"/>
      <c r="M21" s="33">
        <f>SUM(C21:L21)</f>
        <v>3844496</v>
      </c>
      <c r="N21" s="36"/>
    </row>
    <row r="22" spans="1:14" s="15" customFormat="1" x14ac:dyDescent="0.3">
      <c r="A22" s="7" t="s">
        <v>144</v>
      </c>
      <c r="B22" s="55"/>
      <c r="C22" s="61">
        <v>0</v>
      </c>
      <c r="D22" s="21"/>
      <c r="E22" s="61">
        <v>0</v>
      </c>
      <c r="F22" s="21"/>
      <c r="G22" s="61">
        <v>0</v>
      </c>
      <c r="H22" s="21"/>
      <c r="I22" s="61">
        <v>0</v>
      </c>
      <c r="J22" s="21"/>
      <c r="K22" s="113">
        <f>PL!G86</f>
        <v>4679</v>
      </c>
      <c r="L22" s="21"/>
      <c r="M22" s="66">
        <f>SUM(C22:L22)</f>
        <v>4679</v>
      </c>
      <c r="N22" s="36"/>
    </row>
    <row r="23" spans="1:14" s="15" customFormat="1" x14ac:dyDescent="0.3">
      <c r="A23" s="57" t="s">
        <v>110</v>
      </c>
      <c r="B23" s="114"/>
      <c r="C23" s="73">
        <f>SUM(C21:C22)</f>
        <v>0</v>
      </c>
      <c r="D23" s="39"/>
      <c r="E23" s="73">
        <f>SUM(E21:E22)</f>
        <v>0</v>
      </c>
      <c r="F23" s="39"/>
      <c r="G23" s="73">
        <f>SUM(G21:G22)</f>
        <v>0</v>
      </c>
      <c r="H23" s="39"/>
      <c r="I23" s="73">
        <f>SUM(I21:I22)</f>
        <v>3844496</v>
      </c>
      <c r="J23" s="39"/>
      <c r="K23" s="73">
        <f>SUM(K21:K22)</f>
        <v>4679</v>
      </c>
      <c r="L23" s="39"/>
      <c r="M23" s="74">
        <f>SUM(C23:L23)</f>
        <v>3849175</v>
      </c>
      <c r="N23" s="36"/>
    </row>
    <row r="24" spans="1:14" x14ac:dyDescent="0.3">
      <c r="A24" s="6"/>
      <c r="B24" s="55"/>
      <c r="C24" s="39"/>
      <c r="D24" s="48"/>
      <c r="E24" s="39"/>
      <c r="F24" s="41"/>
      <c r="G24" s="39"/>
      <c r="H24" s="41"/>
      <c r="I24" s="39"/>
      <c r="J24" s="41"/>
      <c r="K24" s="39"/>
      <c r="L24" s="41"/>
      <c r="M24" s="39"/>
      <c r="N24" s="36"/>
    </row>
    <row r="25" spans="1:14" ht="14.5" thickBot="1" x14ac:dyDescent="0.35">
      <c r="A25" s="15" t="s">
        <v>160</v>
      </c>
      <c r="B25" s="55"/>
      <c r="C25" s="37">
        <f>C11+C18+C23</f>
        <v>2120000</v>
      </c>
      <c r="D25" s="44"/>
      <c r="E25" s="37">
        <f>E11+E18+E23</f>
        <v>2379843</v>
      </c>
      <c r="F25" s="36"/>
      <c r="G25" s="37">
        <f>G11+G18+G23</f>
        <v>212000</v>
      </c>
      <c r="H25" s="36"/>
      <c r="I25" s="37">
        <f>I11+I18+I23</f>
        <v>19035565</v>
      </c>
      <c r="J25" s="36"/>
      <c r="K25" s="37">
        <f>K11+K18+K23</f>
        <v>-499</v>
      </c>
      <c r="L25" s="36"/>
      <c r="M25" s="37">
        <f>SUM(C25:L25)</f>
        <v>23746909</v>
      </c>
      <c r="N25" s="38"/>
    </row>
    <row r="26" spans="1:14" ht="14.5" thickTop="1" x14ac:dyDescent="0.3">
      <c r="A26" s="15"/>
      <c r="B26" s="180"/>
      <c r="C26" s="67"/>
      <c r="D26" s="17"/>
      <c r="E26" s="67"/>
      <c r="F26" s="36"/>
      <c r="G26" s="67"/>
      <c r="H26" s="36"/>
      <c r="I26" s="67"/>
      <c r="J26" s="36"/>
      <c r="K26" s="67"/>
      <c r="L26" s="36"/>
      <c r="M26" s="67"/>
      <c r="N26" s="38"/>
    </row>
    <row r="27" spans="1:14" x14ac:dyDescent="0.3">
      <c r="A27" s="6"/>
      <c r="B27" s="55"/>
      <c r="C27" s="42"/>
      <c r="E27" s="20"/>
      <c r="F27" s="20"/>
      <c r="G27" s="20"/>
      <c r="H27" s="20"/>
      <c r="I27" s="20"/>
      <c r="J27" s="20"/>
      <c r="K27" s="20"/>
      <c r="L27" s="20"/>
      <c r="M27" s="20"/>
      <c r="N27" s="36"/>
    </row>
    <row r="28" spans="1:14" s="78" customFormat="1" ht="17.5" x14ac:dyDescent="0.35">
      <c r="A28" s="100" t="s">
        <v>0</v>
      </c>
      <c r="B28" s="79"/>
      <c r="C28" s="80"/>
      <c r="D28" s="81"/>
      <c r="E28" s="80"/>
      <c r="F28" s="81"/>
      <c r="H28" s="81"/>
      <c r="J28" s="81"/>
      <c r="L28" s="81"/>
      <c r="N28" s="81"/>
    </row>
    <row r="29" spans="1:14" ht="15" x14ac:dyDescent="0.3">
      <c r="A29" s="106" t="s">
        <v>74</v>
      </c>
      <c r="D29" s="6"/>
      <c r="N29" s="38"/>
    </row>
    <row r="30" spans="1:14" x14ac:dyDescent="0.3">
      <c r="A30" s="147"/>
      <c r="N30" s="38"/>
    </row>
    <row r="31" spans="1:14" x14ac:dyDescent="0.3">
      <c r="A31" s="40"/>
      <c r="C31" s="202" t="s">
        <v>75</v>
      </c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15"/>
    </row>
    <row r="32" spans="1:14" ht="42" x14ac:dyDescent="0.3">
      <c r="G32" s="203" t="s">
        <v>41</v>
      </c>
      <c r="H32" s="203"/>
      <c r="I32" s="203"/>
      <c r="K32" s="35" t="s">
        <v>155</v>
      </c>
      <c r="N32" s="146"/>
    </row>
    <row r="33" spans="1:14" x14ac:dyDescent="0.3">
      <c r="C33" s="8" t="s">
        <v>76</v>
      </c>
      <c r="E33" s="33" t="s">
        <v>78</v>
      </c>
      <c r="K33" s="8"/>
      <c r="N33" s="146"/>
    </row>
    <row r="34" spans="1:14" x14ac:dyDescent="0.3">
      <c r="C34" s="8" t="s">
        <v>77</v>
      </c>
      <c r="D34" s="6"/>
      <c r="E34" s="33" t="s">
        <v>177</v>
      </c>
      <c r="G34" s="8" t="s">
        <v>79</v>
      </c>
      <c r="I34" s="8"/>
      <c r="K34" s="8" t="s">
        <v>143</v>
      </c>
      <c r="M34" s="33" t="s">
        <v>80</v>
      </c>
      <c r="N34" s="146"/>
    </row>
    <row r="35" spans="1:14" x14ac:dyDescent="0.3">
      <c r="B35" s="145" t="s">
        <v>7</v>
      </c>
      <c r="C35" s="8" t="s">
        <v>81</v>
      </c>
      <c r="D35" s="179"/>
      <c r="E35" s="33" t="s">
        <v>178</v>
      </c>
      <c r="G35" s="8" t="s">
        <v>82</v>
      </c>
      <c r="I35" s="33" t="s">
        <v>83</v>
      </c>
      <c r="K35" s="8" t="s">
        <v>82</v>
      </c>
      <c r="M35" s="33" t="s">
        <v>84</v>
      </c>
      <c r="N35" s="8"/>
    </row>
    <row r="36" spans="1:14" x14ac:dyDescent="0.3">
      <c r="A36" s="6"/>
      <c r="B36" s="145"/>
      <c r="C36" s="204" t="s">
        <v>9</v>
      </c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34"/>
    </row>
    <row r="37" spans="1:14" x14ac:dyDescent="0.3">
      <c r="A37" s="147" t="s">
        <v>169</v>
      </c>
      <c r="B37" s="145"/>
      <c r="C37" s="145"/>
      <c r="D37" s="179"/>
      <c r="E37" s="145"/>
      <c r="F37" s="180"/>
      <c r="G37" s="145"/>
      <c r="H37" s="180"/>
      <c r="I37" s="145"/>
      <c r="J37" s="180"/>
      <c r="K37" s="145"/>
      <c r="L37" s="180"/>
      <c r="M37" s="145"/>
      <c r="N37" s="34"/>
    </row>
    <row r="38" spans="1:14" x14ac:dyDescent="0.3">
      <c r="A38" s="15" t="s">
        <v>170</v>
      </c>
      <c r="B38" s="145"/>
      <c r="C38" s="67">
        <v>2120000</v>
      </c>
      <c r="D38" s="33"/>
      <c r="E38" s="67">
        <v>2379843</v>
      </c>
      <c r="F38" s="179"/>
      <c r="G38" s="67">
        <v>212000</v>
      </c>
      <c r="H38" s="179"/>
      <c r="I38" s="67">
        <v>20156657</v>
      </c>
      <c r="J38" s="179"/>
      <c r="K38" s="60">
        <v>0</v>
      </c>
      <c r="L38" s="179"/>
      <c r="M38" s="68">
        <f>SUM(C38:K38)</f>
        <v>24868500</v>
      </c>
      <c r="N38" s="34"/>
    </row>
    <row r="39" spans="1:14" x14ac:dyDescent="0.3">
      <c r="A39" s="15"/>
      <c r="B39" s="145"/>
      <c r="C39" s="67"/>
      <c r="D39" s="33"/>
      <c r="E39" s="67"/>
      <c r="F39" s="180"/>
      <c r="G39" s="67"/>
      <c r="H39" s="180"/>
      <c r="I39" s="67"/>
      <c r="J39" s="180"/>
      <c r="K39" s="67"/>
      <c r="L39" s="180"/>
      <c r="M39" s="68"/>
      <c r="N39" s="34"/>
    </row>
    <row r="40" spans="1:14" x14ac:dyDescent="0.3">
      <c r="A40" s="27" t="s">
        <v>117</v>
      </c>
      <c r="B40" s="145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4"/>
    </row>
    <row r="41" spans="1:14" x14ac:dyDescent="0.3">
      <c r="A41" s="25" t="s">
        <v>120</v>
      </c>
      <c r="B41" s="145"/>
      <c r="C41" s="60"/>
      <c r="D41" s="39"/>
      <c r="E41" s="60"/>
      <c r="F41" s="33"/>
      <c r="G41" s="60"/>
      <c r="H41" s="33"/>
      <c r="I41" s="60"/>
      <c r="J41" s="33"/>
      <c r="K41" s="60"/>
      <c r="L41" s="33"/>
      <c r="M41" s="60"/>
      <c r="N41" s="34"/>
    </row>
    <row r="42" spans="1:14" x14ac:dyDescent="0.3">
      <c r="A42" s="7" t="s">
        <v>121</v>
      </c>
      <c r="B42" s="145">
        <v>9</v>
      </c>
      <c r="C42" s="61">
        <v>0</v>
      </c>
      <c r="D42" s="33"/>
      <c r="E42" s="61">
        <v>0</v>
      </c>
      <c r="F42" s="33"/>
      <c r="G42" s="61">
        <v>0</v>
      </c>
      <c r="H42" s="33"/>
      <c r="I42" s="61">
        <v>-784400</v>
      </c>
      <c r="J42" s="33"/>
      <c r="K42" s="61">
        <v>0</v>
      </c>
      <c r="L42" s="33"/>
      <c r="M42" s="66">
        <f>+SUM(C42:K42)</f>
        <v>-784400</v>
      </c>
      <c r="N42" s="34"/>
    </row>
    <row r="43" spans="1:14" x14ac:dyDescent="0.3">
      <c r="A43" s="25" t="s">
        <v>122</v>
      </c>
      <c r="B43" s="145"/>
      <c r="C43" s="73">
        <f>SUM(C42)</f>
        <v>0</v>
      </c>
      <c r="D43" s="111"/>
      <c r="E43" s="73">
        <f>SUM(E42)</f>
        <v>0</v>
      </c>
      <c r="F43" s="39"/>
      <c r="G43" s="73">
        <f>SUM(G42)</f>
        <v>0</v>
      </c>
      <c r="H43" s="39"/>
      <c r="I43" s="73">
        <f>SUM(I42)</f>
        <v>-784400</v>
      </c>
      <c r="J43" s="39"/>
      <c r="K43" s="73">
        <f>SUM(K42)</f>
        <v>0</v>
      </c>
      <c r="L43" s="39"/>
      <c r="M43" s="112">
        <f>SUM(M42)</f>
        <v>-784400</v>
      </c>
      <c r="N43" s="34"/>
    </row>
    <row r="44" spans="1:14" x14ac:dyDescent="0.3">
      <c r="A44" s="27" t="s">
        <v>115</v>
      </c>
      <c r="B44" s="145"/>
      <c r="C44" s="33"/>
      <c r="D44" s="179"/>
      <c r="E44" s="33"/>
      <c r="F44" s="33"/>
      <c r="G44" s="33"/>
      <c r="H44" s="33"/>
      <c r="I44" s="33"/>
      <c r="J44" s="33"/>
      <c r="K44" s="33"/>
      <c r="L44" s="33"/>
      <c r="M44" s="33"/>
      <c r="N44" s="34"/>
    </row>
    <row r="45" spans="1:14" x14ac:dyDescent="0.3">
      <c r="A45" s="27" t="s">
        <v>116</v>
      </c>
      <c r="B45" s="145"/>
      <c r="C45" s="73">
        <f>SUM(C43)</f>
        <v>0</v>
      </c>
      <c r="D45" s="21"/>
      <c r="E45" s="73">
        <f>SUM(E43)</f>
        <v>0</v>
      </c>
      <c r="F45" s="111"/>
      <c r="G45" s="73">
        <f>SUM(G43)</f>
        <v>0</v>
      </c>
      <c r="H45" s="111"/>
      <c r="I45" s="73">
        <f>SUM(I43)</f>
        <v>-784400</v>
      </c>
      <c r="J45" s="111"/>
      <c r="K45" s="73">
        <v>0</v>
      </c>
      <c r="L45" s="111"/>
      <c r="M45" s="73">
        <f>SUM(M43)</f>
        <v>-784400</v>
      </c>
      <c r="N45" s="34"/>
    </row>
    <row r="46" spans="1:14" x14ac:dyDescent="0.3">
      <c r="A46" s="15"/>
      <c r="B46" s="145"/>
      <c r="C46" s="67"/>
      <c r="D46" s="22"/>
      <c r="E46" s="67"/>
      <c r="F46" s="180"/>
      <c r="G46" s="67"/>
      <c r="H46" s="180"/>
      <c r="I46" s="67"/>
      <c r="J46" s="180"/>
      <c r="K46" s="67"/>
      <c r="L46" s="180"/>
      <c r="M46" s="68"/>
      <c r="N46" s="34"/>
    </row>
    <row r="47" spans="1:14" s="15" customFormat="1" x14ac:dyDescent="0.3">
      <c r="A47" s="147" t="s">
        <v>111</v>
      </c>
      <c r="B47" s="145"/>
      <c r="C47" s="21"/>
      <c r="D47" s="39"/>
      <c r="E47" s="21"/>
      <c r="F47" s="21"/>
      <c r="G47" s="21"/>
      <c r="H47" s="21"/>
      <c r="I47" s="21"/>
      <c r="J47" s="21"/>
      <c r="K47" s="21"/>
      <c r="L47" s="21"/>
      <c r="M47" s="21"/>
      <c r="N47" s="36"/>
    </row>
    <row r="48" spans="1:14" s="15" customFormat="1" x14ac:dyDescent="0.3">
      <c r="A48" s="7" t="s">
        <v>106</v>
      </c>
      <c r="B48" s="145"/>
      <c r="C48" s="60">
        <v>0</v>
      </c>
      <c r="D48" s="48"/>
      <c r="E48" s="60">
        <v>0</v>
      </c>
      <c r="F48" s="22"/>
      <c r="G48" s="60">
        <v>0</v>
      </c>
      <c r="H48" s="22"/>
      <c r="I48" s="92">
        <f>+PL!E78</f>
        <v>3961457</v>
      </c>
      <c r="J48" s="22"/>
      <c r="K48" s="60">
        <v>0</v>
      </c>
      <c r="L48" s="22"/>
      <c r="M48" s="33">
        <f>+SUM(C48:K48)</f>
        <v>3961457</v>
      </c>
      <c r="N48" s="36"/>
    </row>
    <row r="49" spans="1:14" s="15" customFormat="1" x14ac:dyDescent="0.3">
      <c r="A49" s="7" t="s">
        <v>144</v>
      </c>
      <c r="B49" s="145"/>
      <c r="C49" s="61">
        <v>0</v>
      </c>
      <c r="D49" s="44"/>
      <c r="E49" s="61">
        <v>0</v>
      </c>
      <c r="F49" s="21"/>
      <c r="G49" s="61">
        <v>0</v>
      </c>
      <c r="H49" s="21"/>
      <c r="I49" s="61">
        <v>0</v>
      </c>
      <c r="J49" s="21"/>
      <c r="K49" s="113">
        <f>+PL!E86</f>
        <v>-31754</v>
      </c>
      <c r="L49" s="21"/>
      <c r="M49" s="66">
        <f>+SUM(C49:K49)</f>
        <v>-31754</v>
      </c>
      <c r="N49" s="36"/>
    </row>
    <row r="50" spans="1:14" s="15" customFormat="1" x14ac:dyDescent="0.3">
      <c r="A50" s="147" t="s">
        <v>110</v>
      </c>
      <c r="B50" s="114"/>
      <c r="C50" s="73">
        <f>SUM(C48:C49)</f>
        <v>0</v>
      </c>
      <c r="D50" s="17"/>
      <c r="E50" s="73">
        <f>SUM(E48:E49)</f>
        <v>0</v>
      </c>
      <c r="F50" s="39"/>
      <c r="G50" s="73">
        <f>SUM(G48:G49)</f>
        <v>0</v>
      </c>
      <c r="H50" s="39"/>
      <c r="I50" s="112">
        <f>SUM(I48:I49)</f>
        <v>3961457</v>
      </c>
      <c r="J50" s="39"/>
      <c r="K50" s="112">
        <f>SUM(K48:K49)</f>
        <v>-31754</v>
      </c>
      <c r="L50" s="39"/>
      <c r="M50" s="193">
        <f>SUM(C50:L50)</f>
        <v>3929703</v>
      </c>
      <c r="N50" s="36"/>
    </row>
    <row r="51" spans="1:14" x14ac:dyDescent="0.3">
      <c r="A51" s="6"/>
      <c r="B51" s="145"/>
      <c r="C51" s="39"/>
      <c r="E51" s="39"/>
      <c r="F51" s="41"/>
      <c r="G51" s="39"/>
      <c r="H51" s="41"/>
      <c r="I51" s="39"/>
      <c r="J51" s="41"/>
      <c r="K51" s="39"/>
      <c r="L51" s="41"/>
      <c r="M51" s="39"/>
      <c r="N51" s="36"/>
    </row>
    <row r="52" spans="1:14" ht="14.5" thickBot="1" x14ac:dyDescent="0.35">
      <c r="A52" s="15" t="s">
        <v>171</v>
      </c>
      <c r="B52" s="145"/>
      <c r="C52" s="37">
        <f>C38+C45+C50</f>
        <v>2120000</v>
      </c>
      <c r="E52" s="37">
        <f>E38+E45+E50</f>
        <v>2379843</v>
      </c>
      <c r="F52" s="36"/>
      <c r="G52" s="37">
        <f>G38+G45+G50</f>
        <v>212000</v>
      </c>
      <c r="H52" s="36"/>
      <c r="I52" s="37">
        <f>I38+I45+I50</f>
        <v>23333714</v>
      </c>
      <c r="J52" s="36"/>
      <c r="K52" s="194">
        <f>K38+K45+K50</f>
        <v>-31754</v>
      </c>
      <c r="L52" s="36"/>
      <c r="M52" s="37">
        <f>SUM(C52:L52)</f>
        <v>28013803</v>
      </c>
      <c r="N52" s="38"/>
    </row>
    <row r="53" spans="1:14" ht="14.5" thickTop="1" x14ac:dyDescent="0.3">
      <c r="A53" s="6"/>
      <c r="B53" s="145"/>
      <c r="C53" s="42"/>
      <c r="E53" s="20"/>
      <c r="F53" s="20"/>
      <c r="G53" s="20"/>
      <c r="H53" s="20"/>
      <c r="I53" s="20"/>
      <c r="J53" s="20"/>
      <c r="K53" s="20"/>
      <c r="L53" s="20"/>
      <c r="M53" s="20"/>
      <c r="N53" s="36"/>
    </row>
  </sheetData>
  <mergeCells count="6">
    <mergeCell ref="C31:M31"/>
    <mergeCell ref="G32:I32"/>
    <mergeCell ref="C36:M36"/>
    <mergeCell ref="C9:M9"/>
    <mergeCell ref="C4:M4"/>
    <mergeCell ref="G5:I5"/>
  </mergeCells>
  <pageMargins left="0.7" right="0.7" top="0.48" bottom="0.5" header="0.5" footer="0.5"/>
  <pageSetup paperSize="9" scale="87" firstPageNumber="6" fitToHeight="0" orientation="landscape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27" max="16383" man="1"/>
  </rowBreaks>
  <ignoredErrors>
    <ignoredError sqref="M4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53"/>
  <sheetViews>
    <sheetView view="pageBreakPreview" zoomScale="80" zoomScaleNormal="90" zoomScaleSheetLayoutView="80" workbookViewId="0">
      <selection activeCell="C41" sqref="C41:M41"/>
    </sheetView>
  </sheetViews>
  <sheetFormatPr defaultColWidth="9.09765625" defaultRowHeight="14" x14ac:dyDescent="0.3"/>
  <cols>
    <col min="1" max="1" width="52.3984375" style="7" customWidth="1"/>
    <col min="2" max="2" width="6.69921875" style="43" customWidth="1"/>
    <col min="3" max="3" width="16.296875" style="2" customWidth="1"/>
    <col min="4" max="4" width="2.69921875" style="2" customWidth="1"/>
    <col min="5" max="5" width="16.09765625" style="2" customWidth="1"/>
    <col min="6" max="6" width="2.69921875" style="2" customWidth="1"/>
    <col min="7" max="7" width="16.3984375" style="2" customWidth="1"/>
    <col min="8" max="8" width="2.69921875" style="2" customWidth="1"/>
    <col min="9" max="9" width="17.09765625" style="2" customWidth="1"/>
    <col min="10" max="10" width="2.69921875" style="2" customWidth="1"/>
    <col min="11" max="11" width="16.69921875" style="2" customWidth="1"/>
    <col min="12" max="12" width="2.69921875" style="2" customWidth="1"/>
    <col min="13" max="13" width="15.59765625" style="2" customWidth="1"/>
    <col min="14" max="14" width="1.3984375" style="2" customWidth="1"/>
    <col min="15" max="16384" width="9.09765625" style="2"/>
  </cols>
  <sheetData>
    <row r="1" spans="1:14" ht="17.5" x14ac:dyDescent="0.35">
      <c r="A1" s="100" t="s">
        <v>0</v>
      </c>
      <c r="C1" s="47"/>
      <c r="D1" s="182"/>
      <c r="E1" s="47"/>
      <c r="F1" s="182"/>
      <c r="H1" s="182"/>
      <c r="J1" s="182"/>
      <c r="L1" s="182"/>
      <c r="N1" s="46"/>
    </row>
    <row r="2" spans="1:14" ht="15" x14ac:dyDescent="0.3">
      <c r="A2" s="106" t="s">
        <v>74</v>
      </c>
      <c r="N2" s="46"/>
    </row>
    <row r="3" spans="1:14" x14ac:dyDescent="0.3">
      <c r="A3" s="57"/>
      <c r="D3" s="6"/>
      <c r="F3" s="6"/>
      <c r="H3" s="6"/>
      <c r="J3" s="6"/>
      <c r="L3" s="6"/>
      <c r="N3" s="46"/>
    </row>
    <row r="4" spans="1:14" x14ac:dyDescent="0.3">
      <c r="A4" s="40"/>
      <c r="C4" s="197" t="s">
        <v>85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3"/>
    </row>
    <row r="5" spans="1:14" ht="42" x14ac:dyDescent="0.3">
      <c r="B5" s="34"/>
      <c r="C5" s="8"/>
      <c r="E5" s="8"/>
      <c r="G5" s="203" t="s">
        <v>41</v>
      </c>
      <c r="H5" s="203"/>
      <c r="I5" s="203"/>
      <c r="K5" s="35" t="s">
        <v>156</v>
      </c>
      <c r="M5" s="56"/>
      <c r="N5" s="58"/>
    </row>
    <row r="6" spans="1:14" x14ac:dyDescent="0.3">
      <c r="B6" s="34"/>
      <c r="C6" s="8" t="s">
        <v>76</v>
      </c>
      <c r="E6" s="33" t="s">
        <v>78</v>
      </c>
      <c r="G6" s="6"/>
      <c r="I6" s="6"/>
      <c r="K6" s="8"/>
      <c r="M6" s="6"/>
      <c r="N6" s="58"/>
    </row>
    <row r="7" spans="1:14" x14ac:dyDescent="0.3">
      <c r="B7" s="34"/>
      <c r="C7" s="8" t="s">
        <v>77</v>
      </c>
      <c r="E7" s="33" t="s">
        <v>177</v>
      </c>
      <c r="G7" s="8" t="s">
        <v>79</v>
      </c>
      <c r="I7" s="8"/>
      <c r="K7" s="8" t="s">
        <v>143</v>
      </c>
      <c r="M7" s="33" t="s">
        <v>80</v>
      </c>
      <c r="N7" s="58"/>
    </row>
    <row r="8" spans="1:14" x14ac:dyDescent="0.3">
      <c r="B8" s="108" t="s">
        <v>7</v>
      </c>
      <c r="C8" s="8" t="s">
        <v>81</v>
      </c>
      <c r="E8" s="33" t="s">
        <v>178</v>
      </c>
      <c r="G8" s="8" t="s">
        <v>82</v>
      </c>
      <c r="I8" s="33" t="s">
        <v>83</v>
      </c>
      <c r="K8" s="8" t="s">
        <v>82</v>
      </c>
      <c r="M8" s="33" t="s">
        <v>84</v>
      </c>
      <c r="N8" s="4"/>
    </row>
    <row r="9" spans="1:14" x14ac:dyDescent="0.3">
      <c r="A9" s="6"/>
      <c r="B9" s="107"/>
      <c r="C9" s="204" t="s">
        <v>9</v>
      </c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4"/>
    </row>
    <row r="10" spans="1:14" x14ac:dyDescent="0.3">
      <c r="A10" s="57" t="s">
        <v>159</v>
      </c>
      <c r="B10" s="1"/>
      <c r="C10" s="1"/>
      <c r="D10" s="179"/>
      <c r="E10" s="1"/>
      <c r="F10" s="179"/>
      <c r="G10" s="1"/>
      <c r="H10" s="179"/>
      <c r="I10" s="1"/>
      <c r="J10" s="179"/>
      <c r="K10" s="1"/>
      <c r="L10" s="179"/>
      <c r="M10" s="1"/>
      <c r="N10" s="43"/>
    </row>
    <row r="11" spans="1:14" x14ac:dyDescent="0.3">
      <c r="A11" s="15" t="s">
        <v>145</v>
      </c>
      <c r="B11" s="1"/>
      <c r="C11" s="70">
        <v>2120000</v>
      </c>
      <c r="D11" s="179"/>
      <c r="E11" s="70">
        <v>2379843</v>
      </c>
      <c r="F11" s="179"/>
      <c r="G11" s="70">
        <v>212000</v>
      </c>
      <c r="H11" s="179"/>
      <c r="I11" s="70">
        <v>15944637</v>
      </c>
      <c r="J11" s="179"/>
      <c r="K11" s="70">
        <v>-5178</v>
      </c>
      <c r="L11" s="179"/>
      <c r="M11" s="71">
        <v>20651302</v>
      </c>
      <c r="N11" s="43"/>
    </row>
    <row r="12" spans="1:14" x14ac:dyDescent="0.3">
      <c r="A12" s="15"/>
      <c r="B12" s="1"/>
      <c r="C12" s="70"/>
      <c r="D12" s="179"/>
      <c r="E12" s="70"/>
      <c r="F12" s="179"/>
      <c r="G12" s="70"/>
      <c r="H12" s="179"/>
      <c r="I12" s="70"/>
      <c r="J12" s="179"/>
      <c r="K12" s="70"/>
      <c r="L12" s="179"/>
      <c r="M12" s="71"/>
      <c r="N12" s="43"/>
    </row>
    <row r="13" spans="1:14" s="6" customFormat="1" x14ac:dyDescent="0.3">
      <c r="A13" s="27" t="s">
        <v>117</v>
      </c>
      <c r="B13" s="65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4"/>
    </row>
    <row r="14" spans="1:14" s="6" customFormat="1" x14ac:dyDescent="0.3">
      <c r="A14" s="25" t="s">
        <v>123</v>
      </c>
      <c r="B14" s="72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4"/>
    </row>
    <row r="15" spans="1:14" s="6" customFormat="1" x14ac:dyDescent="0.3">
      <c r="A15" s="7" t="s">
        <v>121</v>
      </c>
      <c r="B15" s="72">
        <v>9</v>
      </c>
      <c r="C15" s="61">
        <v>0</v>
      </c>
      <c r="D15" s="33"/>
      <c r="E15" s="61">
        <v>0</v>
      </c>
      <c r="F15" s="33"/>
      <c r="G15" s="61">
        <v>0</v>
      </c>
      <c r="H15" s="33"/>
      <c r="I15" s="23">
        <v>-784400</v>
      </c>
      <c r="J15" s="33"/>
      <c r="K15" s="61">
        <v>0</v>
      </c>
      <c r="L15" s="33"/>
      <c r="M15" s="66">
        <f>SUM(C15:K15)</f>
        <v>-784400</v>
      </c>
      <c r="N15" s="34"/>
    </row>
    <row r="16" spans="1:14" s="6" customFormat="1" x14ac:dyDescent="0.3">
      <c r="A16" s="25" t="s">
        <v>124</v>
      </c>
      <c r="B16" s="72"/>
      <c r="C16" s="74">
        <f>SUM(C15)</f>
        <v>0</v>
      </c>
      <c r="D16" s="39"/>
      <c r="E16" s="74">
        <f>SUM(E15)</f>
        <v>0</v>
      </c>
      <c r="F16" s="39"/>
      <c r="G16" s="74">
        <f>SUM(G15)</f>
        <v>0</v>
      </c>
      <c r="H16" s="39"/>
      <c r="I16" s="112">
        <f>SUM(I15)</f>
        <v>-784400</v>
      </c>
      <c r="J16" s="39"/>
      <c r="K16" s="74">
        <f>SUM(K15)</f>
        <v>0</v>
      </c>
      <c r="L16" s="39"/>
      <c r="M16" s="112">
        <f>SUM(M15)</f>
        <v>-784400</v>
      </c>
      <c r="N16" s="34"/>
    </row>
    <row r="17" spans="1:17" s="6" customFormat="1" x14ac:dyDescent="0.3">
      <c r="A17" s="27" t="s">
        <v>115</v>
      </c>
      <c r="B17" s="65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</row>
    <row r="18" spans="1:17" s="6" customFormat="1" x14ac:dyDescent="0.3">
      <c r="A18" s="27" t="s">
        <v>116</v>
      </c>
      <c r="B18" s="65"/>
      <c r="C18" s="61">
        <f>SUM(C16)</f>
        <v>0</v>
      </c>
      <c r="D18" s="111"/>
      <c r="E18" s="61">
        <f>SUM(E16)</f>
        <v>0</v>
      </c>
      <c r="F18" s="111"/>
      <c r="G18" s="61">
        <f>SUM(G16)</f>
        <v>0</v>
      </c>
      <c r="H18" s="111"/>
      <c r="I18" s="112">
        <f>SUM(I16)</f>
        <v>-784400</v>
      </c>
      <c r="J18" s="111"/>
      <c r="K18" s="61">
        <f>SUM(K16)</f>
        <v>0</v>
      </c>
      <c r="L18" s="111"/>
      <c r="M18" s="112">
        <f>SUM(C18:K18)</f>
        <v>-784400</v>
      </c>
      <c r="N18" s="34"/>
    </row>
    <row r="19" spans="1:17" x14ac:dyDescent="0.3">
      <c r="A19" s="15"/>
      <c r="B19" s="1"/>
      <c r="C19" s="70"/>
      <c r="D19" s="179"/>
      <c r="E19" s="70"/>
      <c r="F19" s="179"/>
      <c r="G19" s="70"/>
      <c r="H19" s="179"/>
      <c r="I19" s="70"/>
      <c r="J19" s="179"/>
      <c r="K19" s="70"/>
      <c r="L19" s="179"/>
      <c r="M19" s="71"/>
      <c r="N19" s="43"/>
    </row>
    <row r="20" spans="1:17" s="3" customFormat="1" x14ac:dyDescent="0.3">
      <c r="A20" s="63" t="s">
        <v>111</v>
      </c>
      <c r="B20" s="1"/>
      <c r="C20" s="18"/>
      <c r="D20" s="21"/>
      <c r="E20" s="18"/>
      <c r="F20" s="21"/>
      <c r="G20" s="18"/>
      <c r="H20" s="21"/>
      <c r="I20" s="18"/>
      <c r="J20" s="21"/>
      <c r="K20" s="18"/>
      <c r="L20" s="21"/>
      <c r="M20" s="18"/>
      <c r="N20" s="18"/>
      <c r="O20" s="18"/>
      <c r="P20" s="18"/>
      <c r="Q20" s="44"/>
    </row>
    <row r="21" spans="1:17" s="3" customFormat="1" x14ac:dyDescent="0.3">
      <c r="A21" s="7" t="s">
        <v>106</v>
      </c>
      <c r="B21" s="1"/>
      <c r="C21" s="60">
        <v>0</v>
      </c>
      <c r="D21" s="22"/>
      <c r="E21" s="60">
        <v>0</v>
      </c>
      <c r="F21" s="22"/>
      <c r="G21" s="60">
        <v>0</v>
      </c>
      <c r="H21" s="22"/>
      <c r="I21" s="60">
        <f>PL!K78</f>
        <v>3681692</v>
      </c>
      <c r="J21" s="22"/>
      <c r="K21" s="60">
        <v>0</v>
      </c>
      <c r="L21" s="22"/>
      <c r="M21" s="33">
        <f>SUM(C21:K21)</f>
        <v>3681692</v>
      </c>
      <c r="N21" s="44"/>
    </row>
    <row r="22" spans="1:17" s="3" customFormat="1" x14ac:dyDescent="0.3">
      <c r="A22" s="7" t="s">
        <v>144</v>
      </c>
      <c r="B22" s="1"/>
      <c r="C22" s="60">
        <v>0</v>
      </c>
      <c r="D22" s="21"/>
      <c r="E22" s="60">
        <v>0</v>
      </c>
      <c r="F22" s="21"/>
      <c r="G22" s="60">
        <v>0</v>
      </c>
      <c r="H22" s="21"/>
      <c r="I22" s="60">
        <v>0</v>
      </c>
      <c r="J22" s="21"/>
      <c r="K22" s="60">
        <f>PL!G86</f>
        <v>4679</v>
      </c>
      <c r="L22" s="21"/>
      <c r="M22" s="66">
        <f>SUM(C22:K22)</f>
        <v>4679</v>
      </c>
      <c r="N22" s="44"/>
    </row>
    <row r="23" spans="1:17" s="3" customFormat="1" x14ac:dyDescent="0.3">
      <c r="A23" s="59" t="s">
        <v>110</v>
      </c>
      <c r="B23" s="19"/>
      <c r="C23" s="74">
        <f>SUM(C21:C22)</f>
        <v>0</v>
      </c>
      <c r="D23" s="39"/>
      <c r="E23" s="74">
        <f>SUM(E21:E22)</f>
        <v>0</v>
      </c>
      <c r="F23" s="39"/>
      <c r="G23" s="74">
        <f>SUM(G21:G22)</f>
        <v>0</v>
      </c>
      <c r="H23" s="39"/>
      <c r="I23" s="74">
        <f>SUM(I21:I22)</f>
        <v>3681692</v>
      </c>
      <c r="J23" s="39"/>
      <c r="K23" s="74">
        <f>SUM(K21:K22)</f>
        <v>4679</v>
      </c>
      <c r="L23" s="39"/>
      <c r="M23" s="73">
        <f>SUM(M21:M22)</f>
        <v>3686371</v>
      </c>
      <c r="N23" s="44"/>
    </row>
    <row r="24" spans="1:17" s="3" customFormat="1" x14ac:dyDescent="0.3">
      <c r="A24" s="6"/>
      <c r="B24" s="1"/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4"/>
    </row>
    <row r="25" spans="1:17" ht="14.5" thickBot="1" x14ac:dyDescent="0.35">
      <c r="A25" s="15" t="s">
        <v>160</v>
      </c>
      <c r="B25" s="1"/>
      <c r="C25" s="49">
        <f>C11+C18+C23</f>
        <v>2120000</v>
      </c>
      <c r="D25" s="44"/>
      <c r="E25" s="49">
        <f>E11+E18+E23</f>
        <v>2379843</v>
      </c>
      <c r="F25" s="44"/>
      <c r="G25" s="49">
        <f>G11+G18+G23</f>
        <v>212000</v>
      </c>
      <c r="H25" s="44"/>
      <c r="I25" s="49">
        <f>I11+I18+I23</f>
        <v>18841929</v>
      </c>
      <c r="J25" s="44"/>
      <c r="K25" s="45">
        <f>K11+K18+K23</f>
        <v>-499</v>
      </c>
      <c r="L25" s="44"/>
      <c r="M25" s="49">
        <f>SUM(C25:L25)</f>
        <v>23553273</v>
      </c>
      <c r="N25" s="44"/>
    </row>
    <row r="26" spans="1:17" ht="14.5" thickTop="1" x14ac:dyDescent="0.3">
      <c r="A26" s="6"/>
      <c r="B26" s="1"/>
      <c r="C26" s="50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46"/>
    </row>
    <row r="27" spans="1:17" x14ac:dyDescent="0.3">
      <c r="A27" s="6"/>
      <c r="B27" s="144"/>
      <c r="C27" s="50"/>
      <c r="E27" s="17"/>
      <c r="G27" s="17"/>
      <c r="I27" s="17"/>
      <c r="K27" s="17"/>
      <c r="M27" s="17"/>
      <c r="N27" s="46"/>
    </row>
    <row r="28" spans="1:17" ht="17.5" x14ac:dyDescent="0.35">
      <c r="A28" s="100" t="s">
        <v>0</v>
      </c>
      <c r="C28" s="47"/>
      <c r="D28" s="81"/>
      <c r="E28" s="47"/>
      <c r="F28" s="81"/>
      <c r="H28" s="81"/>
      <c r="J28" s="81"/>
      <c r="L28" s="81"/>
      <c r="N28" s="46"/>
    </row>
    <row r="29" spans="1:17" ht="15" x14ac:dyDescent="0.3">
      <c r="A29" s="106" t="s">
        <v>74</v>
      </c>
      <c r="D29" s="6"/>
      <c r="F29" s="6"/>
      <c r="H29" s="6"/>
      <c r="J29" s="6"/>
      <c r="L29" s="6"/>
      <c r="N29" s="46"/>
    </row>
    <row r="30" spans="1:17" x14ac:dyDescent="0.3">
      <c r="A30" s="147"/>
      <c r="N30" s="46"/>
    </row>
    <row r="31" spans="1:17" x14ac:dyDescent="0.3">
      <c r="A31" s="40"/>
      <c r="C31" s="197" t="s">
        <v>85</v>
      </c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3"/>
    </row>
    <row r="32" spans="1:17" ht="42" x14ac:dyDescent="0.3">
      <c r="B32" s="34"/>
      <c r="C32" s="8"/>
      <c r="E32" s="8"/>
      <c r="G32" s="203" t="s">
        <v>41</v>
      </c>
      <c r="H32" s="203"/>
      <c r="I32" s="203"/>
      <c r="K32" s="35" t="s">
        <v>156</v>
      </c>
      <c r="M32" s="146"/>
      <c r="N32" s="143"/>
    </row>
    <row r="33" spans="1:17" x14ac:dyDescent="0.3">
      <c r="B33" s="34"/>
      <c r="C33" s="8" t="s">
        <v>76</v>
      </c>
      <c r="E33" s="33" t="s">
        <v>78</v>
      </c>
      <c r="G33" s="6"/>
      <c r="I33" s="6"/>
      <c r="K33" s="8"/>
      <c r="M33" s="6"/>
      <c r="N33" s="143"/>
    </row>
    <row r="34" spans="1:17" x14ac:dyDescent="0.3">
      <c r="B34" s="34"/>
      <c r="C34" s="8" t="s">
        <v>77</v>
      </c>
      <c r="D34" s="6"/>
      <c r="E34" s="33" t="s">
        <v>177</v>
      </c>
      <c r="F34" s="6"/>
      <c r="G34" s="8" t="s">
        <v>79</v>
      </c>
      <c r="H34" s="6"/>
      <c r="I34" s="8"/>
      <c r="J34" s="6"/>
      <c r="K34" s="8" t="s">
        <v>143</v>
      </c>
      <c r="L34" s="6"/>
      <c r="M34" s="33" t="s">
        <v>80</v>
      </c>
      <c r="N34" s="143"/>
    </row>
    <row r="35" spans="1:17" x14ac:dyDescent="0.3">
      <c r="B35" s="145" t="s">
        <v>7</v>
      </c>
      <c r="C35" s="8" t="s">
        <v>81</v>
      </c>
      <c r="D35" s="179"/>
      <c r="E35" s="33" t="s">
        <v>178</v>
      </c>
      <c r="F35" s="179"/>
      <c r="G35" s="8" t="s">
        <v>82</v>
      </c>
      <c r="H35" s="179"/>
      <c r="I35" s="33" t="s">
        <v>83</v>
      </c>
      <c r="J35" s="179"/>
      <c r="K35" s="8" t="s">
        <v>82</v>
      </c>
      <c r="L35" s="179"/>
      <c r="M35" s="33" t="s">
        <v>84</v>
      </c>
      <c r="N35" s="4"/>
    </row>
    <row r="36" spans="1:17" x14ac:dyDescent="0.3">
      <c r="A36" s="6"/>
      <c r="B36" s="145"/>
      <c r="C36" s="204" t="s">
        <v>9</v>
      </c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4"/>
    </row>
    <row r="37" spans="1:17" x14ac:dyDescent="0.3">
      <c r="A37" s="147" t="s">
        <v>169</v>
      </c>
      <c r="B37" s="144"/>
      <c r="C37" s="144"/>
      <c r="D37" s="179"/>
      <c r="E37" s="144"/>
      <c r="F37" s="179"/>
      <c r="G37" s="144"/>
      <c r="H37" s="179"/>
      <c r="I37" s="144"/>
      <c r="J37" s="179"/>
      <c r="K37" s="144"/>
      <c r="L37" s="179"/>
      <c r="M37" s="144"/>
      <c r="N37" s="43"/>
    </row>
    <row r="38" spans="1:17" x14ac:dyDescent="0.3">
      <c r="A38" s="15" t="s">
        <v>170</v>
      </c>
      <c r="B38" s="144"/>
      <c r="C38" s="70">
        <v>2120000</v>
      </c>
      <c r="D38" s="33"/>
      <c r="E38" s="70">
        <v>2379843</v>
      </c>
      <c r="F38" s="33"/>
      <c r="G38" s="70">
        <v>212000</v>
      </c>
      <c r="H38" s="33"/>
      <c r="I38" s="70">
        <v>19925080</v>
      </c>
      <c r="J38" s="33"/>
      <c r="K38" s="60">
        <v>0</v>
      </c>
      <c r="L38" s="33"/>
      <c r="M38" s="71">
        <v>24636923</v>
      </c>
      <c r="N38" s="43"/>
    </row>
    <row r="39" spans="1:17" x14ac:dyDescent="0.3">
      <c r="A39" s="15"/>
      <c r="B39" s="144"/>
      <c r="C39" s="70"/>
      <c r="D39" s="33"/>
      <c r="E39" s="70"/>
      <c r="F39" s="33"/>
      <c r="G39" s="70"/>
      <c r="H39" s="33"/>
      <c r="I39" s="70"/>
      <c r="J39" s="33"/>
      <c r="K39" s="70"/>
      <c r="L39" s="33"/>
      <c r="M39" s="71"/>
      <c r="N39" s="43"/>
    </row>
    <row r="40" spans="1:17" s="6" customFormat="1" x14ac:dyDescent="0.3">
      <c r="A40" s="27" t="s">
        <v>117</v>
      </c>
      <c r="B40" s="145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4"/>
    </row>
    <row r="41" spans="1:17" s="6" customFormat="1" x14ac:dyDescent="0.3">
      <c r="A41" s="25" t="s">
        <v>123</v>
      </c>
      <c r="B41" s="145"/>
      <c r="C41" s="60"/>
      <c r="D41" s="39"/>
      <c r="E41" s="60"/>
      <c r="F41" s="33"/>
      <c r="G41" s="60"/>
      <c r="H41" s="39"/>
      <c r="I41" s="60"/>
      <c r="J41" s="188"/>
      <c r="K41" s="60"/>
      <c r="L41" s="188"/>
      <c r="M41" s="60"/>
      <c r="N41" s="34"/>
    </row>
    <row r="42" spans="1:17" s="6" customFormat="1" x14ac:dyDescent="0.3">
      <c r="A42" s="7" t="s">
        <v>121</v>
      </c>
      <c r="B42" s="145">
        <v>9</v>
      </c>
      <c r="C42" s="61">
        <v>0</v>
      </c>
      <c r="D42" s="33"/>
      <c r="E42" s="61">
        <v>0</v>
      </c>
      <c r="F42" s="33"/>
      <c r="G42" s="61">
        <v>0</v>
      </c>
      <c r="H42" s="33"/>
      <c r="I42" s="196">
        <v>-784400</v>
      </c>
      <c r="J42" s="188"/>
      <c r="K42" s="61">
        <v>0</v>
      </c>
      <c r="L42" s="188"/>
      <c r="M42" s="66">
        <f>+SUM(C42:K42)</f>
        <v>-784400</v>
      </c>
      <c r="N42" s="34"/>
    </row>
    <row r="43" spans="1:17" s="6" customFormat="1" x14ac:dyDescent="0.3">
      <c r="A43" s="25" t="s">
        <v>124</v>
      </c>
      <c r="B43" s="145"/>
      <c r="C43" s="73">
        <f>SUM(C42)</f>
        <v>0</v>
      </c>
      <c r="D43" s="190"/>
      <c r="E43" s="73">
        <f>SUM(E42)</f>
        <v>0</v>
      </c>
      <c r="F43" s="190"/>
      <c r="G43" s="73">
        <f>SUM(G42)</f>
        <v>0</v>
      </c>
      <c r="H43" s="111"/>
      <c r="I43" s="112">
        <f>SUM(I42)</f>
        <v>-784400</v>
      </c>
      <c r="J43" s="111"/>
      <c r="K43" s="73">
        <f>SUM(K42)</f>
        <v>0</v>
      </c>
      <c r="L43" s="111"/>
      <c r="M43" s="112">
        <f>SUM(M42)</f>
        <v>-784400</v>
      </c>
      <c r="N43" s="34"/>
    </row>
    <row r="44" spans="1:17" s="6" customFormat="1" x14ac:dyDescent="0.3">
      <c r="A44" s="27" t="s">
        <v>115</v>
      </c>
      <c r="B44" s="145"/>
      <c r="C44" s="33"/>
      <c r="D44" s="179"/>
      <c r="E44" s="33"/>
      <c r="F44" s="179"/>
      <c r="G44" s="33"/>
      <c r="H44" s="179"/>
      <c r="I44" s="33"/>
      <c r="J44" s="179"/>
      <c r="K44" s="33"/>
      <c r="L44" s="179"/>
      <c r="M44" s="33"/>
      <c r="N44" s="34"/>
    </row>
    <row r="45" spans="1:17" s="6" customFormat="1" x14ac:dyDescent="0.3">
      <c r="A45" s="27" t="s">
        <v>116</v>
      </c>
      <c r="B45" s="145"/>
      <c r="C45" s="73">
        <f>SUM(C43)</f>
        <v>0</v>
      </c>
      <c r="D45" s="21"/>
      <c r="E45" s="73">
        <f>SUM(E43)</f>
        <v>0</v>
      </c>
      <c r="F45" s="21"/>
      <c r="G45" s="73">
        <f>SUM(G43)</f>
        <v>0</v>
      </c>
      <c r="H45" s="21"/>
      <c r="I45" s="112">
        <f>SUM(I43)</f>
        <v>-784400</v>
      </c>
      <c r="J45" s="21"/>
      <c r="K45" s="73">
        <f>SUM(K43)</f>
        <v>0</v>
      </c>
      <c r="L45" s="21"/>
      <c r="M45" s="112">
        <f>SUM(C45:K45)</f>
        <v>-784400</v>
      </c>
      <c r="N45" s="34"/>
    </row>
    <row r="46" spans="1:17" x14ac:dyDescent="0.3">
      <c r="A46" s="15"/>
      <c r="B46" s="144"/>
      <c r="C46" s="67"/>
      <c r="D46" s="22"/>
      <c r="E46" s="67"/>
      <c r="F46" s="22"/>
      <c r="G46" s="67"/>
      <c r="H46" s="22"/>
      <c r="I46" s="70"/>
      <c r="J46" s="22"/>
      <c r="K46" s="67"/>
      <c r="L46" s="22"/>
      <c r="M46" s="71"/>
      <c r="N46" s="43"/>
    </row>
    <row r="47" spans="1:17" s="3" customFormat="1" x14ac:dyDescent="0.3">
      <c r="A47" s="147" t="s">
        <v>111</v>
      </c>
      <c r="B47" s="144"/>
      <c r="C47" s="21"/>
      <c r="D47" s="39"/>
      <c r="E47" s="21"/>
      <c r="F47" s="39"/>
      <c r="G47" s="21"/>
      <c r="H47" s="39"/>
      <c r="I47" s="18"/>
      <c r="J47" s="39"/>
      <c r="K47" s="21"/>
      <c r="L47" s="39"/>
      <c r="M47" s="18"/>
      <c r="N47" s="18"/>
      <c r="O47" s="18"/>
      <c r="P47" s="18"/>
      <c r="Q47" s="44"/>
    </row>
    <row r="48" spans="1:17" s="3" customFormat="1" x14ac:dyDescent="0.3">
      <c r="A48" s="7" t="s">
        <v>106</v>
      </c>
      <c r="B48" s="144"/>
      <c r="C48" s="60">
        <v>0</v>
      </c>
      <c r="D48" s="48"/>
      <c r="E48" s="60">
        <v>0</v>
      </c>
      <c r="F48" s="22"/>
      <c r="G48" s="60">
        <v>0</v>
      </c>
      <c r="H48" s="48"/>
      <c r="I48" s="60">
        <f>+PL!I78</f>
        <v>3703355</v>
      </c>
      <c r="J48" s="48"/>
      <c r="K48" s="60">
        <v>0</v>
      </c>
      <c r="L48" s="48"/>
      <c r="M48" s="33">
        <f>+SUM(C48:K48)</f>
        <v>3703355</v>
      </c>
      <c r="N48" s="44"/>
    </row>
    <row r="49" spans="1:14" s="3" customFormat="1" x14ac:dyDescent="0.3">
      <c r="A49" s="7" t="s">
        <v>144</v>
      </c>
      <c r="B49" s="144"/>
      <c r="C49" s="61">
        <v>0</v>
      </c>
      <c r="D49" s="44"/>
      <c r="E49" s="61">
        <v>0</v>
      </c>
      <c r="F49" s="21"/>
      <c r="G49" s="61">
        <v>0</v>
      </c>
      <c r="H49" s="44"/>
      <c r="I49" s="61">
        <v>0</v>
      </c>
      <c r="J49" s="44"/>
      <c r="K49" s="113">
        <f>+PL!I86</f>
        <v>-31754</v>
      </c>
      <c r="L49" s="195"/>
      <c r="M49" s="66">
        <f>+SUM(C49:K49)</f>
        <v>-31754</v>
      </c>
      <c r="N49" s="44"/>
    </row>
    <row r="50" spans="1:14" s="3" customFormat="1" x14ac:dyDescent="0.3">
      <c r="A50" s="147" t="s">
        <v>110</v>
      </c>
      <c r="B50" s="19"/>
      <c r="C50" s="73">
        <f>SUM(C48:C49)</f>
        <v>0</v>
      </c>
      <c r="D50" s="189"/>
      <c r="E50" s="73">
        <f>SUM(E48:E49)</f>
        <v>0</v>
      </c>
      <c r="F50" s="189"/>
      <c r="G50" s="73">
        <f>SUM(G48:G49)</f>
        <v>0</v>
      </c>
      <c r="H50" s="17"/>
      <c r="I50" s="74">
        <f>SUM(I48:I49)</f>
        <v>3703355</v>
      </c>
      <c r="J50" s="17"/>
      <c r="K50" s="193">
        <f>SUM(K48:K49)</f>
        <v>-31754</v>
      </c>
      <c r="L50" s="195"/>
      <c r="M50" s="112">
        <f>SUM(M48:M49)</f>
        <v>3671601</v>
      </c>
      <c r="N50" s="44"/>
    </row>
    <row r="51" spans="1:14" s="3" customFormat="1" x14ac:dyDescent="0.3">
      <c r="A51" s="6"/>
      <c r="B51" s="144"/>
      <c r="C51" s="47"/>
      <c r="D51" s="2"/>
      <c r="E51" s="47"/>
      <c r="F51" s="2"/>
      <c r="G51" s="47"/>
      <c r="H51" s="2"/>
      <c r="I51" s="47"/>
      <c r="J51" s="2"/>
      <c r="K51" s="47"/>
      <c r="L51" s="2"/>
      <c r="M51" s="47"/>
      <c r="N51" s="44"/>
    </row>
    <row r="52" spans="1:14" ht="14.5" thickBot="1" x14ac:dyDescent="0.35">
      <c r="A52" s="15" t="s">
        <v>171</v>
      </c>
      <c r="B52" s="144"/>
      <c r="C52" s="49">
        <f>C38+C45+C50</f>
        <v>2120000</v>
      </c>
      <c r="E52" s="49">
        <f>E38+E45+E50</f>
        <v>2379843</v>
      </c>
      <c r="G52" s="49">
        <f>G38+G45+G50</f>
        <v>212000</v>
      </c>
      <c r="I52" s="49">
        <f>I38+I45+I50</f>
        <v>22844035</v>
      </c>
      <c r="K52" s="159">
        <f>K38+K45+K50</f>
        <v>-31754</v>
      </c>
      <c r="M52" s="49">
        <f>SUM(C52:L52)</f>
        <v>27524124</v>
      </c>
      <c r="N52" s="44"/>
    </row>
    <row r="53" spans="1:14" ht="14.5" thickTop="1" x14ac:dyDescent="0.3">
      <c r="A53" s="6"/>
      <c r="B53" s="144"/>
      <c r="C53" s="50"/>
      <c r="E53" s="17"/>
      <c r="G53" s="17"/>
      <c r="I53" s="17"/>
      <c r="K53" s="17"/>
      <c r="M53" s="17"/>
      <c r="N53" s="46"/>
    </row>
  </sheetData>
  <mergeCells count="6">
    <mergeCell ref="C31:M31"/>
    <mergeCell ref="G32:I32"/>
    <mergeCell ref="C36:M36"/>
    <mergeCell ref="C9:M9"/>
    <mergeCell ref="C4:M4"/>
    <mergeCell ref="G5:I5"/>
  </mergeCells>
  <pageMargins left="0.7" right="0.7" top="0.48" bottom="0.5" header="0.5" footer="0.5"/>
  <pageSetup paperSize="9" scale="88" firstPageNumber="8" fitToHeight="0" orientation="landscape" useFirstPageNumber="1" r:id="rId1"/>
  <headerFooter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27" max="16383" man="1"/>
  </rowBreaks>
  <ignoredErrors>
    <ignoredError sqref="M15 M4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9"/>
  <sheetViews>
    <sheetView tabSelected="1" view="pageBreakPreview" topLeftCell="A79" zoomScale="130" zoomScaleNormal="70" zoomScaleSheetLayoutView="130" workbookViewId="0">
      <selection activeCell="A42" sqref="A42"/>
    </sheetView>
  </sheetViews>
  <sheetFormatPr defaultColWidth="35" defaultRowHeight="15.65" customHeight="1" x14ac:dyDescent="0.3"/>
  <cols>
    <col min="1" max="1" width="58.59765625" style="6" customWidth="1"/>
    <col min="2" max="2" width="6.69921875" style="34" customWidth="1"/>
    <col min="3" max="3" width="1.3984375" style="6" customWidth="1"/>
    <col min="4" max="4" width="14.69921875" style="51" customWidth="1"/>
    <col min="5" max="5" width="1.3984375" style="6" customWidth="1"/>
    <col min="6" max="6" width="14.69921875" style="51" customWidth="1"/>
    <col min="7" max="7" width="1.3984375" style="6" customWidth="1"/>
    <col min="8" max="8" width="14.69921875" style="6" customWidth="1"/>
    <col min="9" max="9" width="1.3984375" style="6" customWidth="1"/>
    <col min="10" max="10" width="14.69921875" style="6" customWidth="1"/>
    <col min="11" max="16384" width="35" style="6"/>
  </cols>
  <sheetData>
    <row r="1" spans="1:12" ht="15.65" customHeight="1" x14ac:dyDescent="0.3">
      <c r="A1" s="100" t="s">
        <v>0</v>
      </c>
    </row>
    <row r="2" spans="1:12" ht="15.65" customHeight="1" x14ac:dyDescent="0.3">
      <c r="A2" s="101" t="s">
        <v>86</v>
      </c>
    </row>
    <row r="3" spans="1:12" ht="15.65" customHeight="1" x14ac:dyDescent="0.3">
      <c r="A3" s="15"/>
    </row>
    <row r="4" spans="1:12" ht="15.65" customHeight="1" x14ac:dyDescent="0.3">
      <c r="D4" s="202" t="s">
        <v>2</v>
      </c>
      <c r="E4" s="202"/>
      <c r="F4" s="202"/>
      <c r="G4" s="24"/>
      <c r="H4" s="202" t="s">
        <v>3</v>
      </c>
      <c r="I4" s="202"/>
      <c r="J4" s="202"/>
    </row>
    <row r="5" spans="1:12" ht="15.65" customHeight="1" x14ac:dyDescent="0.3">
      <c r="B5" s="55"/>
      <c r="C5" s="8"/>
      <c r="D5" s="202" t="s">
        <v>4</v>
      </c>
      <c r="E5" s="202"/>
      <c r="F5" s="202"/>
      <c r="G5" s="142"/>
      <c r="H5" s="202" t="s">
        <v>4</v>
      </c>
      <c r="I5" s="202"/>
      <c r="J5" s="202"/>
    </row>
    <row r="6" spans="1:12" ht="15.65" customHeight="1" x14ac:dyDescent="0.3">
      <c r="B6" s="55"/>
      <c r="C6" s="8"/>
      <c r="D6" s="205" t="s">
        <v>161</v>
      </c>
      <c r="E6" s="205"/>
      <c r="F6" s="205"/>
      <c r="G6" s="142"/>
      <c r="H6" s="205" t="s">
        <v>161</v>
      </c>
      <c r="I6" s="205"/>
      <c r="J6" s="205"/>
    </row>
    <row r="7" spans="1:12" ht="15.65" customHeight="1" x14ac:dyDescent="0.3">
      <c r="B7" s="55"/>
      <c r="C7" s="8"/>
      <c r="D7" s="205" t="s">
        <v>157</v>
      </c>
      <c r="E7" s="205"/>
      <c r="F7" s="205"/>
      <c r="G7" s="142"/>
      <c r="H7" s="205" t="s">
        <v>157</v>
      </c>
      <c r="I7" s="205"/>
      <c r="J7" s="205"/>
    </row>
    <row r="8" spans="1:12" ht="15.65" customHeight="1" x14ac:dyDescent="0.3">
      <c r="B8" s="105"/>
      <c r="C8" s="55"/>
      <c r="D8" s="8">
        <v>2022</v>
      </c>
      <c r="E8" s="8"/>
      <c r="F8" s="8">
        <v>2021</v>
      </c>
      <c r="G8" s="8"/>
      <c r="H8" s="8">
        <v>2022</v>
      </c>
      <c r="I8" s="8"/>
      <c r="J8" s="8">
        <v>2021</v>
      </c>
    </row>
    <row r="9" spans="1:12" ht="15.65" customHeight="1" x14ac:dyDescent="0.3">
      <c r="B9" s="55"/>
      <c r="C9" s="8"/>
      <c r="D9" s="204" t="s">
        <v>9</v>
      </c>
      <c r="E9" s="204"/>
      <c r="F9" s="204"/>
      <c r="G9" s="204"/>
      <c r="H9" s="204"/>
      <c r="I9" s="204"/>
      <c r="J9" s="204"/>
    </row>
    <row r="10" spans="1:12" ht="15.65" customHeight="1" x14ac:dyDescent="0.3">
      <c r="A10" s="9" t="s">
        <v>87</v>
      </c>
      <c r="B10" s="115"/>
      <c r="C10" s="8"/>
      <c r="D10" s="22"/>
      <c r="E10" s="11"/>
      <c r="F10" s="22"/>
      <c r="G10" s="11"/>
      <c r="H10" s="11"/>
      <c r="I10" s="11"/>
      <c r="J10" s="11"/>
    </row>
    <row r="11" spans="1:12" ht="15.65" customHeight="1" x14ac:dyDescent="0.65">
      <c r="A11" s="13" t="s">
        <v>104</v>
      </c>
      <c r="B11" s="121"/>
      <c r="C11" s="8"/>
      <c r="D11" s="126">
        <f>+PL!E76</f>
        <v>4984682</v>
      </c>
      <c r="E11" s="127"/>
      <c r="F11" s="126">
        <v>4833838</v>
      </c>
      <c r="G11" s="127"/>
      <c r="H11" s="125">
        <f>+PL!I76</f>
        <v>4661121</v>
      </c>
      <c r="I11" s="127"/>
      <c r="J11" s="125">
        <v>4630327</v>
      </c>
      <c r="K11" s="109"/>
      <c r="L11" s="109"/>
    </row>
    <row r="12" spans="1:12" ht="15.65" customHeight="1" x14ac:dyDescent="0.65">
      <c r="A12" s="116" t="s">
        <v>112</v>
      </c>
      <c r="B12" s="115"/>
      <c r="C12" s="8"/>
      <c r="D12" s="128"/>
      <c r="E12" s="127"/>
      <c r="F12" s="128"/>
      <c r="G12" s="127"/>
      <c r="H12" s="127"/>
      <c r="I12" s="127"/>
      <c r="J12" s="127"/>
      <c r="K12" s="110"/>
      <c r="L12" s="110"/>
    </row>
    <row r="13" spans="1:12" ht="15.65" customHeight="1" x14ac:dyDescent="0.65">
      <c r="A13" s="52" t="s">
        <v>88</v>
      </c>
      <c r="B13" s="115"/>
      <c r="C13" s="8"/>
      <c r="D13" s="128">
        <v>1014105</v>
      </c>
      <c r="E13" s="127"/>
      <c r="F13" s="128">
        <v>932709</v>
      </c>
      <c r="G13" s="127"/>
      <c r="H13" s="127">
        <v>1014085</v>
      </c>
      <c r="I13" s="127"/>
      <c r="J13" s="127">
        <v>932697</v>
      </c>
      <c r="K13" s="109"/>
      <c r="L13" s="109"/>
    </row>
    <row r="14" spans="1:12" ht="15.65" customHeight="1" x14ac:dyDescent="0.65">
      <c r="A14" s="52" t="s">
        <v>163</v>
      </c>
      <c r="B14" s="62"/>
      <c r="C14" s="8"/>
      <c r="D14" s="129"/>
      <c r="E14" s="127"/>
      <c r="F14" s="129"/>
      <c r="G14" s="127"/>
      <c r="H14" s="129"/>
      <c r="I14" s="127"/>
      <c r="J14" s="129"/>
      <c r="K14" s="110"/>
      <c r="L14" s="110"/>
    </row>
    <row r="15" spans="1:12" ht="15.65" customHeight="1" x14ac:dyDescent="0.65">
      <c r="A15" s="52" t="s">
        <v>184</v>
      </c>
      <c r="B15" s="62"/>
      <c r="C15" s="8"/>
      <c r="D15" s="125">
        <f>+-PL!E73</f>
        <v>-99591</v>
      </c>
      <c r="E15" s="127"/>
      <c r="F15" s="125">
        <v>-12835</v>
      </c>
      <c r="G15" s="127"/>
      <c r="H15" s="125">
        <f>+-PL!I73</f>
        <v>-76204</v>
      </c>
      <c r="I15" s="127"/>
      <c r="J15" s="125">
        <v>-12835</v>
      </c>
      <c r="K15" s="109"/>
      <c r="L15" s="109"/>
    </row>
    <row r="16" spans="1:12" ht="15.65" customHeight="1" x14ac:dyDescent="0.65">
      <c r="A16" s="13" t="s">
        <v>162</v>
      </c>
      <c r="B16" s="55"/>
      <c r="C16" s="8"/>
      <c r="D16" s="125">
        <f>+-PL!E75</f>
        <v>1652350</v>
      </c>
      <c r="E16" s="127"/>
      <c r="F16" s="125">
        <v>484820</v>
      </c>
      <c r="G16" s="127"/>
      <c r="H16" s="125">
        <f>+-PL!I75</f>
        <v>1324939</v>
      </c>
      <c r="I16" s="127"/>
      <c r="J16" s="125">
        <v>462736</v>
      </c>
      <c r="K16" s="109"/>
      <c r="L16" s="109"/>
    </row>
    <row r="17" spans="1:12" ht="15.65" customHeight="1" x14ac:dyDescent="0.65">
      <c r="A17" s="52" t="s">
        <v>183</v>
      </c>
      <c r="B17" s="55"/>
      <c r="C17" s="8"/>
      <c r="D17" s="128">
        <v>8449</v>
      </c>
      <c r="E17" s="127"/>
      <c r="F17" s="128">
        <v>-1596</v>
      </c>
      <c r="G17" s="127"/>
      <c r="H17" s="127">
        <f>+D17</f>
        <v>8449</v>
      </c>
      <c r="I17" s="127"/>
      <c r="J17" s="127">
        <v>-1596</v>
      </c>
      <c r="K17" s="109"/>
      <c r="L17" s="109"/>
    </row>
    <row r="18" spans="1:12" ht="15.65" customHeight="1" x14ac:dyDescent="0.65">
      <c r="A18" s="52" t="s">
        <v>182</v>
      </c>
      <c r="B18" s="124"/>
      <c r="C18" s="8"/>
      <c r="D18" s="128">
        <v>7994</v>
      </c>
      <c r="E18" s="127"/>
      <c r="F18" s="128">
        <v>408</v>
      </c>
      <c r="G18" s="127"/>
      <c r="H18" s="129">
        <v>-1078</v>
      </c>
      <c r="I18" s="127"/>
      <c r="J18" s="129">
        <v>0</v>
      </c>
      <c r="K18" s="109"/>
      <c r="L18" s="109"/>
    </row>
    <row r="19" spans="1:12" ht="15.65" customHeight="1" x14ac:dyDescent="0.65">
      <c r="A19" s="52" t="s">
        <v>113</v>
      </c>
      <c r="B19" s="55"/>
      <c r="C19" s="8"/>
      <c r="D19" s="128">
        <v>41635</v>
      </c>
      <c r="E19" s="127"/>
      <c r="F19" s="128">
        <v>36961</v>
      </c>
      <c r="G19" s="127"/>
      <c r="H19" s="128">
        <v>41635</v>
      </c>
      <c r="I19" s="127"/>
      <c r="J19" s="128">
        <v>36961</v>
      </c>
      <c r="K19" s="109"/>
      <c r="L19" s="109"/>
    </row>
    <row r="20" spans="1:12" ht="15.65" customHeight="1" x14ac:dyDescent="0.65">
      <c r="A20" s="52" t="s">
        <v>193</v>
      </c>
      <c r="B20" s="186"/>
      <c r="C20" s="8"/>
      <c r="D20" s="128">
        <v>-5303</v>
      </c>
      <c r="E20" s="127"/>
      <c r="F20" s="129">
        <v>0</v>
      </c>
      <c r="G20" s="127"/>
      <c r="H20" s="128">
        <f>+D20</f>
        <v>-5303</v>
      </c>
      <c r="I20" s="127"/>
      <c r="J20" s="129">
        <v>0</v>
      </c>
      <c r="K20" s="109"/>
      <c r="L20" s="109"/>
    </row>
    <row r="21" spans="1:12" ht="15.65" customHeight="1" x14ac:dyDescent="0.65">
      <c r="A21" s="52" t="s">
        <v>151</v>
      </c>
      <c r="B21" s="55"/>
      <c r="C21" s="8"/>
      <c r="D21" s="128">
        <v>-23033</v>
      </c>
      <c r="E21" s="127"/>
      <c r="F21" s="128">
        <v>-13274</v>
      </c>
      <c r="G21" s="127"/>
      <c r="H21" s="127">
        <f>+D21</f>
        <v>-23033</v>
      </c>
      <c r="I21" s="127"/>
      <c r="J21" s="127">
        <v>-13274</v>
      </c>
      <c r="K21" s="109"/>
      <c r="L21" s="109"/>
    </row>
    <row r="22" spans="1:12" ht="15.65" customHeight="1" x14ac:dyDescent="0.65">
      <c r="A22" s="13" t="s">
        <v>141</v>
      </c>
      <c r="B22" s="55"/>
      <c r="C22" s="8"/>
      <c r="D22" s="128">
        <f>+-PL!E62</f>
        <v>-13861314</v>
      </c>
      <c r="E22" s="127"/>
      <c r="F22" s="128">
        <v>-11113353</v>
      </c>
      <c r="G22" s="127"/>
      <c r="H22" s="127">
        <f>+-PL!I62</f>
        <v>-13047130</v>
      </c>
      <c r="I22" s="127"/>
      <c r="J22" s="127">
        <v>-10825163</v>
      </c>
      <c r="K22" s="109"/>
      <c r="L22" s="109"/>
    </row>
    <row r="23" spans="1:12" ht="15.65" customHeight="1" x14ac:dyDescent="0.65">
      <c r="A23" s="52" t="s">
        <v>148</v>
      </c>
      <c r="B23" s="76"/>
      <c r="C23" s="8"/>
      <c r="E23" s="127"/>
      <c r="G23" s="127"/>
      <c r="I23" s="127"/>
      <c r="K23" s="109"/>
      <c r="L23" s="109"/>
    </row>
    <row r="24" spans="1:12" ht="15.65" customHeight="1" x14ac:dyDescent="0.65">
      <c r="A24" s="52" t="s">
        <v>154</v>
      </c>
      <c r="B24" s="55"/>
      <c r="C24" s="8"/>
      <c r="D24" s="128">
        <v>13510252</v>
      </c>
      <c r="E24" s="127"/>
      <c r="F24" s="128">
        <v>10926779</v>
      </c>
      <c r="G24" s="127"/>
      <c r="H24" s="127">
        <v>12772942</v>
      </c>
      <c r="I24" s="127"/>
      <c r="J24" s="127">
        <v>10693125</v>
      </c>
      <c r="K24" s="109"/>
      <c r="L24" s="109"/>
    </row>
    <row r="25" spans="1:12" ht="15.65" customHeight="1" x14ac:dyDescent="0.65">
      <c r="A25" s="52" t="s">
        <v>89</v>
      </c>
      <c r="B25" s="55"/>
      <c r="C25" s="8"/>
      <c r="D25" s="128">
        <v>-6345</v>
      </c>
      <c r="E25" s="127"/>
      <c r="F25" s="128">
        <v>-5485</v>
      </c>
      <c r="G25" s="127"/>
      <c r="H25" s="127">
        <v>-30289</v>
      </c>
      <c r="I25" s="127"/>
      <c r="J25" s="127">
        <v>-5465</v>
      </c>
      <c r="K25" s="109"/>
      <c r="L25" s="109"/>
    </row>
    <row r="26" spans="1:12" ht="15.65" customHeight="1" x14ac:dyDescent="0.65">
      <c r="A26" s="52" t="s">
        <v>53</v>
      </c>
      <c r="B26" s="55"/>
      <c r="C26" s="8"/>
      <c r="D26" s="128">
        <v>2003135</v>
      </c>
      <c r="E26" s="127"/>
      <c r="F26" s="128">
        <v>1540854</v>
      </c>
      <c r="G26" s="127"/>
      <c r="H26" s="127">
        <v>2003135</v>
      </c>
      <c r="I26" s="127"/>
      <c r="J26" s="127">
        <v>1540854</v>
      </c>
      <c r="K26" s="109"/>
      <c r="L26" s="109"/>
    </row>
    <row r="27" spans="1:12" ht="15.65" customHeight="1" x14ac:dyDescent="0.65">
      <c r="A27" s="117"/>
      <c r="B27" s="55"/>
      <c r="C27" s="8"/>
      <c r="D27" s="130">
        <f>SUM(D11:D26)</f>
        <v>9227016</v>
      </c>
      <c r="E27" s="127"/>
      <c r="F27" s="130">
        <f>SUM(F11:F26)</f>
        <v>7609826</v>
      </c>
      <c r="G27" s="127"/>
      <c r="H27" s="130">
        <f>SUM(H11:H26)</f>
        <v>8643269</v>
      </c>
      <c r="I27" s="127"/>
      <c r="J27" s="130">
        <f>SUM(J11:J26)</f>
        <v>7438367</v>
      </c>
      <c r="K27" s="109"/>
      <c r="L27" s="109"/>
    </row>
    <row r="28" spans="1:12" ht="15.65" customHeight="1" x14ac:dyDescent="0.3">
      <c r="A28" s="118" t="s">
        <v>90</v>
      </c>
      <c r="B28" s="55"/>
      <c r="C28" s="8"/>
      <c r="D28" s="128"/>
      <c r="E28" s="127"/>
      <c r="F28" s="128"/>
      <c r="G28" s="127"/>
      <c r="H28" s="127"/>
      <c r="I28" s="127"/>
      <c r="J28" s="127"/>
    </row>
    <row r="29" spans="1:12" ht="15.65" customHeight="1" x14ac:dyDescent="0.65">
      <c r="A29" s="14" t="s">
        <v>175</v>
      </c>
      <c r="B29" s="55"/>
      <c r="C29" s="8"/>
      <c r="D29" s="128">
        <v>-23077781</v>
      </c>
      <c r="E29" s="127"/>
      <c r="F29" s="128">
        <v>-13975804</v>
      </c>
      <c r="G29" s="127"/>
      <c r="H29" s="127">
        <v>-19828087</v>
      </c>
      <c r="I29" s="127"/>
      <c r="J29" s="127">
        <v>-11186615</v>
      </c>
      <c r="K29" s="109"/>
      <c r="L29" s="109"/>
    </row>
    <row r="30" spans="1:12" ht="15.65" customHeight="1" x14ac:dyDescent="0.65">
      <c r="A30" s="14" t="s">
        <v>101</v>
      </c>
      <c r="B30" s="55"/>
      <c r="C30" s="8"/>
      <c r="D30" s="129">
        <v>0</v>
      </c>
      <c r="E30" s="129"/>
      <c r="F30" s="129">
        <v>0</v>
      </c>
      <c r="G30" s="127"/>
      <c r="H30" s="127">
        <v>-2968627</v>
      </c>
      <c r="I30" s="127"/>
      <c r="J30" s="127">
        <v>-2061095</v>
      </c>
      <c r="K30" s="109"/>
      <c r="L30" s="109"/>
    </row>
    <row r="31" spans="1:12" ht="15.65" customHeight="1" x14ac:dyDescent="0.65">
      <c r="A31" s="14" t="s">
        <v>186</v>
      </c>
      <c r="B31" s="55"/>
      <c r="C31" s="8"/>
      <c r="D31" s="128">
        <v>-43476</v>
      </c>
      <c r="E31" s="127"/>
      <c r="F31" s="128">
        <v>3165</v>
      </c>
      <c r="G31" s="127"/>
      <c r="H31" s="127">
        <v>-43476</v>
      </c>
      <c r="I31" s="127"/>
      <c r="J31" s="127">
        <v>3165</v>
      </c>
      <c r="K31" s="109"/>
      <c r="L31" s="109"/>
    </row>
    <row r="32" spans="1:12" ht="15.65" customHeight="1" x14ac:dyDescent="0.65">
      <c r="A32" s="13" t="s">
        <v>14</v>
      </c>
      <c r="B32" s="55"/>
      <c r="C32" s="8"/>
      <c r="D32" s="128">
        <v>-45717</v>
      </c>
      <c r="E32" s="127"/>
      <c r="F32" s="128">
        <v>-227866</v>
      </c>
      <c r="G32" s="127"/>
      <c r="H32" s="127">
        <v>-101572</v>
      </c>
      <c r="I32" s="127"/>
      <c r="J32" s="127">
        <v>-72108</v>
      </c>
      <c r="K32" s="109"/>
      <c r="L32" s="109"/>
    </row>
    <row r="33" spans="1:12" ht="15.65" customHeight="1" x14ac:dyDescent="0.65">
      <c r="A33" s="13" t="s">
        <v>23</v>
      </c>
      <c r="B33" s="55"/>
      <c r="C33" s="8"/>
      <c r="D33" s="128">
        <v>-7649</v>
      </c>
      <c r="E33" s="127"/>
      <c r="F33" s="128">
        <v>-18407</v>
      </c>
      <c r="G33" s="127"/>
      <c r="H33" s="127">
        <v>-7649</v>
      </c>
      <c r="I33" s="127"/>
      <c r="J33" s="127">
        <v>-18407</v>
      </c>
      <c r="K33" s="109"/>
      <c r="L33" s="109"/>
    </row>
    <row r="34" spans="1:12" ht="15.65" customHeight="1" x14ac:dyDescent="0.65">
      <c r="A34" s="13" t="s">
        <v>91</v>
      </c>
      <c r="B34" s="55"/>
      <c r="C34" s="8"/>
      <c r="D34" s="128">
        <v>-114793</v>
      </c>
      <c r="E34" s="127"/>
      <c r="F34" s="128">
        <v>-103654</v>
      </c>
      <c r="G34" s="127"/>
      <c r="H34" s="127">
        <v>-132315</v>
      </c>
      <c r="I34" s="127"/>
      <c r="J34" s="127">
        <v>-91201</v>
      </c>
      <c r="K34" s="109"/>
      <c r="L34" s="109"/>
    </row>
    <row r="35" spans="1:12" ht="15.65" customHeight="1" x14ac:dyDescent="0.65">
      <c r="A35" s="13" t="s">
        <v>32</v>
      </c>
      <c r="B35" s="55"/>
      <c r="C35" s="8"/>
      <c r="D35" s="128">
        <v>14152</v>
      </c>
      <c r="E35" s="127"/>
      <c r="F35" s="128">
        <v>24027</v>
      </c>
      <c r="G35" s="127"/>
      <c r="H35" s="127">
        <v>560853</v>
      </c>
      <c r="I35" s="127"/>
      <c r="J35" s="127">
        <v>212858</v>
      </c>
      <c r="K35" s="109"/>
      <c r="L35" s="109"/>
    </row>
    <row r="36" spans="1:12" ht="15.65" customHeight="1" x14ac:dyDescent="0.65">
      <c r="A36" s="14" t="s">
        <v>114</v>
      </c>
      <c r="B36" s="55"/>
      <c r="C36" s="8"/>
      <c r="D36" s="128">
        <v>-4600</v>
      </c>
      <c r="E36" s="127"/>
      <c r="F36" s="128">
        <v>-95</v>
      </c>
      <c r="G36" s="127"/>
      <c r="H36" s="127">
        <v>-4600</v>
      </c>
      <c r="I36" s="127"/>
      <c r="J36" s="127">
        <v>-95</v>
      </c>
      <c r="K36" s="109"/>
      <c r="L36" s="109"/>
    </row>
    <row r="37" spans="1:12" ht="15.65" customHeight="1" x14ac:dyDescent="0.65">
      <c r="A37" s="52" t="s">
        <v>187</v>
      </c>
      <c r="B37" s="55"/>
      <c r="C37" s="8"/>
      <c r="D37" s="130">
        <f>SUM(D27:D36)</f>
        <v>-14052848</v>
      </c>
      <c r="E37" s="127"/>
      <c r="F37" s="130">
        <f>SUM(F27:F36)</f>
        <v>-6688808</v>
      </c>
      <c r="G37" s="127"/>
      <c r="H37" s="130">
        <f>SUM(H27:H36)</f>
        <v>-13882204</v>
      </c>
      <c r="I37" s="127"/>
      <c r="J37" s="130">
        <f>SUM(J27:J36)</f>
        <v>-5775131</v>
      </c>
      <c r="K37" s="109"/>
      <c r="L37" s="109"/>
    </row>
    <row r="38" spans="1:12" ht="15.65" customHeight="1" x14ac:dyDescent="0.65">
      <c r="A38" s="52" t="s">
        <v>125</v>
      </c>
      <c r="B38" s="55"/>
      <c r="C38" s="8"/>
      <c r="D38" s="128">
        <v>-1422649</v>
      </c>
      <c r="E38" s="127"/>
      <c r="F38" s="128">
        <v>-1416247</v>
      </c>
      <c r="G38" s="127"/>
      <c r="H38" s="127">
        <v>-1338084</v>
      </c>
      <c r="I38" s="127"/>
      <c r="J38" s="127">
        <v>-1391352</v>
      </c>
      <c r="K38" s="109"/>
      <c r="L38" s="109"/>
    </row>
    <row r="39" spans="1:12" ht="15.65" customHeight="1" x14ac:dyDescent="0.65">
      <c r="A39" s="119" t="s">
        <v>165</v>
      </c>
      <c r="B39" s="55"/>
      <c r="C39" s="8"/>
      <c r="D39" s="131">
        <f>SUM(D37:D38)</f>
        <v>-15475497</v>
      </c>
      <c r="E39" s="132"/>
      <c r="F39" s="131">
        <f>SUM(F37:F38)</f>
        <v>-8105055</v>
      </c>
      <c r="G39" s="132"/>
      <c r="H39" s="131">
        <f>SUM(H37:H38)</f>
        <v>-15220288</v>
      </c>
      <c r="I39" s="132"/>
      <c r="J39" s="131">
        <f>SUM(J37:J38)</f>
        <v>-7166483</v>
      </c>
      <c r="K39" s="109"/>
      <c r="L39" s="109"/>
    </row>
    <row r="40" spans="1:12" ht="15.65" customHeight="1" x14ac:dyDescent="0.3">
      <c r="A40" s="14"/>
      <c r="B40" s="55"/>
      <c r="C40" s="8"/>
      <c r="D40" s="133"/>
      <c r="E40" s="134"/>
      <c r="F40" s="133"/>
      <c r="G40" s="134"/>
      <c r="H40" s="134"/>
      <c r="I40" s="134"/>
      <c r="J40" s="134"/>
    </row>
    <row r="41" spans="1:12" ht="15.65" customHeight="1" x14ac:dyDescent="0.3">
      <c r="A41" s="120" t="s">
        <v>92</v>
      </c>
      <c r="B41" s="55"/>
      <c r="C41" s="8"/>
      <c r="D41" s="135"/>
      <c r="E41" s="136"/>
      <c r="F41" s="135"/>
      <c r="G41" s="136"/>
      <c r="H41" s="136"/>
      <c r="I41" s="136"/>
      <c r="J41" s="136"/>
    </row>
    <row r="42" spans="1:12" ht="15.65" customHeight="1" x14ac:dyDescent="0.3">
      <c r="A42" s="52" t="s">
        <v>181</v>
      </c>
      <c r="B42" s="186"/>
      <c r="C42" s="8"/>
      <c r="D42" s="128">
        <v>-1000</v>
      </c>
      <c r="E42" s="136"/>
      <c r="F42" s="129">
        <v>0</v>
      </c>
      <c r="G42" s="136"/>
      <c r="H42" s="129">
        <v>0</v>
      </c>
      <c r="I42" s="136"/>
      <c r="J42" s="129">
        <v>0</v>
      </c>
    </row>
    <row r="43" spans="1:12" ht="15.65" customHeight="1" x14ac:dyDescent="0.65">
      <c r="A43" s="14" t="s">
        <v>190</v>
      </c>
      <c r="B43" s="183"/>
      <c r="C43" s="8"/>
      <c r="D43" s="129">
        <v>0</v>
      </c>
      <c r="E43" s="129"/>
      <c r="F43" s="129">
        <v>0</v>
      </c>
      <c r="G43" s="127"/>
      <c r="H43" s="127">
        <v>-400000</v>
      </c>
      <c r="I43" s="127"/>
      <c r="J43" s="127">
        <v>-600000</v>
      </c>
      <c r="K43" s="109"/>
      <c r="L43" s="109"/>
    </row>
    <row r="44" spans="1:12" ht="15.65" customHeight="1" x14ac:dyDescent="0.65">
      <c r="A44" s="14" t="s">
        <v>191</v>
      </c>
      <c r="B44" s="180"/>
      <c r="C44" s="8"/>
      <c r="D44" s="129">
        <v>0</v>
      </c>
      <c r="E44" s="129"/>
      <c r="F44" s="129">
        <v>0</v>
      </c>
      <c r="G44" s="136"/>
      <c r="H44" s="136">
        <v>162500</v>
      </c>
      <c r="I44" s="136"/>
      <c r="J44" s="129">
        <v>0</v>
      </c>
      <c r="K44" s="109"/>
      <c r="L44" s="109"/>
    </row>
    <row r="45" spans="1:12" ht="15.65" customHeight="1" x14ac:dyDescent="0.65">
      <c r="A45" s="14" t="s">
        <v>176</v>
      </c>
      <c r="B45" s="180"/>
      <c r="C45" s="8"/>
      <c r="D45" s="129">
        <v>0</v>
      </c>
      <c r="E45" s="129"/>
      <c r="F45" s="129">
        <v>0</v>
      </c>
      <c r="G45" s="136"/>
      <c r="H45" s="136">
        <v>24165</v>
      </c>
      <c r="I45" s="136"/>
      <c r="J45" s="129">
        <v>0</v>
      </c>
      <c r="K45" s="109"/>
      <c r="L45" s="109"/>
    </row>
    <row r="46" spans="1:12" ht="15.65" customHeight="1" x14ac:dyDescent="0.65">
      <c r="A46" s="14" t="s">
        <v>18</v>
      </c>
      <c r="B46" s="181"/>
      <c r="C46" s="8"/>
      <c r="D46" s="129">
        <v>0</v>
      </c>
      <c r="E46" s="129"/>
      <c r="F46" s="129">
        <v>0</v>
      </c>
      <c r="G46" s="127"/>
      <c r="H46" s="129">
        <v>0</v>
      </c>
      <c r="I46" s="127"/>
      <c r="J46" s="127">
        <v>-500000</v>
      </c>
      <c r="K46" s="109"/>
      <c r="L46" s="109"/>
    </row>
    <row r="47" spans="1:12" ht="15.65" customHeight="1" x14ac:dyDescent="0.65">
      <c r="A47" s="52" t="s">
        <v>93</v>
      </c>
      <c r="B47" s="55"/>
      <c r="C47" s="8"/>
      <c r="D47" s="128">
        <v>-335452</v>
      </c>
      <c r="E47" s="136"/>
      <c r="F47" s="128">
        <v>-392069</v>
      </c>
      <c r="G47" s="136"/>
      <c r="H47" s="127">
        <v>-335452</v>
      </c>
      <c r="I47" s="136"/>
      <c r="J47" s="127">
        <v>-392069</v>
      </c>
      <c r="K47" s="109"/>
      <c r="L47" s="109"/>
    </row>
    <row r="48" spans="1:12" ht="15.65" customHeight="1" x14ac:dyDescent="0.65">
      <c r="A48" s="52" t="s">
        <v>94</v>
      </c>
      <c r="B48" s="55"/>
      <c r="C48" s="8"/>
      <c r="D48" s="128">
        <v>-4580</v>
      </c>
      <c r="E48" s="136"/>
      <c r="F48" s="128">
        <v>-34560</v>
      </c>
      <c r="G48" s="136"/>
      <c r="H48" s="127">
        <v>-4580</v>
      </c>
      <c r="I48" s="136"/>
      <c r="J48" s="127">
        <v>-34560</v>
      </c>
      <c r="K48" s="109"/>
      <c r="L48" s="109"/>
    </row>
    <row r="49" spans="1:12" ht="15.65" customHeight="1" x14ac:dyDescent="0.65">
      <c r="A49" s="13" t="s">
        <v>107</v>
      </c>
      <c r="B49" s="55"/>
      <c r="C49" s="8"/>
      <c r="D49" s="128">
        <v>12816</v>
      </c>
      <c r="E49" s="136"/>
      <c r="F49" s="128">
        <v>5811</v>
      </c>
      <c r="G49" s="136"/>
      <c r="H49" s="127">
        <v>12816</v>
      </c>
      <c r="I49" s="136"/>
      <c r="J49" s="127">
        <v>5811</v>
      </c>
      <c r="K49" s="109"/>
      <c r="L49" s="109"/>
    </row>
    <row r="50" spans="1:12" ht="15.65" customHeight="1" x14ac:dyDescent="0.65">
      <c r="A50" s="119" t="s">
        <v>152</v>
      </c>
      <c r="B50" s="55"/>
      <c r="C50" s="8"/>
      <c r="D50" s="131">
        <f>SUM(D42:D49)</f>
        <v>-328216</v>
      </c>
      <c r="E50" s="132"/>
      <c r="F50" s="131">
        <f>SUM(F42:F49)</f>
        <v>-420818</v>
      </c>
      <c r="G50" s="132"/>
      <c r="H50" s="131">
        <f>SUM(H42:H49)</f>
        <v>-540551</v>
      </c>
      <c r="I50" s="132"/>
      <c r="J50" s="131">
        <f>SUM(J42:J49)</f>
        <v>-1520818</v>
      </c>
      <c r="K50" s="109"/>
      <c r="L50" s="109"/>
    </row>
    <row r="51" spans="1:12" ht="15.65" customHeight="1" x14ac:dyDescent="0.3">
      <c r="A51" s="100" t="s">
        <v>0</v>
      </c>
      <c r="B51" s="107"/>
      <c r="C51" s="8"/>
      <c r="D51" s="77"/>
      <c r="E51" s="12"/>
      <c r="F51" s="77"/>
      <c r="G51" s="12"/>
      <c r="H51" s="77"/>
      <c r="I51" s="12"/>
      <c r="J51" s="77"/>
    </row>
    <row r="52" spans="1:12" ht="15.65" customHeight="1" x14ac:dyDescent="0.3">
      <c r="A52" s="101" t="s">
        <v>86</v>
      </c>
      <c r="B52" s="107"/>
      <c r="C52" s="8"/>
      <c r="D52" s="77"/>
      <c r="E52" s="12"/>
      <c r="F52" s="77"/>
      <c r="G52" s="12"/>
      <c r="H52" s="77"/>
      <c r="I52" s="12"/>
      <c r="J52" s="77"/>
    </row>
    <row r="53" spans="1:12" ht="15.65" customHeight="1" x14ac:dyDescent="0.3">
      <c r="A53" s="15"/>
      <c r="B53" s="107"/>
      <c r="C53" s="8"/>
      <c r="D53" s="77"/>
      <c r="E53" s="12"/>
      <c r="F53" s="77"/>
      <c r="G53" s="12"/>
      <c r="H53" s="77"/>
      <c r="I53" s="12"/>
      <c r="J53" s="77"/>
    </row>
    <row r="54" spans="1:12" ht="15.65" customHeight="1" x14ac:dyDescent="0.3">
      <c r="D54" s="202" t="s">
        <v>2</v>
      </c>
      <c r="E54" s="202"/>
      <c r="F54" s="202"/>
      <c r="G54" s="24"/>
      <c r="H54" s="202" t="s">
        <v>3</v>
      </c>
      <c r="I54" s="202"/>
      <c r="J54" s="202"/>
    </row>
    <row r="55" spans="1:12" ht="15.65" customHeight="1" x14ac:dyDescent="0.3">
      <c r="B55" s="107"/>
      <c r="C55" s="8"/>
      <c r="D55" s="202" t="s">
        <v>4</v>
      </c>
      <c r="E55" s="202"/>
      <c r="F55" s="202"/>
      <c r="G55" s="142"/>
      <c r="H55" s="202" t="s">
        <v>4</v>
      </c>
      <c r="I55" s="202"/>
      <c r="J55" s="202"/>
    </row>
    <row r="56" spans="1:12" ht="15.65" customHeight="1" x14ac:dyDescent="0.3">
      <c r="B56" s="107"/>
      <c r="C56" s="8"/>
      <c r="D56" s="205" t="s">
        <v>161</v>
      </c>
      <c r="E56" s="205"/>
      <c r="F56" s="205"/>
      <c r="G56" s="142"/>
      <c r="H56" s="205" t="s">
        <v>161</v>
      </c>
      <c r="I56" s="205"/>
      <c r="J56" s="205"/>
    </row>
    <row r="57" spans="1:12" ht="15.65" customHeight="1" x14ac:dyDescent="0.3">
      <c r="B57" s="107"/>
      <c r="C57" s="8"/>
      <c r="D57" s="205" t="s">
        <v>157</v>
      </c>
      <c r="E57" s="205"/>
      <c r="F57" s="205"/>
      <c r="G57" s="142"/>
      <c r="H57" s="205" t="s">
        <v>157</v>
      </c>
      <c r="I57" s="205"/>
      <c r="J57" s="205"/>
    </row>
    <row r="58" spans="1:12" ht="15.65" customHeight="1" x14ac:dyDescent="0.3">
      <c r="B58" s="107" t="s">
        <v>7</v>
      </c>
      <c r="C58" s="107"/>
      <c r="D58" s="8">
        <v>2022</v>
      </c>
      <c r="E58" s="8"/>
      <c r="F58" s="8">
        <v>2021</v>
      </c>
      <c r="G58" s="8"/>
      <c r="H58" s="8">
        <v>2022</v>
      </c>
      <c r="I58" s="8"/>
      <c r="J58" s="8">
        <v>2021</v>
      </c>
    </row>
    <row r="59" spans="1:12" ht="15.65" customHeight="1" x14ac:dyDescent="0.3">
      <c r="B59" s="107"/>
      <c r="C59" s="8"/>
      <c r="D59" s="204" t="s">
        <v>9</v>
      </c>
      <c r="E59" s="204"/>
      <c r="F59" s="204"/>
      <c r="G59" s="204"/>
      <c r="H59" s="204"/>
      <c r="I59" s="204"/>
      <c r="J59" s="204"/>
    </row>
    <row r="60" spans="1:12" ht="15.65" customHeight="1" x14ac:dyDescent="0.3">
      <c r="A60" s="9" t="s">
        <v>95</v>
      </c>
      <c r="B60" s="55"/>
      <c r="C60" s="8"/>
      <c r="D60" s="38"/>
      <c r="E60" s="10"/>
      <c r="F60" s="38"/>
      <c r="G60" s="10"/>
      <c r="H60" s="10"/>
      <c r="I60" s="10"/>
      <c r="J60" s="10"/>
    </row>
    <row r="61" spans="1:12" ht="15.65" customHeight="1" x14ac:dyDescent="0.3">
      <c r="A61" s="13" t="s">
        <v>188</v>
      </c>
      <c r="B61" s="55"/>
      <c r="C61" s="8"/>
      <c r="D61" s="6"/>
      <c r="F61" s="6"/>
    </row>
    <row r="62" spans="1:12" ht="15.65" customHeight="1" x14ac:dyDescent="0.65">
      <c r="A62" s="13" t="s">
        <v>128</v>
      </c>
      <c r="B62" s="83"/>
      <c r="C62" s="8"/>
      <c r="D62" s="128">
        <v>2829500</v>
      </c>
      <c r="E62" s="127"/>
      <c r="F62" s="128">
        <v>-406759</v>
      </c>
      <c r="G62" s="127"/>
      <c r="H62" s="128">
        <v>2829500</v>
      </c>
      <c r="I62" s="127"/>
      <c r="J62" s="128">
        <v>-406759</v>
      </c>
      <c r="K62" s="109"/>
      <c r="L62" s="109"/>
    </row>
    <row r="63" spans="1:12" ht="15.65" customHeight="1" x14ac:dyDescent="0.65">
      <c r="A63" s="13" t="s">
        <v>96</v>
      </c>
      <c r="B63" s="55"/>
      <c r="C63" s="8"/>
      <c r="D63" s="128">
        <v>15222490</v>
      </c>
      <c r="E63" s="127"/>
      <c r="F63" s="128">
        <v>7500000</v>
      </c>
      <c r="G63" s="127"/>
      <c r="H63" s="128">
        <v>15222490</v>
      </c>
      <c r="I63" s="127"/>
      <c r="J63" s="128">
        <v>7500000</v>
      </c>
      <c r="K63" s="109"/>
      <c r="L63" s="109"/>
    </row>
    <row r="64" spans="1:12" ht="15.65" customHeight="1" x14ac:dyDescent="0.65">
      <c r="A64" s="13" t="s">
        <v>97</v>
      </c>
      <c r="B64" s="55"/>
      <c r="C64" s="8"/>
      <c r="D64" s="128">
        <v>-10091540</v>
      </c>
      <c r="E64" s="127"/>
      <c r="F64" s="128">
        <v>-2931250</v>
      </c>
      <c r="G64" s="127"/>
      <c r="H64" s="128">
        <v>-10091540</v>
      </c>
      <c r="I64" s="127"/>
      <c r="J64" s="128">
        <v>-2931250</v>
      </c>
      <c r="K64" s="109"/>
      <c r="L64" s="109"/>
    </row>
    <row r="65" spans="1:12" ht="15.65" customHeight="1" x14ac:dyDescent="0.65">
      <c r="A65" s="13" t="s">
        <v>147</v>
      </c>
      <c r="B65" s="55"/>
      <c r="C65" s="8"/>
      <c r="D65" s="128">
        <v>22153000</v>
      </c>
      <c r="E65" s="127"/>
      <c r="F65" s="128">
        <v>15000000</v>
      </c>
      <c r="G65" s="127"/>
      <c r="H65" s="128">
        <v>22153000</v>
      </c>
      <c r="I65" s="127"/>
      <c r="J65" s="128">
        <v>15000000</v>
      </c>
      <c r="K65" s="109"/>
      <c r="L65" s="109"/>
    </row>
    <row r="66" spans="1:12" ht="15.65" customHeight="1" x14ac:dyDescent="0.65">
      <c r="A66" s="13" t="s">
        <v>146</v>
      </c>
      <c r="B66" s="84"/>
      <c r="C66" s="8"/>
      <c r="D66" s="128">
        <v>-8427600</v>
      </c>
      <c r="E66" s="127"/>
      <c r="F66" s="128">
        <v>-7528800</v>
      </c>
      <c r="G66" s="127"/>
      <c r="H66" s="128">
        <v>-8427600</v>
      </c>
      <c r="I66" s="127"/>
      <c r="J66" s="128">
        <v>-7528800</v>
      </c>
      <c r="K66" s="109"/>
      <c r="L66" s="109"/>
    </row>
    <row r="67" spans="1:12" ht="15.65" customHeight="1" x14ac:dyDescent="0.65">
      <c r="A67" s="13" t="s">
        <v>127</v>
      </c>
      <c r="B67" s="64">
        <v>9</v>
      </c>
      <c r="C67" s="8"/>
      <c r="D67" s="128">
        <v>-784400</v>
      </c>
      <c r="E67" s="127"/>
      <c r="F67" s="128">
        <v>-784400</v>
      </c>
      <c r="G67" s="128"/>
      <c r="H67" s="128">
        <v>-784400</v>
      </c>
      <c r="I67" s="128"/>
      <c r="J67" s="128">
        <v>-784400</v>
      </c>
      <c r="K67" s="109"/>
      <c r="L67" s="109"/>
    </row>
    <row r="68" spans="1:12" ht="15.65" customHeight="1" x14ac:dyDescent="0.65">
      <c r="A68" s="13" t="s">
        <v>103</v>
      </c>
      <c r="B68" s="55"/>
      <c r="C68" s="8"/>
      <c r="D68" s="128">
        <v>-804614</v>
      </c>
      <c r="E68" s="127"/>
      <c r="F68" s="128">
        <v>-707645</v>
      </c>
      <c r="G68" s="127"/>
      <c r="H68" s="127">
        <v>-804614</v>
      </c>
      <c r="I68" s="127"/>
      <c r="J68" s="127">
        <v>-707645</v>
      </c>
      <c r="K68" s="109"/>
      <c r="L68" s="109"/>
    </row>
    <row r="69" spans="1:12" ht="15.65" customHeight="1" x14ac:dyDescent="0.65">
      <c r="A69" s="13" t="s">
        <v>98</v>
      </c>
      <c r="B69" s="55"/>
      <c r="C69" s="8"/>
      <c r="D69" s="128">
        <v>-1945656</v>
      </c>
      <c r="E69" s="127"/>
      <c r="F69" s="128">
        <v>-1472363</v>
      </c>
      <c r="G69" s="128"/>
      <c r="H69" s="128">
        <v>-1945656</v>
      </c>
      <c r="I69" s="128"/>
      <c r="J69" s="128">
        <v>-1470415</v>
      </c>
      <c r="K69" s="109"/>
      <c r="L69" s="109"/>
    </row>
    <row r="70" spans="1:12" ht="15.65" customHeight="1" x14ac:dyDescent="0.65">
      <c r="A70" s="119" t="s">
        <v>153</v>
      </c>
      <c r="B70" s="55"/>
      <c r="C70" s="8"/>
      <c r="D70" s="131">
        <f>SUM(D62:D69)</f>
        <v>18151180</v>
      </c>
      <c r="E70" s="132"/>
      <c r="F70" s="131">
        <f>SUM(F62:F69)</f>
        <v>8668783</v>
      </c>
      <c r="G70" s="132"/>
      <c r="H70" s="131">
        <f>SUM(H62:H69)</f>
        <v>18151180</v>
      </c>
      <c r="I70" s="132"/>
      <c r="J70" s="131">
        <f>SUM(J62:J69)</f>
        <v>8670731</v>
      </c>
      <c r="K70" s="109"/>
      <c r="L70" s="109"/>
    </row>
    <row r="71" spans="1:12" ht="15.65" customHeight="1" x14ac:dyDescent="0.65">
      <c r="A71" s="15"/>
      <c r="B71" s="75"/>
      <c r="C71" s="8"/>
      <c r="D71" s="137"/>
      <c r="E71" s="132"/>
      <c r="F71" s="137"/>
      <c r="G71" s="132"/>
      <c r="H71" s="137"/>
      <c r="I71" s="132"/>
      <c r="J71" s="137"/>
      <c r="K71" s="110"/>
      <c r="L71" s="110"/>
    </row>
    <row r="72" spans="1:12" ht="15.65" customHeight="1" x14ac:dyDescent="0.65">
      <c r="A72" s="119" t="s">
        <v>166</v>
      </c>
      <c r="B72" s="55"/>
      <c r="C72" s="8"/>
      <c r="D72" s="138">
        <f>SUM(D39,D50,D70)</f>
        <v>2347467</v>
      </c>
      <c r="E72" s="132"/>
      <c r="F72" s="138">
        <f>SUM(F39,F50,F70)</f>
        <v>142910</v>
      </c>
      <c r="G72" s="132"/>
      <c r="H72" s="138">
        <f>SUM(H39,H50,H70)</f>
        <v>2390341</v>
      </c>
      <c r="I72" s="132"/>
      <c r="J72" s="138">
        <f>SUM(J39,J50,J70)</f>
        <v>-16570</v>
      </c>
      <c r="K72" s="109"/>
      <c r="L72" s="109"/>
    </row>
    <row r="73" spans="1:12" ht="15.65" customHeight="1" x14ac:dyDescent="0.65">
      <c r="A73" s="13" t="s">
        <v>99</v>
      </c>
      <c r="B73" s="55"/>
      <c r="C73" s="8"/>
      <c r="D73" s="128">
        <f>+SFP!F11</f>
        <v>1306300</v>
      </c>
      <c r="E73" s="127"/>
      <c r="F73" s="128">
        <v>1378094</v>
      </c>
      <c r="G73" s="127"/>
      <c r="H73" s="128">
        <f>+SFP!J11</f>
        <v>1017777</v>
      </c>
      <c r="I73" s="127"/>
      <c r="J73" s="128">
        <v>1083709</v>
      </c>
      <c r="K73" s="109"/>
      <c r="L73" s="109"/>
    </row>
    <row r="74" spans="1:12" ht="15.65" customHeight="1" thickBot="1" x14ac:dyDescent="0.7">
      <c r="A74" s="119" t="s">
        <v>164</v>
      </c>
      <c r="B74" s="55"/>
      <c r="C74" s="8"/>
      <c r="D74" s="139">
        <f>SUM(D72:D73)</f>
        <v>3653767</v>
      </c>
      <c r="E74" s="132"/>
      <c r="F74" s="139">
        <f>SUM(F72:F73)</f>
        <v>1521004</v>
      </c>
      <c r="G74" s="132"/>
      <c r="H74" s="139">
        <f>SUM(H72:H73)</f>
        <v>3408118</v>
      </c>
      <c r="I74" s="132"/>
      <c r="J74" s="139">
        <f>SUM(J72:J73)</f>
        <v>1067139</v>
      </c>
      <c r="K74" s="109"/>
      <c r="L74" s="109"/>
    </row>
    <row r="75" spans="1:12" ht="15.65" customHeight="1" thickTop="1" x14ac:dyDescent="0.3">
      <c r="A75" s="57"/>
      <c r="B75" s="55"/>
      <c r="C75" s="8"/>
      <c r="D75" s="191"/>
      <c r="E75" s="192"/>
      <c r="F75" s="191"/>
      <c r="G75" s="192"/>
      <c r="H75" s="192"/>
      <c r="I75" s="134"/>
      <c r="J75" s="134"/>
    </row>
    <row r="76" spans="1:12" ht="15.65" customHeight="1" x14ac:dyDescent="0.3">
      <c r="A76" s="122" t="s">
        <v>100</v>
      </c>
      <c r="D76" s="140"/>
      <c r="E76" s="31"/>
      <c r="F76" s="140"/>
      <c r="G76" s="31"/>
      <c r="H76" s="31"/>
      <c r="I76" s="31"/>
      <c r="J76" s="31"/>
    </row>
    <row r="77" spans="1:12" ht="15.65" customHeight="1" x14ac:dyDescent="0.65">
      <c r="A77" s="13" t="s">
        <v>108</v>
      </c>
      <c r="D77" s="128">
        <v>13513</v>
      </c>
      <c r="E77" s="31"/>
      <c r="F77" s="128">
        <v>13551</v>
      </c>
      <c r="G77" s="31"/>
      <c r="H77" s="127">
        <v>13513</v>
      </c>
      <c r="I77" s="31"/>
      <c r="J77" s="127">
        <v>13551</v>
      </c>
      <c r="K77" s="109"/>
      <c r="L77" s="109"/>
    </row>
    <row r="78" spans="1:12" ht="15.65" customHeight="1" x14ac:dyDescent="0.3">
      <c r="D78" s="141"/>
      <c r="E78" s="99"/>
      <c r="F78" s="141"/>
      <c r="G78" s="99"/>
      <c r="H78" s="141"/>
      <c r="I78" s="123"/>
      <c r="J78" s="141"/>
    </row>
    <row r="79" spans="1:12" ht="15.65" customHeight="1" x14ac:dyDescent="0.3">
      <c r="D79" s="38"/>
      <c r="F79" s="38"/>
      <c r="H79" s="38"/>
      <c r="J79" s="38"/>
    </row>
  </sheetData>
  <mergeCells count="18">
    <mergeCell ref="D56:F56"/>
    <mergeCell ref="H56:J56"/>
    <mergeCell ref="D59:J59"/>
    <mergeCell ref="D57:F57"/>
    <mergeCell ref="H57:J57"/>
    <mergeCell ref="D4:F4"/>
    <mergeCell ref="H4:J4"/>
    <mergeCell ref="D5:F5"/>
    <mergeCell ref="H5:J5"/>
    <mergeCell ref="D7:F7"/>
    <mergeCell ref="H7:J7"/>
    <mergeCell ref="D6:F6"/>
    <mergeCell ref="H6:J6"/>
    <mergeCell ref="D9:J9"/>
    <mergeCell ref="D54:F54"/>
    <mergeCell ref="H54:J54"/>
    <mergeCell ref="D55:F55"/>
    <mergeCell ref="H55:J55"/>
  </mergeCells>
  <pageMargins left="0.55000000000000004" right="0.55000000000000004" top="0.48" bottom="0.19" header="0.5" footer="0.31"/>
  <pageSetup paperSize="9" scale="80" firstPageNumber="10" fitToHeight="0" orientation="portrait" useFirstPageNumber="1" r:id="rId1"/>
  <headerFooter>
    <oddFooter xml:space="preserve">&amp;L&amp;"Times New Roman,Regular"&amp;11 The accompanying notes are an integral part of these interim financial statements.
&amp;C&amp;"Times New Roman,Regular"&amp;11&amp;P&amp;R
</oddFooter>
  </headerFooter>
  <rowBreaks count="1" manualBreakCount="1">
    <brk id="50" max="16383" man="1"/>
  </rowBreaks>
  <ignoredErrors>
    <ignoredError sqref="D1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27E5DF-3B05-457B-BA73-61BBAE826BC5}">
  <ds:schemaRefs>
    <ds:schemaRef ds:uri="11cc0dfc-d067-462d-b52e-4da9d11e8445"/>
    <ds:schemaRef ds:uri="http://schemas.openxmlformats.org/package/2006/metadata/core-properties"/>
    <ds:schemaRef ds:uri="http://purl.org/dc/dcmitype/"/>
    <ds:schemaRef ds:uri="5f0ff7a2-1283-4f33-ade5-cd4c48a68bed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5F625E-986B-47B8-9DA2-B530EF013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PL</vt:lpstr>
      <vt:lpstr>CH-Consol FS</vt:lpstr>
      <vt:lpstr>CH-Separate FS</vt:lpstr>
      <vt:lpstr>CF</vt:lpstr>
      <vt:lpstr>CF!_Hlk120336604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Prem, Sangawannakul</cp:lastModifiedBy>
  <cp:revision/>
  <cp:lastPrinted>2022-11-08T10:09:54Z</cp:lastPrinted>
  <dcterms:created xsi:type="dcterms:W3CDTF">2020-04-09T07:31:29Z</dcterms:created>
  <dcterms:modified xsi:type="dcterms:W3CDTF">2022-11-08T10:29:25Z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0x010100854EA40735BF934BA67F81A627B4C9F5</vt:lpwstr>
  </property>
</Properties>
</file>