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prem_kpmg_co_th/Documents/Back Up/Documents/MTC 3Q22/SET/"/>
    </mc:Choice>
  </mc:AlternateContent>
  <xr:revisionPtr revIDLastSave="0" documentId="8_{21DD7332-CDE5-462E-B9E1-59EB4996ACF0}" xr6:coauthVersionLast="47" xr6:coauthVersionMax="47" xr10:uidLastSave="{00000000-0000-0000-0000-000000000000}"/>
  <bookViews>
    <workbookView xWindow="28680" yWindow="-120" windowWidth="29040" windowHeight="15840" tabRatio="839" activeTab="4" xr2:uid="{00000000-000D-0000-FFFF-FFFF00000000}"/>
  </bookViews>
  <sheets>
    <sheet name="SFP" sheetId="1" r:id="rId1"/>
    <sheet name="PL5-8" sheetId="9" r:id="rId2"/>
    <sheet name="CH-Consol FS" sheetId="5" r:id="rId3"/>
    <sheet name="CH-Separate FS" sheetId="16" r:id="rId4"/>
    <sheet name="CF" sheetId="6" r:id="rId5"/>
    <sheet name="App3.1 PL_One Statement-2 steps" sheetId="10" state="hidden" r:id="rId6"/>
    <sheet name="App3.2 PL_2 Statement-1 step" sheetId="11" state="hidden" r:id="rId7"/>
    <sheet name="App3.3 PL_2 Statement-2 steps" sheetId="13" state="hidden" r:id="rId8"/>
  </sheets>
  <definedNames>
    <definedName name="_Hlk120336604" localSheetId="4">CF!$B$31</definedName>
    <definedName name="_xlnm.Print_Area" localSheetId="5">'App3.1 PL_One Statement-2 steps'!$A$1:$L$121</definedName>
    <definedName name="_xlnm.Print_Area" localSheetId="6">'App3.2 PL_2 Statement-1 step'!$A$1:$L$128</definedName>
    <definedName name="_xlnm.Print_Area" localSheetId="7">'App3.3 PL_2 Statement-2 steps'!$A$1:$L$127</definedName>
    <definedName name="_xlnm.Print_Area" localSheetId="4">CF!$B$1:$L$75</definedName>
    <definedName name="_xlnm.Print_Area" localSheetId="2">'CH-Consol FS'!$A$1:$N$49</definedName>
    <definedName name="_xlnm.Print_Area" localSheetId="3">'CH-Separate FS'!$A$1:$N$49</definedName>
    <definedName name="_xlnm.Print_Area" localSheetId="1">'PL5-8'!$C$1:$K$116</definedName>
    <definedName name="_xlnm.Print_Area" localSheetId="0">SFP!$A$1:$K$86</definedName>
    <definedName name="Z_A3B3E038_AAE0_4F24_B01A_BCF5B017EAC3_.wvu.PrintArea" localSheetId="5" hidden="1">'App3.1 PL_One Statement-2 steps'!$A$1:$L$102</definedName>
    <definedName name="Z_A3B3E038_AAE0_4F24_B01A_BCF5B017EAC3_.wvu.PrintArea" localSheetId="6" hidden="1">'App3.2 PL_2 Statement-1 step'!$A$1:$L$126</definedName>
    <definedName name="Z_A3B3E038_AAE0_4F24_B01A_BCF5B017EAC3_.wvu.PrintArea" localSheetId="7" hidden="1">'App3.3 PL_2 Statement-2 steps'!$A$1:$L$127</definedName>
    <definedName name="Z_A3B3E038_AAE0_4F24_B01A_BCF5B017EAC3_.wvu.PrintArea" localSheetId="4" hidden="1">CF!$A$1:$K$76</definedName>
    <definedName name="Z_A3B3E038_AAE0_4F24_B01A_BCF5B017EAC3_.wvu.PrintArea" localSheetId="2" hidden="1">'CH-Consol FS'!$A$1:$N$26</definedName>
    <definedName name="Z_A3B3E038_AAE0_4F24_B01A_BCF5B017EAC3_.wvu.PrintArea" localSheetId="3" hidden="1">'CH-Separate FS'!$A$1:$N$26</definedName>
    <definedName name="Z_A3B3E038_AAE0_4F24_B01A_BCF5B017EAC3_.wvu.PrintArea" localSheetId="1" hidden="1">'PL5-8'!$A$1:$K$58</definedName>
    <definedName name="Z_A3B3E038_AAE0_4F24_B01A_BCF5B017EAC3_.wvu.PrintArea" localSheetId="0" hidden="1">SFP!$A$1:$K$91</definedName>
  </definedNames>
  <calcPr calcId="191028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6" i="6" l="1"/>
  <c r="G56" i="6"/>
  <c r="I56" i="6"/>
  <c r="K56" i="6"/>
  <c r="E31" i="6"/>
  <c r="K112" i="9" l="1"/>
  <c r="I112" i="9"/>
  <c r="G112" i="9"/>
  <c r="K107" i="9"/>
  <c r="I107" i="9"/>
  <c r="G107" i="9"/>
  <c r="E49" i="9"/>
  <c r="L46" i="5" l="1"/>
  <c r="N46" i="5" s="1"/>
  <c r="I53" i="6"/>
  <c r="I29" i="6"/>
  <c r="I15" i="6"/>
  <c r="E15" i="6"/>
  <c r="I74" i="6"/>
  <c r="I70" i="6"/>
  <c r="E70" i="6"/>
  <c r="I66" i="6"/>
  <c r="I64" i="6"/>
  <c r="I65" i="6"/>
  <c r="I63" i="6"/>
  <c r="I62" i="6"/>
  <c r="I61" i="6"/>
  <c r="I60" i="6"/>
  <c r="I59" i="6"/>
  <c r="I55" i="6"/>
  <c r="I34" i="6"/>
  <c r="I31" i="6"/>
  <c r="E24" i="6"/>
  <c r="I24" i="6" s="1"/>
  <c r="I21" i="6"/>
  <c r="E21" i="6"/>
  <c r="I20" i="6"/>
  <c r="I19" i="6"/>
  <c r="I54" i="6" l="1"/>
  <c r="I18" i="6"/>
  <c r="I16" i="6"/>
  <c r="I14" i="6" l="1"/>
  <c r="E14" i="6"/>
  <c r="I82" i="1"/>
  <c r="N40" i="16"/>
  <c r="N46" i="16"/>
  <c r="L46" i="16"/>
  <c r="N40" i="5"/>
  <c r="J40" i="16"/>
  <c r="K83" i="1"/>
  <c r="G83" i="1"/>
  <c r="I89" i="9" l="1"/>
  <c r="I88" i="9"/>
  <c r="E89" i="9"/>
  <c r="E88" i="9"/>
  <c r="I31" i="9"/>
  <c r="I30" i="9"/>
  <c r="I80" i="1"/>
  <c r="I77" i="1"/>
  <c r="I76" i="1"/>
  <c r="I74" i="1"/>
  <c r="I58" i="1"/>
  <c r="I57" i="1"/>
  <c r="I56" i="1"/>
  <c r="I55" i="1"/>
  <c r="I49" i="1"/>
  <c r="I48" i="1"/>
  <c r="I47" i="1"/>
  <c r="I44" i="1"/>
  <c r="I43" i="1"/>
  <c r="I14" i="1" l="1"/>
  <c r="I29" i="1"/>
  <c r="I26" i="1"/>
  <c r="J20" i="16"/>
  <c r="J20" i="5"/>
  <c r="L21" i="16"/>
  <c r="L21" i="5"/>
  <c r="E71" i="9"/>
  <c r="K65" i="6" l="1"/>
  <c r="K63" i="6"/>
  <c r="K62" i="6"/>
  <c r="K61" i="6"/>
  <c r="K60" i="6"/>
  <c r="K59" i="6"/>
  <c r="K55" i="6"/>
  <c r="K54" i="6"/>
  <c r="K53" i="6"/>
  <c r="G67" i="6"/>
  <c r="K34" i="6"/>
  <c r="K31" i="6"/>
  <c r="K29" i="6"/>
  <c r="K24" i="6"/>
  <c r="K21" i="6"/>
  <c r="K20" i="6"/>
  <c r="K18" i="6"/>
  <c r="K15" i="6"/>
  <c r="G21" i="6"/>
  <c r="G15" i="6"/>
  <c r="G14" i="6"/>
  <c r="K14" i="6" s="1"/>
  <c r="H47" i="16"/>
  <c r="F47" i="16"/>
  <c r="D47" i="16"/>
  <c r="L42" i="16"/>
  <c r="H42" i="16"/>
  <c r="F42" i="16"/>
  <c r="D42" i="16"/>
  <c r="J41" i="16"/>
  <c r="J42" i="16" s="1"/>
  <c r="H47" i="5"/>
  <c r="F47" i="5"/>
  <c r="D47" i="5"/>
  <c r="L42" i="5"/>
  <c r="H42" i="5"/>
  <c r="F42" i="5"/>
  <c r="D42" i="5"/>
  <c r="J41" i="5"/>
  <c r="N41" i="5" s="1"/>
  <c r="K89" i="9"/>
  <c r="K88" i="9"/>
  <c r="K90" i="9" s="1"/>
  <c r="K92" i="9" s="1"/>
  <c r="K80" i="9"/>
  <c r="K79" i="9"/>
  <c r="K75" i="9"/>
  <c r="K71" i="9"/>
  <c r="G90" i="9"/>
  <c r="G92" i="9" s="1"/>
  <c r="G75" i="9"/>
  <c r="G71" i="9"/>
  <c r="G77" i="9" s="1"/>
  <c r="G82" i="9" s="1"/>
  <c r="G84" i="9" s="1"/>
  <c r="G115" i="9" s="1"/>
  <c r="K32" i="9"/>
  <c r="K34" i="9" s="1"/>
  <c r="K22" i="9"/>
  <c r="K21" i="9"/>
  <c r="K17" i="9"/>
  <c r="K13" i="9"/>
  <c r="G32" i="9"/>
  <c r="G34" i="9" s="1"/>
  <c r="G17" i="9"/>
  <c r="G13" i="9"/>
  <c r="B63" i="1"/>
  <c r="G59" i="1"/>
  <c r="E59" i="1"/>
  <c r="K58" i="1"/>
  <c r="K57" i="1"/>
  <c r="K56" i="1"/>
  <c r="K55" i="1"/>
  <c r="K52" i="1"/>
  <c r="G52" i="1"/>
  <c r="E52" i="1"/>
  <c r="I52" i="1"/>
  <c r="B34" i="1"/>
  <c r="I30" i="1"/>
  <c r="G30" i="1"/>
  <c r="E30" i="1"/>
  <c r="K26" i="1"/>
  <c r="K30" i="1" s="1"/>
  <c r="K18" i="1"/>
  <c r="G18" i="1"/>
  <c r="E18" i="1"/>
  <c r="I18" i="1"/>
  <c r="H49" i="16" l="1"/>
  <c r="E32" i="1"/>
  <c r="K59" i="1"/>
  <c r="G61" i="1"/>
  <c r="G85" i="1" s="1"/>
  <c r="E61" i="1"/>
  <c r="G32" i="1"/>
  <c r="K67" i="6"/>
  <c r="K32" i="1"/>
  <c r="G19" i="9"/>
  <c r="G24" i="9" s="1"/>
  <c r="G26" i="9" s="1"/>
  <c r="G36" i="9" s="1"/>
  <c r="G52" i="9" s="1"/>
  <c r="G54" i="9" s="1"/>
  <c r="G10" i="6"/>
  <c r="G25" i="6" s="1"/>
  <c r="G35" i="6" s="1"/>
  <c r="G37" i="6" s="1"/>
  <c r="G69" i="6" s="1"/>
  <c r="G71" i="6" s="1"/>
  <c r="K19" i="9"/>
  <c r="K77" i="9"/>
  <c r="K82" i="9" s="1"/>
  <c r="F48" i="5"/>
  <c r="F49" i="16"/>
  <c r="N42" i="16"/>
  <c r="L47" i="16"/>
  <c r="L49" i="16" s="1"/>
  <c r="N41" i="16"/>
  <c r="D49" i="16"/>
  <c r="D48" i="5"/>
  <c r="H48" i="5"/>
  <c r="J42" i="5"/>
  <c r="N42" i="5"/>
  <c r="L47" i="5"/>
  <c r="L48" i="5" s="1"/>
  <c r="E82" i="1" s="1"/>
  <c r="G57" i="9"/>
  <c r="G105" i="9"/>
  <c r="K24" i="9"/>
  <c r="K26" i="9" s="1"/>
  <c r="K36" i="9" s="1"/>
  <c r="K52" i="9" s="1"/>
  <c r="K54" i="9" s="1"/>
  <c r="G94" i="9"/>
  <c r="G110" i="9" s="1"/>
  <c r="I59" i="1"/>
  <c r="I61" i="1" s="1"/>
  <c r="I32" i="1"/>
  <c r="K61" i="1"/>
  <c r="K85" i="1" s="1"/>
  <c r="G47" i="9" l="1"/>
  <c r="G49" i="9" s="1"/>
  <c r="K84" i="9"/>
  <c r="K10" i="6"/>
  <c r="K25" i="6" s="1"/>
  <c r="K35" i="6" s="1"/>
  <c r="K37" i="6" s="1"/>
  <c r="K69" i="6" s="1"/>
  <c r="K71" i="6" s="1"/>
  <c r="K57" i="9"/>
  <c r="K47" i="9"/>
  <c r="K49" i="9" s="1"/>
  <c r="K115" i="9" l="1"/>
  <c r="K94" i="9"/>
  <c r="K110" i="9" s="1"/>
  <c r="K105" i="9"/>
  <c r="N51" i="6"/>
  <c r="N74" i="6"/>
  <c r="N70" i="6"/>
  <c r="N60" i="6"/>
  <c r="N61" i="6"/>
  <c r="N62" i="6"/>
  <c r="N63" i="6"/>
  <c r="N64" i="6"/>
  <c r="N65" i="6"/>
  <c r="N66" i="6"/>
  <c r="N59" i="6"/>
  <c r="N54" i="6"/>
  <c r="N55" i="6"/>
  <c r="N53" i="6"/>
  <c r="N36" i="6"/>
  <c r="N28" i="6"/>
  <c r="N29" i="6"/>
  <c r="N30" i="6"/>
  <c r="N31" i="6"/>
  <c r="N32" i="6"/>
  <c r="N33" i="6"/>
  <c r="N34" i="6"/>
  <c r="N16" i="6"/>
  <c r="N18" i="6"/>
  <c r="N20" i="6"/>
  <c r="N21" i="6"/>
  <c r="N22" i="6"/>
  <c r="N23" i="6"/>
  <c r="N24" i="6"/>
  <c r="N12" i="6"/>
  <c r="O115" i="9"/>
  <c r="N115" i="9"/>
  <c r="O89" i="9"/>
  <c r="N89" i="9"/>
  <c r="O88" i="9"/>
  <c r="N88" i="9"/>
  <c r="O83" i="9"/>
  <c r="N83" i="9"/>
  <c r="O80" i="9"/>
  <c r="N80" i="9"/>
  <c r="O74" i="9"/>
  <c r="N74" i="9"/>
  <c r="N69" i="9"/>
  <c r="O69" i="9"/>
  <c r="N70" i="9"/>
  <c r="O70" i="9"/>
  <c r="O68" i="9"/>
  <c r="N68" i="9"/>
  <c r="O57" i="9"/>
  <c r="N57" i="9"/>
  <c r="N53" i="9"/>
  <c r="O53" i="9"/>
  <c r="O48" i="9"/>
  <c r="N48" i="9"/>
  <c r="O31" i="9"/>
  <c r="N31" i="9"/>
  <c r="O30" i="9"/>
  <c r="N30" i="9"/>
  <c r="N25" i="9"/>
  <c r="O25" i="9"/>
  <c r="O22" i="9"/>
  <c r="N22" i="9"/>
  <c r="O16" i="9"/>
  <c r="N16" i="9"/>
  <c r="O12" i="9"/>
  <c r="N12" i="9"/>
  <c r="N11" i="9"/>
  <c r="O11" i="9"/>
  <c r="O10" i="9"/>
  <c r="N10" i="9"/>
  <c r="I13" i="9" l="1"/>
  <c r="O13" i="9"/>
  <c r="E13" i="9"/>
  <c r="E67" i="6" l="1"/>
  <c r="I90" i="9"/>
  <c r="I92" i="9" s="1"/>
  <c r="E90" i="9"/>
  <c r="E92" i="9" s="1"/>
  <c r="I75" i="9"/>
  <c r="E75" i="9"/>
  <c r="I71" i="9"/>
  <c r="I32" i="9"/>
  <c r="I34" i="9" s="1"/>
  <c r="E32" i="9"/>
  <c r="E34" i="9" s="1"/>
  <c r="I17" i="9"/>
  <c r="I19" i="9" s="1"/>
  <c r="I24" i="9" s="1"/>
  <c r="I26" i="9" s="1"/>
  <c r="E17" i="9"/>
  <c r="I57" i="9" l="1"/>
  <c r="I47" i="9"/>
  <c r="I49" i="9" s="1"/>
  <c r="I36" i="9"/>
  <c r="I52" i="9" s="1"/>
  <c r="I54" i="9" s="1"/>
  <c r="E19" i="9"/>
  <c r="E24" i="9" s="1"/>
  <c r="E26" i="9" s="1"/>
  <c r="E47" i="9" s="1"/>
  <c r="E36" i="9" l="1"/>
  <c r="E52" i="9" s="1"/>
  <c r="E54" i="9" s="1"/>
  <c r="E57" i="9"/>
  <c r="N13" i="9"/>
  <c r="N17" i="9"/>
  <c r="N15" i="16" l="1"/>
  <c r="N15" i="5" l="1"/>
  <c r="N11" i="5" l="1"/>
  <c r="N67" i="6" l="1"/>
  <c r="O90" i="9"/>
  <c r="O75" i="9"/>
  <c r="O71" i="9"/>
  <c r="O17" i="9"/>
  <c r="N75" i="9"/>
  <c r="N71" i="9"/>
  <c r="N34" i="9" l="1"/>
  <c r="N32" i="9"/>
  <c r="N90" i="9"/>
  <c r="O34" i="9"/>
  <c r="O32" i="9"/>
  <c r="O92" i="9"/>
  <c r="O77" i="9"/>
  <c r="O24" i="9"/>
  <c r="N77" i="9"/>
  <c r="N24" i="9"/>
  <c r="N92" i="9" l="1"/>
  <c r="O82" i="9"/>
  <c r="N26" i="9"/>
  <c r="O26" i="9"/>
  <c r="N82" i="9" l="1"/>
  <c r="O84" i="9"/>
  <c r="N84" i="9"/>
  <c r="O47" i="9"/>
  <c r="N47" i="9"/>
  <c r="N36" i="9"/>
  <c r="O36" i="9"/>
  <c r="N10" i="6" l="1"/>
  <c r="O105" i="9"/>
  <c r="O94" i="9"/>
  <c r="N105" i="9"/>
  <c r="N94" i="9"/>
  <c r="O52" i="9"/>
  <c r="O49" i="9"/>
  <c r="N52" i="9"/>
  <c r="N49" i="9"/>
  <c r="I67" i="6"/>
  <c r="D17" i="5"/>
  <c r="H22" i="16"/>
  <c r="F22" i="16"/>
  <c r="D22" i="16"/>
  <c r="L17" i="16"/>
  <c r="H17" i="16"/>
  <c r="F17" i="16"/>
  <c r="D17" i="16"/>
  <c r="H22" i="5"/>
  <c r="F22" i="5"/>
  <c r="D22" i="5"/>
  <c r="L17" i="5"/>
  <c r="H17" i="5"/>
  <c r="F17" i="5"/>
  <c r="J16" i="5"/>
  <c r="J17" i="5" s="1"/>
  <c r="O107" i="9" l="1"/>
  <c r="O110" i="9"/>
  <c r="N110" i="9"/>
  <c r="N107" i="9"/>
  <c r="O54" i="9"/>
  <c r="N54" i="9"/>
  <c r="N17" i="5"/>
  <c r="N16" i="5"/>
  <c r="N21" i="5"/>
  <c r="O112" i="9" l="1"/>
  <c r="N112" i="9"/>
  <c r="J16" i="16" l="1"/>
  <c r="L22" i="5" l="1"/>
  <c r="L24" i="5" s="1"/>
  <c r="J17" i="16"/>
  <c r="N17" i="16" s="1"/>
  <c r="N16" i="16"/>
  <c r="C96" i="9"/>
  <c r="C38" i="9"/>
  <c r="N21" i="16" l="1"/>
  <c r="C59" i="9"/>
  <c r="E77" i="9" l="1"/>
  <c r="E82" i="9" s="1"/>
  <c r="E10" i="6" s="1"/>
  <c r="I77" i="9"/>
  <c r="E84" i="9" l="1"/>
  <c r="J45" i="5" s="1"/>
  <c r="N45" i="5" s="1"/>
  <c r="E25" i="6"/>
  <c r="I82" i="9"/>
  <c r="I10" i="6" s="1"/>
  <c r="L22" i="16"/>
  <c r="E115" i="9" l="1"/>
  <c r="E105" i="9"/>
  <c r="E107" i="9" s="1"/>
  <c r="E94" i="9"/>
  <c r="I84" i="9"/>
  <c r="E35" i="6"/>
  <c r="E37" i="6" s="1"/>
  <c r="E110" i="9" l="1"/>
  <c r="E112" i="9" s="1"/>
  <c r="J47" i="5"/>
  <c r="J45" i="16"/>
  <c r="I115" i="9"/>
  <c r="I105" i="9"/>
  <c r="I94" i="9"/>
  <c r="I25" i="6"/>
  <c r="I35" i="6" s="1"/>
  <c r="I37" i="6" s="1"/>
  <c r="I69" i="6" s="1"/>
  <c r="I71" i="6" s="1"/>
  <c r="N20" i="16"/>
  <c r="E69" i="6"/>
  <c r="E71" i="6" s="1"/>
  <c r="J22" i="5"/>
  <c r="N20" i="5"/>
  <c r="L24" i="16"/>
  <c r="H24" i="16"/>
  <c r="F24" i="16"/>
  <c r="D24" i="16"/>
  <c r="F24" i="5"/>
  <c r="D24" i="5"/>
  <c r="H24" i="5"/>
  <c r="N47" i="5" l="1"/>
  <c r="J48" i="5"/>
  <c r="I110" i="9"/>
  <c r="N45" i="16"/>
  <c r="J47" i="16"/>
  <c r="N22" i="5"/>
  <c r="J24" i="5"/>
  <c r="J22" i="16"/>
  <c r="N22" i="16" s="1"/>
  <c r="E81" i="1" l="1"/>
  <c r="E83" i="1" s="1"/>
  <c r="E85" i="1" s="1"/>
  <c r="N48" i="5"/>
  <c r="J49" i="16"/>
  <c r="N47" i="16"/>
  <c r="J24" i="16"/>
  <c r="N24" i="16" s="1"/>
  <c r="N24" i="5"/>
  <c r="I81" i="1" l="1"/>
  <c r="I83" i="1" s="1"/>
  <c r="I85" i="1" s="1"/>
  <c r="N49" i="16"/>
  <c r="H25" i="16" l="1"/>
  <c r="D25" i="16"/>
  <c r="F25" i="16"/>
  <c r="L25" i="16" l="1"/>
  <c r="C1" i="9" l="1"/>
  <c r="B39" i="6" l="1"/>
  <c r="B40" i="6"/>
  <c r="C104" i="10" l="1"/>
  <c r="C53" i="10"/>
  <c r="C81" i="11"/>
  <c r="C80" i="13"/>
  <c r="C55" i="13"/>
  <c r="C1" i="13"/>
  <c r="C56" i="11"/>
  <c r="C1" i="11"/>
  <c r="C1" i="10"/>
  <c r="B1" i="6"/>
  <c r="J25" i="16" l="1"/>
  <c r="N25" i="16"/>
</calcChain>
</file>

<file path=xl/sharedStrings.xml><?xml version="1.0" encoding="utf-8"?>
<sst xmlns="http://schemas.openxmlformats.org/spreadsheetml/2006/main" count="929" uniqueCount="317">
  <si>
    <t>บริษัท เมืองไทย แคปปิตอล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</si>
  <si>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</si>
  <si>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</si>
  <si>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</si>
  <si>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30 กันยายน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</si>
  <si>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</si>
  <si>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</si>
  <si>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</si>
  <si>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</si>
  <si>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</si>
  <si>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</si>
  <si>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</si>
  <si>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ลูกหนี้เงินให้สินเชื่อและลูกหนี้ตามสัญญาเช่าซื้อ</t>
  </si>
  <si>
    <t xml:space="preserve">   ที่ถึงกำหนดชำระภายในหนึ่งปี</t>
  </si>
  <si>
    <t>ลูกหนี้อื่น - กิจการที่เกี่ยวข้องกัน</t>
  </si>
  <si>
    <t>เงินให้กู้ยืมระยะสั้น</t>
  </si>
  <si>
    <t>เงินให้กู้ยืมระยะยาวที่ถึงกำหนดชำระ</t>
  </si>
  <si>
    <t>ภายในหนึ่งปี - 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</si>
  <si>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</si>
  <si>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</si>
  <si>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</si>
  <si>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เงินฝากธนาคารที่มีข้อจำกัดในการเบิกใช้</t>
  </si>
  <si>
    <t>เงินลงทุนในบริษัทย่อย</t>
  </si>
  <si>
    <t>เงินให้กู้ยืมระยะยาว - กิจการที่เกี่ยวข้องกัน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</si>
  <si>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</si>
  <si>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</si>
  <si>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</si>
  <si>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</si>
  <si>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</si>
  <si>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</si>
  <si>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</si>
  <si>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</si>
  <si>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</si>
  <si>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</si>
  <si>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เจ้าหนี้อื่น</t>
  </si>
  <si>
    <t>เงินกู้ยืมระยะยาวจากสถาบันการเงิน</t>
  </si>
  <si>
    <t>หุ้นกู้ที่ถึงกำหนดชำระภายในหนึ่งปี</t>
  </si>
  <si>
    <t>หนี้สินตามสัญญาเช่าที่ถึงกำหนดชำระภายในหนึ่งปี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</si>
  <si>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</si>
  <si>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</si>
  <si>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</si>
  <si>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</si>
  <si>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</si>
  <si>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หนี้สินตามสัญญาเช่า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</si>
  <si>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</si>
  <si>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</si>
  <si>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</si>
  <si>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</si>
  <si>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</si>
  <si>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</si>
  <si>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2,120,000,000 หุ้น มูลค่า 1 บาทต่อหุ้น)</t>
  </si>
  <si>
    <t xml:space="preserve">    ทุนที่ออกและชำระแล้ว</t>
  </si>
  <si>
    <t>ส่วนเกินมูลค่าหุ้นสามัญ</t>
  </si>
  <si>
    <t>กำไรสะสม</t>
  </si>
  <si>
    <t xml:space="preserve">       จัดสรรแล้ว</t>
  </si>
  <si>
    <t xml:space="preserve">          ทุนสำรองตามกฎหมาย</t>
  </si>
  <si>
    <t xml:space="preserve">       ยังไม่ได้จัดสรร</t>
  </si>
  <si>
    <t xml:space="preserve">       องค์ประกอบอื่น
ของส่วนของ
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</si>
  <si>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</si>
  <si>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</si>
  <si>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</si>
  <si>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 xml:space="preserve">สำหรับงวดสามเดือนสิ้นสุด </t>
  </si>
  <si>
    <t>สำหรับงวดสามเดือนสิ้นสุด</t>
  </si>
  <si>
    <t>วันที่ 30 กันยายน</t>
  </si>
  <si>
    <t>Reference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</si>
  <si>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</si>
  <si>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รายได้ดอกเบี้ยในการให้บริการสินเชื่อและสัญญาเช่าซื้อ</t>
  </si>
  <si>
    <t>รายได้ค่าธรรมเนียมและบริการ</t>
  </si>
  <si>
    <t>รายได้อื่น</t>
  </si>
  <si>
    <t>TAS 1.82.1</t>
  </si>
  <si>
    <t>รวมรายได้</t>
  </si>
  <si>
    <t>ค่าใช้จ่าย</t>
  </si>
  <si>
    <t>ค่าใช้จ่ายในการบริการและบริหาร</t>
  </si>
  <si>
    <t>รวมค่าใช้จ่าย</t>
  </si>
  <si>
    <t>กำไรจากกิจกรรมดำเนินงาน</t>
  </si>
  <si>
    <t>ผลกำไรจากการตัดรายการสินทรัพย์ทางการเงินที่วัดมูลค่าด้วย</t>
  </si>
  <si>
    <t xml:space="preserve">   ราคาทุนตัดจำหน่ายและลูกหนี้ตามสัญญาเช่าซื้อ</t>
  </si>
  <si>
    <t>ต้นทุนทางการเงิน</t>
  </si>
  <si>
    <t>TAS 1.82.2</t>
  </si>
  <si>
    <t>ขาดทุนด้านเครดิตที่คาดว่าจะเกิดขึ้น</t>
  </si>
  <si>
    <t>TAS 1.82.2ก</t>
  </si>
  <si>
    <t>กำไรก่อนภาษีเงินได้</t>
  </si>
  <si>
    <t>TAS 1.85</t>
  </si>
  <si>
    <t>ภาษีเงินได้</t>
  </si>
  <si>
    <t>TAS 1.82.4, 12.77</t>
  </si>
  <si>
    <t>กำไรสำหรับงวด</t>
  </si>
  <si>
    <t>TAS 1.81ก.1</t>
  </si>
  <si>
    <t>กำไรขาดทุนเบ็ดเสร็จอื่น</t>
  </si>
  <si>
    <t>TAS 1.82ก.1</t>
  </si>
  <si>
    <t>รายการที่อาจถูกจัดประเภทใหม่ไว้ในกำไรหรือขาดทุนในภายหลัง</t>
  </si>
  <si>
    <t>TAS 1.82ก.2.2</t>
  </si>
  <si>
    <t>ผล (ขาดทุน) กำไรจากการป้องกันความเสี่ยงกระแสเงินสด</t>
  </si>
  <si>
    <t>ภาษีเงินได้ของรายการที่อาจถูกจัดประเภทใหม่ไว้ในกำไรหรือขาดทุนในภายหลัง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</si>
  <si>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</si>
  <si>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กำไรขาดทุนเบ็ดเสร็จอื่นสำหรับงวด - สุทธิจากภาษี</t>
  </si>
  <si>
    <t>TAS 1.81ก.2</t>
  </si>
  <si>
    <t>กำไรขาดทุนเบ็ดเสร็จรวมสำหรับงวด</t>
  </si>
  <si>
    <t>TAS 1.81ก.3</t>
  </si>
  <si>
    <t>การแบ่งปันกำไรขาดทุน</t>
  </si>
  <si>
    <t xml:space="preserve">    ส่วนที่เป็นของบริษัทใหญ่</t>
  </si>
  <si>
    <t>TAS 1.81ข.1.2</t>
  </si>
  <si>
    <t xml:space="preserve">    ส่วนที่เป็นของส่วนได้เสียที่ไม่มีอำนาจควบคุม</t>
  </si>
  <si>
    <t>TAS 1.81ข.1.1</t>
  </si>
  <si>
    <t>การแบ่งปันกำไรขาดทุนเบ็ดเสร็จรวม</t>
  </si>
  <si>
    <t>TAS 1.81ข.2.2</t>
  </si>
  <si>
    <t>TAS 1.81ข.2.1</t>
  </si>
  <si>
    <t>กำไรต่อหุ้น</t>
  </si>
  <si>
    <t>TAS 33.4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</si>
  <si>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</si>
  <si>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t>สำหรับงวดเก้าเดือนสิ้นสุด</t>
  </si>
  <si>
    <t>งบแสดงการเปลี่ยนแปลงส่วนของผู้ถือหุ้น (ไม่ได้ตรวจสอบ)</t>
  </si>
  <si>
    <t>องค์ประกอบอื่น
ของส่วนของ
ผู้ถือหุ้น</t>
  </si>
  <si>
    <t>สำรอง</t>
  </si>
  <si>
    <t>ที่ออกและ</t>
  </si>
  <si>
    <t>ส่วนเกินมูลค่า</t>
  </si>
  <si>
    <t>ทุนสำรอง</t>
  </si>
  <si>
    <t>ยังไม่ได้</t>
  </si>
  <si>
    <t>การป้องกัน</t>
  </si>
  <si>
    <t>รวม</t>
  </si>
  <si>
    <t>ชำระแล้ว</t>
  </si>
  <si>
    <t>หุ้นสามัญ</t>
  </si>
  <si>
    <t>ตามกฎหมาย</t>
  </si>
  <si>
    <t>จัดสรร</t>
  </si>
  <si>
    <t>ความเสี่ยง</t>
  </si>
  <si>
    <t>สำหรับงวดเก้าเดือนสิ้นสุดวันที่ 30 กันยายน 2564</t>
  </si>
  <si>
    <t xml:space="preserve">ยอดคงเหลือ ณ วันที่ 1 มกราคม 2564 </t>
  </si>
  <si>
    <t>รายการกับผู้ถือหุ้นที่บันทึกโดยตรงเข้าส่วนของผู้ถือหุ้น</t>
  </si>
  <si>
    <t xml:space="preserve">  การจัดสรรส่วนทุนให้ผู้ถือหุ้น</t>
  </si>
  <si>
    <t xml:space="preserve">      เงินปันผล</t>
  </si>
  <si>
    <t xml:space="preserve">  รวมการจัดสรรส่วนทุนให้ผู้ถือหุ้น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</si>
  <si>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</si>
  <si>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</si>
  <si>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 xml:space="preserve">     กำไรสำหรับงวด</t>
  </si>
  <si>
    <t xml:space="preserve">     กำไรเบ็ดเสร็จอื่นสำหรับงวด</t>
  </si>
  <si>
    <t>รวมกำไรขาดทุนเบ็ดเสร็จสำหรับงวด</t>
  </si>
  <si>
    <t>ยอดคงเหลือ ณ วันที่ 30 กันยายน 2564</t>
  </si>
  <si>
    <t>สำหรับงวดเก้าเดือนสิ้นสุดวันที่ 30 กันยายน 2565</t>
  </si>
  <si>
    <t xml:space="preserve">ยอดคงเหลือ ณ วันที่ 1 มกราคม 2565 </t>
  </si>
  <si>
    <t>ยอดคงเหลือ ณ วันที่ 30 กันยายน 2565</t>
  </si>
  <si>
    <t>ยอดคงเหลือ ณ วันที่ 1 มกราคม 2565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</si>
  <si>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</si>
  <si>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</si>
  <si>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ปรับรายการที่กระทบกำไรก่อนภาษีเงินได้เป็นเงินสดรับ (จ่าย)</t>
  </si>
  <si>
    <t>ค่าเสื่อมราคาและค่าตัดจำหน่าย</t>
  </si>
  <si>
    <t xml:space="preserve">   ราคาทุนตัดจำหน่าย</t>
  </si>
  <si>
    <t>ขาดทุน (กำไร) จากการจำหน่ายที่ดิน อาคารและอุปกรณ์</t>
  </si>
  <si>
    <t>ขาดทุน (กำไร) จากการขายทรัพย์สินรอการขาย</t>
  </si>
  <si>
    <t>กำไรจากการเปลี่ยนแปลงสัญญาเช่า</t>
  </si>
  <si>
    <t>รายได้ดอกเบี้ยอื่น</t>
  </si>
  <si>
    <t>การเปลี่ยนแปลงในสินทรัพย์และหนี้สินดำเนินงาน</t>
  </si>
  <si>
    <t>เงินให้กู้ยืมระยะสั้น - พนักงานและบุคคลหรือกิจการที่เกี่ยวข้องกัน</t>
  </si>
  <si>
    <r>
      <t>หนี้สิน</t>
    </r>
    <r>
      <rPr>
        <sz val="15"/>
        <rFont val="Angsana New"/>
        <family val="1"/>
      </rPr>
      <t>หมุนเวียนอื่น</t>
    </r>
  </si>
  <si>
    <t>ประมาณการหนี้สินผลประโยชน์พนักงานจ่าย</t>
  </si>
  <si>
    <t>กระแสเงินสดใช้ไปในการดำเนินงาน</t>
  </si>
  <si>
    <t>ภาษีเงินได้จ่าย</t>
  </si>
  <si>
    <t xml:space="preserve">กระแสเงินสดสุทธิใช้ไปในกิจกรรมดำเนินงาน 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</si>
  <si>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</si>
  <si>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</si>
  <si>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เงินให้กู้ยืมระยะยาวแก่กิจการที่เกี่ยวข้องกัน</t>
  </si>
  <si>
    <t>เงินสดรับชำระคืนจากเงินให้กู้ยืมระยะยาวแก่กิจการที่เกี่ยวข้องกัน</t>
  </si>
  <si>
    <t>ดอกเบี้ยรับ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</si>
  <si>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</si>
  <si>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</si>
  <si>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เงินสดรับจากการขายที่ดิน อาคารและอุปกรณ์</t>
  </si>
  <si>
    <t>กระแสเงินสดจากกิจกรรมจัดหาเงิน</t>
  </si>
  <si>
    <t>เงินสดรับ (จ่าย) สุทธิจากเงินกู้ยืมระยะสั้นจากสถาบันการเงิน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</si>
  <si>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</si>
  <si>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</si>
  <si>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เงินสดรับจากการจำหน่ายหุ้นกู้</t>
  </si>
  <si>
    <t>เงินสดจ่ายเพื่อไถ่ถอนหุ้นกู้</t>
  </si>
  <si>
    <t>เงินปันผลจ่ายให้ผู้ถือหุ้นของบริษัท</t>
  </si>
  <si>
    <t>เงินสดจ่ายชำระหนี้สินตามสัญญาเช่า</t>
  </si>
  <si>
    <r>
      <t>ดอกเบี้ย</t>
    </r>
    <r>
      <rPr>
        <sz val="15"/>
        <rFont val="Angsana New"/>
        <family val="1"/>
      </rPr>
      <t>จ่าย</t>
    </r>
  </si>
  <si>
    <t>กระแสเงินสดสุทธิได้มาจากกิจกรรมจัดหาเงิน</t>
  </si>
  <si>
    <t>เงินสดและรายการเทียบเท่าเงินสดเพิ่มขึ้น (ลดลง) สุทธิ</t>
  </si>
  <si>
    <r>
      <t xml:space="preserve">เงินสดและรายการเทียบเท่าเงินสด </t>
    </r>
    <r>
      <rPr>
        <sz val="15"/>
        <rFont val="Angsana New"/>
        <family val="1"/>
      </rPr>
      <t>ณ 1 มกราคม</t>
    </r>
  </si>
  <si>
    <t>เงินสดและรายการเทียบเท่าเงินสด ณ  30 กันยายน</t>
  </si>
  <si>
    <t>รายการที่ไม่ใช่เงินสด</t>
  </si>
  <si>
    <t>เจ้าหนี้ค่าซื้อสินทรัพย์</t>
  </si>
  <si>
    <t>เอกสารแนบ 3.1</t>
  </si>
  <si>
    <r>
      <t xml:space="preserve">งบกำไรขาดทุนเบ็ดเสร็จ (ไม่ได้ตรวจสอบ) </t>
    </r>
    <r>
      <rPr>
        <b/>
        <sz val="15"/>
        <color rgb="FFFF0000"/>
        <rFont val="Angsana New"/>
        <family val="1"/>
      </rPr>
      <t>(O)</t>
    </r>
  </si>
  <si>
    <t>งบเดียว/กำไรหลายขั้น/ตามหน้าที่</t>
  </si>
  <si>
    <t>(แสดงการนำเสนอกำไรขาดทุนเบ็ดเสร็จแบบงบเดียว  กำไรสองขั้น และจำแนกค่าใช้จ่ายตามหน้าที่)</t>
  </si>
  <si>
    <r>
      <t xml:space="preserve">งบการเงินรวม </t>
    </r>
    <r>
      <rPr>
        <sz val="15"/>
        <color indexed="10"/>
        <rFont val="Angsana New"/>
        <family val="1"/>
      </rPr>
      <t>(*)</t>
    </r>
  </si>
  <si>
    <r>
      <t xml:space="preserve">งบการเงินเฉพาะกิจการ </t>
    </r>
    <r>
      <rPr>
        <sz val="15"/>
        <color indexed="10"/>
        <rFont val="Angsana New"/>
        <family val="1"/>
      </rPr>
      <t>(+)</t>
    </r>
  </si>
  <si>
    <t>สำหรับงวด[xx]เดือนสิ้นสุดวันที่</t>
  </si>
  <si>
    <t>[วัน เดือน]</t>
  </si>
  <si>
    <t>(**)</t>
  </si>
  <si>
    <t>รายได้จากการขาย</t>
  </si>
  <si>
    <t>รายได้จากการให้บริการ</t>
  </si>
  <si>
    <t>รายได้ดอกเบี้ย</t>
  </si>
  <si>
    <t xml:space="preserve"> </t>
  </si>
  <si>
    <t>ต้นทุนขาย</t>
  </si>
  <si>
    <t>ต้นทุนการให้บริการ</t>
  </si>
  <si>
    <t>กำไรขั้นต้น</t>
  </si>
  <si>
    <t>(ระบุรายได้หรือกำไรอื่นที่มีสาระสำคัญ)</t>
  </si>
  <si>
    <t xml:space="preserve">รายได้อื่น </t>
  </si>
  <si>
    <t>ต้นทุนในการจัดจำหน่าย</t>
  </si>
  <si>
    <t>ค่าใช้จ่ายในการบริหาร</t>
  </si>
  <si>
    <t>ค่าใช้จ่ายอื่น</t>
  </si>
  <si>
    <t>ผลกำไร (ขาดทุน) อื่น</t>
  </si>
  <si>
    <t>กำไร (ขาดทุน) จากกิจกรรมดำเนินงาน</t>
  </si>
  <si>
    <t>TFRIC 17.15</t>
  </si>
  <si>
    <t>ผลต่างระหว่างมูลค่าตามบัญชีของเงินปันผลค้างจ่ายกับมูลค่าตามบัญชีของสินทรัพย์</t>
  </si>
  <si>
    <t xml:space="preserve">   ที่ไม่ใช่เงินสดที่จ่ายให้</t>
  </si>
  <si>
    <t>TAS 29.9</t>
  </si>
  <si>
    <t>ผลกำไร (ขาดทุน) จากยอดดุลสุทธิของรายการที่เป็นตัวเงิน</t>
  </si>
  <si>
    <t>TAS 1.82.1ก</t>
  </si>
  <si>
    <t>ผลกำไร (ขาดทุน) จากการตัดรายการสินทรัพย์ทางการเงินที่วัดมูลค่าด้วย</t>
  </si>
  <si>
    <r>
      <t xml:space="preserve">รายได้ทางการเงิน </t>
    </r>
    <r>
      <rPr>
        <b/>
        <vertAlign val="superscript"/>
        <sz val="15"/>
        <color rgb="FFFF0000"/>
        <rFont val="Angsana New"/>
        <family val="1"/>
      </rPr>
      <t>(7)</t>
    </r>
  </si>
  <si>
    <t xml:space="preserve">ผลกำไรและกลับรายการขาดทุนจากการด้อยค่า (ขาดทุนจากการด้อยค่า) </t>
  </si>
  <si>
    <t xml:space="preserve">   ซึ่งเป็นไปตาม TFRS 9</t>
  </si>
  <si>
    <t>TAS 1.82.3</t>
  </si>
  <si>
    <r>
      <t xml:space="preserve">ส่วนแบ่งกำไร (ขาดทุน) จากเงินลงทุนในบริษัทย่อย </t>
    </r>
    <r>
      <rPr>
        <sz val="15"/>
        <color rgb="FFFF0000"/>
        <rFont val="Angsana New"/>
        <family val="1"/>
      </rPr>
      <t>การร่วมค้า และบริษัทร่วม</t>
    </r>
  </si>
  <si>
    <t xml:space="preserve">   ที่ใช้วิธีส่วนได้เสีย</t>
  </si>
  <si>
    <t>7, 8</t>
  </si>
  <si>
    <t>รายได้ (ค่าใช้จ่าย) อื่นจากบริษัทย่อย กิจการที่มีการควบคุมร่วมกัน และบริษัทร่วม</t>
  </si>
  <si>
    <t>TAS 1.82.3ก</t>
  </si>
  <si>
    <t>ผลกำไร (ขาดทุน) จากการจัดประเภทใหม่ของสินทรัพย์ทางการเงินที่เคยรับรู้ไว้</t>
  </si>
  <si>
    <t xml:space="preserve">   ด้วยราคาทุนตัดจำหน่าย</t>
  </si>
  <si>
    <t>TAS 1.82.3ข</t>
  </si>
  <si>
    <t>ผลกำไร (ขาดทุน) สะสมจากการจัดประเภทใหม่ของสินทรัพย์ทางการเงินที่เคย</t>
  </si>
  <si>
    <t xml:space="preserve">   รับรู้ไว้ในกำไรขาดทุนเบ็ดเสร็จอื่น</t>
  </si>
  <si>
    <t>TFRS 7.24ค, TFRS 9.6.6.4</t>
  </si>
  <si>
    <t>ผลกำไร (ขาดทุน) สำหรับการป้องกันความเสี่ยงของกลุ่มของรายการของฐานะสุทธิ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</si>
  <si>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</si>
  <si>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</si>
  <si>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สำหรับงวดจากการดำเนินงานต่อเนื่อง</t>
  </si>
  <si>
    <t>TFRS 5.33.1,          TAS 1.82.5ก</t>
  </si>
  <si>
    <t>กำไร (ขาดทุน) สำหรับงวดจากการดำเนินงานที่ยกเลิก - สุทธิจากภาษี</t>
  </si>
  <si>
    <t>-</t>
  </si>
  <si>
    <r>
      <t>กำไร (ขาดทุน) สำหรับงวด</t>
    </r>
    <r>
      <rPr>
        <b/>
        <sz val="15"/>
        <color indexed="10"/>
        <rFont val="Angsana New"/>
        <family val="1"/>
      </rPr>
      <t xml:space="preserve"> </t>
    </r>
    <r>
      <rPr>
        <b/>
        <vertAlign val="superscript"/>
        <sz val="15"/>
        <color rgb="FFFF0000"/>
        <rFont val="Angsana New"/>
        <family val="1"/>
      </rPr>
      <t>(8)</t>
    </r>
  </si>
  <si>
    <t>ตัวอย่างนี้แสดงกำไรขั้นต้นซึ่งเป็นประโยชน์ต่อธุรกิจผลิต แต่อาจมีประโยชน์น้อยสำหรับธุรกิจอื่น รูปแบบอื่น เช่น แสดงตามรายได้ที่มีนัยสำคัญ/รวมรายได้/รายได้อื่น/ ค่าใช้จ่ายตามหน้าที่ อาจเหมาะสมกว่า</t>
  </si>
  <si>
    <r>
      <rPr>
        <sz val="12"/>
        <color rgb="FFFF0000"/>
        <rFont val="Angsana New"/>
        <family val="1"/>
      </rPr>
      <t>(8)</t>
    </r>
    <r>
      <rPr>
        <sz val="12"/>
        <rFont val="Angsana New"/>
        <family val="1"/>
      </rPr>
      <t xml:space="preserve">  </t>
    </r>
    <r>
      <rPr>
        <i/>
        <sz val="12"/>
        <color indexed="12"/>
        <rFont val="Angsana New"/>
        <family val="1"/>
      </rPr>
      <t>แสดงรายการถึงที่บรรทัดนี้ ในกรณีที่ไม่มีกำไรขาดทุนเบ็ดเสร็จอื่น และควรจะเปลี่ยนคำอธิบายรายการเป็น "กำไร (ขาดทุน) สำหรับปีและกำไรขาดทุนเบ็ดเสร็จอื่น" [Insights 4.1.10.20]</t>
    </r>
  </si>
  <si>
    <r>
      <t xml:space="preserve">(*) (+) (**) (O) </t>
    </r>
    <r>
      <rPr>
        <i/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(7)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</si>
  <si>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r>
      <t>งบกำไรขาดทุนเบ็ดเสร็จ (ไม่ได้ตรวจสอบ)</t>
    </r>
    <r>
      <rPr>
        <b/>
        <sz val="15"/>
        <color rgb="FFFF0000"/>
        <rFont val="Angsana New"/>
        <family val="1"/>
      </rPr>
      <t xml:space="preserve"> (O)</t>
    </r>
  </si>
  <si>
    <r>
      <t xml:space="preserve">กำไรขาดทุนเบ็ดเสร็จอื่น </t>
    </r>
    <r>
      <rPr>
        <b/>
        <vertAlign val="superscript"/>
        <sz val="15"/>
        <color rgb="FFFF0000"/>
        <rFont val="Angsana New"/>
        <family val="1"/>
      </rPr>
      <t>(9)</t>
    </r>
  </si>
  <si>
    <t>TAS 21.52.2</t>
  </si>
  <si>
    <t>ผลต่างของอัตราแลกเปลี่ยนจากการแปลงค่างบการเงิน</t>
  </si>
  <si>
    <t>TFRS 7.23.3</t>
  </si>
  <si>
    <r>
      <t>ผลกำไร (ขาดทุน) จาก</t>
    </r>
    <r>
      <rPr>
        <sz val="15"/>
        <color rgb="FFFF0000"/>
        <rFont val="Angsana New"/>
        <family val="1"/>
      </rPr>
      <t>การ</t>
    </r>
    <r>
      <rPr>
        <sz val="15"/>
        <rFont val="Angsana New"/>
        <family val="1"/>
      </rPr>
      <t>ป้องกันความเสี่ยงกระแสเงินสด</t>
    </r>
  </si>
  <si>
    <t>TAS 1.91, TFRS 7.24ค, 24จ, TFRS 9.6.5.13</t>
  </si>
  <si>
    <t>ผลกำไร (ขาดทุน) จากการป้องกันความเสี่ยงของเงินลงทุนสุทธิในหน่วยงาน</t>
  </si>
  <si>
    <t xml:space="preserve">   ต่างประเทศ</t>
  </si>
  <si>
    <t>TFRS 7.20.1.7, .8</t>
  </si>
  <si>
    <t>ผลกำไร (ขาดทุน) จากการวัดมูลค่าสินทรัพย์ทางการเงิน</t>
  </si>
  <si>
    <r>
      <t xml:space="preserve">ส่วนแบ่งกำไรขาดทุนเบ็ดเสร็จอื่นของบริษัทย่อย </t>
    </r>
    <r>
      <rPr>
        <sz val="15"/>
        <color rgb="FFFF0000"/>
        <rFont val="Angsana New"/>
        <family val="1"/>
      </rPr>
      <t>การร่วมค้า และบริษัทร่วม</t>
    </r>
  </si>
  <si>
    <t xml:space="preserve">   ตามวิธีส่วนได้เสีย</t>
  </si>
  <si>
    <t>องค์ประกอบอื่นของกำไรขาดทุนเบ็ดเสร็จอื่น</t>
  </si>
  <si>
    <t>TAS 1.91.2</t>
  </si>
  <si>
    <r>
      <t>ภาษีเงินได้ของรายการที่อาจถูกจัดประเภทใหม่ไว้ในกำไรหรือขาดทุนในภายหลัง</t>
    </r>
    <r>
      <rPr>
        <sz val="15"/>
        <color indexed="10"/>
        <rFont val="Angsana New"/>
        <family val="1"/>
      </rPr>
      <t xml:space="preserve"> </t>
    </r>
    <r>
      <rPr>
        <b/>
        <vertAlign val="superscript"/>
        <sz val="15"/>
        <color rgb="FFFF0000"/>
        <rFont val="Angsana New"/>
        <family val="1"/>
      </rPr>
      <t>(10)</t>
    </r>
  </si>
  <si>
    <t>TAS 1.82ก.2.1</t>
  </si>
  <si>
    <t>รายการที่จะไม่ถูกจัดประเภทใหม่ไว้ในกำไรหรือขาดทุนในภายหลัง</t>
  </si>
  <si>
    <t>ผลกำไร (ขาดทุน) จากเงินลงทุนในตราสารทุนที่กำหนดให้วัดมูลค่าด้วย</t>
  </si>
  <si>
    <t xml:space="preserve">   มูลค่ายุติธรรมผ่านกำไรขาดทุนเบ็ดเสร็จอื่น</t>
  </si>
  <si>
    <r>
      <t>ผลกำไร (ขาดทุน) จากการตี</t>
    </r>
    <r>
      <rPr>
        <sz val="15"/>
        <color rgb="FFFF0000"/>
        <rFont val="Angsana New"/>
        <family val="1"/>
      </rPr>
      <t>ราคา</t>
    </r>
    <r>
      <rPr>
        <sz val="15"/>
        <rFont val="Angsana New"/>
        <family val="1"/>
      </rPr>
      <t>สินทรัพย์ใหม่</t>
    </r>
  </si>
  <si>
    <t>ผลกำไร (ขาดทุน) จากการวัดมูลค่าใหม่ของผลประโยชน์พนักงานที่กำหนดไว้</t>
  </si>
  <si>
    <t>TAS 1.7</t>
  </si>
  <si>
    <t>การเปลี่ยนแปลงมูลค่ายุติธรรมของหนี้สินทางการเงินที่เป็นผลจากการ</t>
  </si>
  <si>
    <t xml:space="preserve">   เปลี่ยนแปลงความเสี่ยงด้านเครดิต</t>
  </si>
  <si>
    <t>ผลกำไร (ขาดทุน) จากเครื่องมือป้องกันความเสี่ยงในการป้องกันความเสี่ยง</t>
  </si>
  <si>
    <t xml:space="preserve">   เงินลงทุนในตราสารทุน</t>
  </si>
  <si>
    <r>
      <t xml:space="preserve">ภาษีเงินได้ของรายการที่จะไม่ถูกจัดประเภทใหม่ไว้ในกำไรหรือขาดทุนในภายหลัง </t>
    </r>
    <r>
      <rPr>
        <b/>
        <vertAlign val="superscript"/>
        <sz val="15"/>
        <color rgb="FFFF0000"/>
        <rFont val="Angsana New"/>
        <family val="1"/>
      </rPr>
      <t>(10)</t>
    </r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</si>
  <si>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</si>
  <si>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</si>
  <si>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r>
      <t>กำไร (ขาดทุน) เบ็ดเสร็จรวมสำหรับงวด</t>
    </r>
    <r>
      <rPr>
        <b/>
        <vertAlign val="superscript"/>
        <sz val="15"/>
        <color rgb="FFFF0000"/>
        <rFont val="Angsana New"/>
        <family val="1"/>
      </rPr>
      <t>(9)</t>
    </r>
  </si>
  <si>
    <t>การแบ่งปันกำไร (ขาดทุน)</t>
  </si>
  <si>
    <r>
      <t>การแบ่งปันกำไร (ขาดทุน) เบ็ดเสร็จรวม</t>
    </r>
    <r>
      <rPr>
        <b/>
        <vertAlign val="superscript"/>
        <sz val="15"/>
        <color rgb="FFFF0000"/>
        <rFont val="Angsana New"/>
        <family val="1"/>
      </rPr>
      <t>(9)</t>
    </r>
  </si>
  <si>
    <r>
      <t xml:space="preserve">(9) </t>
    </r>
    <r>
      <rPr>
        <sz val="12"/>
        <color indexed="12"/>
        <rFont val="Angsana New"/>
        <family val="1"/>
      </rPr>
      <t>ในบรรทัด "กำไรขาดทุนเบ็ดเสร็จอื่น" และ "กำไรขาดทุนเบ็ดเสร็จรวมสำหรับงวด" กำหนดให้แสดงรายการ ถึงแม้ว่าจะไม่มีรายการกำไรขาดทุนเบ็ดเสร็จอืนสำหรับงวด</t>
    </r>
  </si>
  <si>
    <r>
      <t xml:space="preserve">(*) (+) (**) (10) </t>
    </r>
    <r>
      <rPr>
        <i/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(O)  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</si>
  <si>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</si>
  <si>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TAS 33.66</t>
  </si>
  <si>
    <t>กำไร (ขาดทุน) จากการดำเนินงานต่อเนื่อง</t>
  </si>
  <si>
    <t>TAS 33.68</t>
  </si>
  <si>
    <t>กำไร (ขาดทุน) จากการดำเนินงานที่ยกเลิก</t>
  </si>
  <si>
    <r>
      <t xml:space="preserve">กำไร (ขาดทุน) ต่อหุ้นปรับลด </t>
    </r>
    <r>
      <rPr>
        <b/>
        <i/>
        <sz val="15"/>
        <rFont val="Angsana New"/>
        <family val="1"/>
      </rPr>
      <t>(บาท)</t>
    </r>
  </si>
  <si>
    <r>
      <t xml:space="preserve">(*) (+) (**) </t>
    </r>
    <r>
      <rPr>
        <i/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(O)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</si>
  <si>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>เอกสารแนบ 3.2</t>
  </si>
  <si>
    <r>
      <t xml:space="preserve">งบกำไรขาดทุน (ไม่ได้ตรวจสอบ) </t>
    </r>
    <r>
      <rPr>
        <b/>
        <sz val="15"/>
        <color rgb="FFFF0000"/>
        <rFont val="Angsana New"/>
        <family val="1"/>
      </rPr>
      <t>(O)</t>
    </r>
  </si>
  <si>
    <t>สองงบ/กำไรขั้นเดียว/ตามหน้าที่</t>
  </si>
  <si>
    <t>(แสดงการนำเสนอกำไรขาดทุนเบ็ดเสร็จแบบสองงบ กำไรขั้นเดียวและจำแนกค่าใช้จ่ายตามหน้าที่)</t>
  </si>
  <si>
    <r>
      <t>ค่าใช้จ่าย</t>
    </r>
    <r>
      <rPr>
        <b/>
        <i/>
        <sz val="15"/>
        <color indexed="10"/>
        <rFont val="Angsana New"/>
        <family val="1"/>
      </rPr>
      <t xml:space="preserve"> </t>
    </r>
  </si>
  <si>
    <t>(ระบุค่าใช้จ่ายหรือขาดทุนอื่นที่มีสาระสำคัญ)</t>
  </si>
  <si>
    <t xml:space="preserve">ค่าใช้จ่ายอื่น </t>
  </si>
  <si>
    <t>ผลต่างระหว่างมูลค่าตามบัญชีของเงินปันผลค้างจ่ายกับมูลค่าตามบัญชีของ</t>
  </si>
  <si>
    <t xml:space="preserve">   สินทรัพย์ที่ไม่ใช่เงินสดที่จ่ายให้</t>
  </si>
  <si>
    <t>TFRS 5.33.1,            TAS 1.82.5ก</t>
  </si>
  <si>
    <r>
      <t xml:space="preserve">กำไร (ขาดทุน) สำหรับงวด </t>
    </r>
    <r>
      <rPr>
        <b/>
        <vertAlign val="superscript"/>
        <sz val="15"/>
        <color rgb="FFFF0000"/>
        <rFont val="Angsana New"/>
        <family val="1"/>
      </rPr>
      <t>(8)</t>
    </r>
  </si>
  <si>
    <t>ตัวอย่างงบการเงินนี้ ไม่ได้แสดงรายได้จากการขาย/ต้นทุนขาย/กำไรขั้นต้น ซึ่งรูปแบบนี้เป็นประโยชน์ต่อธุรกิจที่มิได้มีแต่การผลิตเพียงธุรกิจเดียว  ธุรกิจที่ผลิตเพียงธุรกิจเดียว โปรดดูเอกสารแนบ 3</t>
  </si>
  <si>
    <r>
      <rPr>
        <sz val="14"/>
        <color rgb="FFFF0000"/>
        <rFont val="Angsana New"/>
        <family val="1"/>
      </rPr>
      <t>(8)</t>
    </r>
    <r>
      <rPr>
        <i/>
        <sz val="12"/>
        <color indexed="12"/>
        <rFont val="Angsana New"/>
        <family val="1"/>
      </rPr>
      <t xml:space="preserve">  แสดงรายการถึงที่บรรทัดนี้ ในกรณีที่ไม่มีกำไรขาดทุนเบ็ดเสร็จอื่น และควรจะเปลี่ยนคำอธิบายรายการเป็น" กำไร (ขาดทุน) สำหรับงวด และกำไรขาดทุนเบ็ดเสร็จอื่น "[Insights 4.1.10.20]</t>
    </r>
  </si>
  <si>
    <t>ตัวอย่างงบการเงินนี้ ไม่ได้แสดงรายได้จากการขาย/ต้นทุนขาย/กำไรขั้นต้น ซึ่งรูปแบบนี้เป็นประโยชน์ต่อธุรกิจที่มิได้มีแต่การผลิตเพียงธุรกิจเดียว  ธุรกิจที่ผลิตเพียงธุรกิจเดียว โปรดดูเอกสารแนบ 3.3</t>
  </si>
  <si>
    <r>
      <t xml:space="preserve">(*) (+) (**) </t>
    </r>
    <r>
      <rPr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(O) 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</si>
  <si>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>กำไร(ขาดทุน)สำหรับงวด</t>
  </si>
  <si>
    <r>
      <t>กำไรขาดทุนเบ็ดเสร็จอื่น</t>
    </r>
    <r>
      <rPr>
        <b/>
        <vertAlign val="superscript"/>
        <sz val="15"/>
        <color rgb="FFFF0000"/>
        <rFont val="Angsana New"/>
        <family val="1"/>
      </rPr>
      <t>(9)</t>
    </r>
  </si>
  <si>
    <r>
      <t>ภาษีเงินได้ของรายการที่อาจถูกจัดประเภทใหม่ไว้ในกำไรหรือขาดทุนในภายหลัง</t>
    </r>
    <r>
      <rPr>
        <b/>
        <vertAlign val="superscript"/>
        <sz val="15"/>
        <color rgb="FFFF0000"/>
        <rFont val="Angsana New"/>
        <family val="1"/>
      </rPr>
      <t>(10)</t>
    </r>
  </si>
  <si>
    <r>
      <t>ภาษีเงินได้ของรายการที่จะไม่ถูกจัดประเภทใหม่ไว้ในกำไรหรือขาดทุนในภายหลัง</t>
    </r>
    <r>
      <rPr>
        <b/>
        <vertAlign val="superscript"/>
        <sz val="15"/>
        <color rgb="FFFF0000"/>
        <rFont val="Angsana New"/>
        <family val="1"/>
      </rPr>
      <t>(10)</t>
    </r>
  </si>
  <si>
    <r>
      <t xml:space="preserve">(*) (+) (**) (10) และ (O)  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</si>
  <si>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>เอกสารแนบ 3.3</t>
  </si>
  <si>
    <t>สองงบ/กำไรหลายขั้น/ตามหน้าที่</t>
  </si>
  <si>
    <t>(แสดงการนำเสนอกำไรขาดทุนเบ็ดเสร็จแบบสองงบ กำไรสองขั้นและจำแนกค่าใช้จ่ายตามหน้าที่)</t>
  </si>
  <si>
    <t>(ระบุรายค่าใช้จ่ายหรือขาดทุนที่มีสาระสำคัญ)</t>
  </si>
  <si>
    <r>
      <t>ค่าใช้จ่ายอื่น</t>
    </r>
    <r>
      <rPr>
        <sz val="15"/>
        <color indexed="12"/>
        <rFont val="Angsana New"/>
        <family val="1"/>
      </rPr>
      <t xml:space="preserve"> </t>
    </r>
  </si>
  <si>
    <t>TFRS 5.33.1, TAS 1.82.5ก</t>
  </si>
  <si>
    <r>
      <t>กำไร (ขาดทุน) สำหรับงวด</t>
    </r>
    <r>
      <rPr>
        <b/>
        <vertAlign val="superscript"/>
        <sz val="15"/>
        <color rgb="FFFF0000"/>
        <rFont val="Angsana New"/>
        <family val="1"/>
      </rPr>
      <t>(8)</t>
    </r>
  </si>
  <si>
    <r>
      <rPr>
        <sz val="12"/>
        <color indexed="10"/>
        <rFont val="Angsana New"/>
        <family val="1"/>
      </rPr>
      <t>(8)</t>
    </r>
    <r>
      <rPr>
        <sz val="12"/>
        <rFont val="Angsana New"/>
        <family val="1"/>
      </rPr>
      <t xml:space="preserve"> </t>
    </r>
    <r>
      <rPr>
        <sz val="12"/>
        <color indexed="12"/>
        <rFont val="Angsana New"/>
        <family val="1"/>
      </rPr>
      <t xml:space="preserve"> </t>
    </r>
    <r>
      <rPr>
        <i/>
        <sz val="12"/>
        <color indexed="12"/>
        <rFont val="Angsana New"/>
        <family val="1"/>
      </rPr>
      <t>แสดงรายการถึงที่บรรทัดนี้ ในกรณีที่ไม่มีกำไรขาดทุนเบ็ดเสร็จอื่น และควรจะเปลี่ยนคำอธิบายรายการเป็น "กำไร (ขาดทุน) สำหรับปีและกำไรขาดทุนเบ็ดเสร็จอื่น" [Insights 4.1.10.20]</t>
    </r>
  </si>
  <si>
    <t>ตัวอย่างงบการเงินนี้ แสดงกำไรขั้นต้นเป็นประโยชน์ต่อธุรกิจผลิตเพียงธุรกิจเดียวแต่อาจมีประโยชน์น้อยสำหรับธุรกิจอื่นงบการเงินแบบอื่น เช่น แสดงตามรายได้ที่มีนัยสำคัญ/รวมรายได้/รายได้อื่น/ค่าใช้จ่าย</t>
  </si>
  <si>
    <t>ตามหน้าที่ อาจมีความเหมาะสม</t>
  </si>
  <si>
    <r>
      <t xml:space="preserve">(*) (+) (**) </t>
    </r>
    <r>
      <rPr>
        <i/>
        <sz val="12"/>
        <color rgb="FF0000FF"/>
        <rFont val="Angsana New"/>
        <family val="1"/>
      </rPr>
      <t xml:space="preserve">และ </t>
    </r>
    <r>
      <rPr>
        <sz val="12"/>
        <color indexed="10"/>
        <rFont val="Angsana New"/>
        <family val="1"/>
      </rPr>
      <t xml:space="preserve">(O)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</si>
  <si>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 xml:space="preserve">กำไร (ขาดทุน) สำหรับงวด </t>
  </si>
  <si>
    <t>ผลกำไร (ขาดทุน) จากเงินลงทุนในตราสารทุนที่กำหนดให้วัดมูลค่าด้วยมูลค่ายุติธรรม</t>
  </si>
  <si>
    <t xml:space="preserve">   ผ่านกำไรขาดทุนเบ็ดเสร็จอื่น</t>
  </si>
  <si>
    <t>การเปลี่ยนแปลงมูลค่ายุติธรรมของหนี้สินทางการเงินที่เป็นผลจากการเปลี่ยนแปลง</t>
  </si>
  <si>
    <t xml:space="preserve">  ความเสี่ยงด้านเครดิต</t>
  </si>
  <si>
    <t>หนี้สินอนุพันธ์</t>
  </si>
  <si>
    <t>ดอกเบี้ยรับในการให้บริการสินเชื่อและสัญญาเช่าซื้อ</t>
  </si>
  <si>
    <t>กำไรจากอัตราแลกเปลี่ยน</t>
  </si>
  <si>
    <t>กระแสเงินสดสุทธิใช้ไปในกิจกรรมลงทุน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</si>
</sst>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_);\(0\)"/>
    <numFmt numFmtId="166" formatCode="_(* #,##0,_);_(* \(#,##0,\);_(* &quot;-&quot;??_);_(@_)"/>
  </numFmts>
  <fonts count="60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color indexed="10"/>
      <name val="Angsana New"/>
      <family val="1"/>
    </font>
    <font>
      <i/>
      <sz val="15"/>
      <color indexed="12"/>
      <name val="Angsana New"/>
      <family val="1"/>
    </font>
    <font>
      <b/>
      <i/>
      <sz val="15"/>
      <color indexed="10"/>
      <name val="Angsana New"/>
      <family val="1"/>
    </font>
    <font>
      <sz val="15"/>
      <color indexed="12"/>
      <name val="Angsana New"/>
      <family val="1"/>
    </font>
    <font>
      <sz val="16"/>
      <name val="Angsana New"/>
      <family val="1"/>
    </font>
    <font>
      <b/>
      <sz val="11"/>
      <name val="Times New Roman"/>
      <family val="1"/>
    </font>
    <font>
      <b/>
      <i/>
      <sz val="14"/>
      <name val="Angsana New"/>
      <family val="1"/>
    </font>
    <font>
      <i/>
      <sz val="14"/>
      <color indexed="12"/>
      <name val="Angsana New"/>
      <family val="1"/>
    </font>
    <font>
      <sz val="11"/>
      <name val="Times New Roman"/>
      <family val="1"/>
    </font>
    <font>
      <sz val="8"/>
      <name val="Angsana New"/>
      <family val="1"/>
    </font>
    <font>
      <b/>
      <sz val="15"/>
      <color indexed="10"/>
      <name val="Angsana New"/>
      <family val="1"/>
    </font>
    <font>
      <sz val="10"/>
      <name val="Arial"/>
      <family val="2"/>
    </font>
    <font>
      <sz val="12"/>
      <color indexed="10"/>
      <name val="Angsana New"/>
      <family val="1"/>
    </font>
    <font>
      <sz val="12"/>
      <color indexed="12"/>
      <name val="Angsana New"/>
      <family val="1"/>
    </font>
    <font>
      <i/>
      <sz val="12"/>
      <color indexed="12"/>
      <name val="Angsana New"/>
      <family val="1"/>
    </font>
    <font>
      <i/>
      <sz val="15"/>
      <color rgb="FF0000FF"/>
      <name val="Angsana New"/>
      <family val="1"/>
    </font>
    <font>
      <sz val="15"/>
      <color rgb="FF0000FF"/>
      <name val="Angsana New"/>
      <family val="1"/>
    </font>
    <font>
      <i/>
      <sz val="16"/>
      <color rgb="FF0000FF"/>
      <name val="Angsana New"/>
      <family val="1"/>
    </font>
    <font>
      <b/>
      <i/>
      <sz val="16"/>
      <color rgb="FF0000FF"/>
      <name val="Angsana New"/>
      <family val="1"/>
    </font>
    <font>
      <b/>
      <i/>
      <sz val="15"/>
      <color rgb="FF0000FF"/>
      <name val="Angsana New"/>
      <family val="1"/>
    </font>
    <font>
      <i/>
      <sz val="14"/>
      <color rgb="FF0000FF"/>
      <name val="Angsana New"/>
      <family val="1"/>
    </font>
    <font>
      <b/>
      <sz val="15"/>
      <color rgb="FFFF0000"/>
      <name val="Angsana New"/>
      <family val="1"/>
    </font>
    <font>
      <sz val="8"/>
      <color rgb="FF0000FF"/>
      <name val="Arial"/>
      <family val="2"/>
    </font>
    <font>
      <sz val="8"/>
      <color indexed="12"/>
      <name val="Arial"/>
      <family val="2"/>
    </font>
    <font>
      <i/>
      <sz val="8"/>
      <color rgb="FF0000FF"/>
      <name val="Arial"/>
      <family val="2"/>
    </font>
    <font>
      <i/>
      <sz val="12"/>
      <color indexed="10"/>
      <name val="Angsana New"/>
      <family val="1"/>
    </font>
    <font>
      <b/>
      <sz val="8"/>
      <color rgb="FF0000FF"/>
      <name val="Arial"/>
      <family val="2"/>
    </font>
    <font>
      <b/>
      <sz val="8"/>
      <color indexed="12"/>
      <name val="Arial"/>
      <family val="2"/>
    </font>
    <font>
      <strike/>
      <sz val="14"/>
      <color rgb="FFFF0000"/>
      <name val="Angsana New"/>
      <family val="1"/>
    </font>
    <font>
      <sz val="15"/>
      <color rgb="FFFF0000"/>
      <name val="Angsana New"/>
      <family val="1"/>
    </font>
    <font>
      <sz val="12"/>
      <color rgb="FF0000FF"/>
      <name val="Angsana New"/>
      <family val="1"/>
    </font>
    <font>
      <sz val="12"/>
      <color rgb="FFFF0000"/>
      <name val="Angsana New"/>
      <family val="1"/>
    </font>
    <font>
      <b/>
      <vertAlign val="superscript"/>
      <sz val="15"/>
      <color rgb="FFFF0000"/>
      <name val="Angsana New"/>
      <family val="1"/>
    </font>
    <font>
      <i/>
      <sz val="12"/>
      <color rgb="FF0000FF"/>
      <name val="Angsana New"/>
      <family val="1"/>
    </font>
    <font>
      <sz val="14"/>
      <color rgb="FFFF0000"/>
      <name val="Angsana New"/>
      <family val="1"/>
    </font>
    <font>
      <b/>
      <sz val="12"/>
      <color theme="0"/>
      <name val="Angsana New"/>
      <family val="1"/>
    </font>
    <font>
      <b/>
      <sz val="12"/>
      <color theme="0"/>
      <name val="Times New Roman"/>
      <family val="1"/>
    </font>
    <font>
      <sz val="12"/>
      <color theme="0"/>
      <name val="Angsana New"/>
      <family val="1"/>
    </font>
    <font>
      <i/>
      <sz val="12"/>
      <color theme="0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i/>
      <sz val="15"/>
      <color theme="0"/>
      <name val="Angsana New"/>
      <family val="1"/>
    </font>
    <font>
      <sz val="15"/>
      <name val="Arial"/>
      <family val="2"/>
    </font>
    <font>
      <sz val="15"/>
      <name val="Times New Roman"/>
      <family val="1"/>
    </font>
    <font>
      <sz val="16"/>
      <color rgb="FF0000FF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sz val="15"/>
      <color theme="1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FF"/>
      </left>
      <right/>
      <top style="medium">
        <color rgb="FF0000FF"/>
      </top>
      <bottom style="medium">
        <color rgb="FF0000FF"/>
      </bottom>
      <diagonal/>
    </border>
    <border>
      <left/>
      <right/>
      <top style="medium">
        <color rgb="FF0000FF"/>
      </top>
      <bottom style="medium">
        <color rgb="FF0000FF"/>
      </bottom>
      <diagonal/>
    </border>
    <border>
      <left/>
      <right style="medium">
        <color rgb="FF0000FF"/>
      </right>
      <top style="medium">
        <color rgb="FF0000FF"/>
      </top>
      <bottom style="medium">
        <color rgb="FF0000FF"/>
      </bottom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/>
      <right style="medium">
        <color rgb="FF0000FF"/>
      </right>
      <top/>
      <bottom style="medium">
        <color rgb="FF0000FF"/>
      </bottom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58" fillId="0" borderId="0" applyFont="0" applyFill="0" applyBorder="0" applyAlignment="0" applyProtection="0"/>
    <xf numFmtId="0" fontId="58" fillId="0" borderId="0"/>
    <xf numFmtId="0" fontId="1" fillId="0" borderId="0"/>
  </cellStyleXfs>
  <cellXfs count="271">
    <xf numFmtId="0" fontId="0" fillId="0" borderId="0" xfId="0"/>
    <xf numFmtId="37" fontId="5" fillId="0" borderId="0" xfId="0" applyNumberFormat="1" applyFont="1"/>
    <xf numFmtId="0" fontId="4" fillId="0" borderId="0" xfId="0" applyFont="1" applyAlignment="1">
      <alignment horizontal="center"/>
    </xf>
    <xf numFmtId="0" fontId="4" fillId="0" borderId="0" xfId="0" applyFont="1"/>
    <xf numFmtId="3" fontId="5" fillId="0" borderId="0" xfId="0" applyNumberFormat="1" applyFont="1"/>
    <xf numFmtId="0" fontId="5" fillId="0" borderId="0" xfId="0" applyFont="1"/>
    <xf numFmtId="0" fontId="3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/>
    <xf numFmtId="0" fontId="10" fillId="0" borderId="0" xfId="0" applyFont="1"/>
    <xf numFmtId="0" fontId="9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/>
    <xf numFmtId="37" fontId="5" fillId="0" borderId="0" xfId="0" applyNumberFormat="1" applyFont="1" applyAlignment="1">
      <alignment horizontal="right"/>
    </xf>
    <xf numFmtId="0" fontId="12" fillId="0" borderId="0" xfId="0" applyFont="1" applyAlignment="1">
      <alignment horizontal="center"/>
    </xf>
    <xf numFmtId="0" fontId="4" fillId="2" borderId="0" xfId="0" applyFont="1" applyFill="1"/>
    <xf numFmtId="0" fontId="12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4" fillId="0" borderId="0" xfId="0" applyFont="1" applyAlignment="1">
      <alignment vertical="top" wrapText="1"/>
    </xf>
    <xf numFmtId="3" fontId="5" fillId="0" borderId="1" xfId="0" applyNumberFormat="1" applyFont="1" applyBorder="1" applyAlignment="1">
      <alignment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wrapText="1"/>
    </xf>
    <xf numFmtId="37" fontId="4" fillId="0" borderId="0" xfId="0" applyNumberFormat="1" applyFont="1"/>
    <xf numFmtId="3" fontId="4" fillId="0" borderId="0" xfId="0" applyNumberFormat="1" applyFont="1"/>
    <xf numFmtId="43" fontId="4" fillId="0" borderId="4" xfId="1" applyFont="1" applyFill="1" applyBorder="1" applyAlignment="1"/>
    <xf numFmtId="3" fontId="5" fillId="0" borderId="2" xfId="0" applyNumberFormat="1" applyFont="1" applyBorder="1"/>
    <xf numFmtId="0" fontId="6" fillId="0" borderId="0" xfId="0" applyFont="1" applyAlignment="1">
      <alignment horizontal="left"/>
    </xf>
    <xf numFmtId="0" fontId="17" fillId="0" borderId="0" xfId="0" applyFont="1"/>
    <xf numFmtId="0" fontId="17" fillId="0" borderId="0" xfId="0" applyFont="1" applyAlignment="1">
      <alignment horizontal="center"/>
    </xf>
    <xf numFmtId="0" fontId="9" fillId="0" borderId="0" xfId="0" applyFont="1"/>
    <xf numFmtId="0" fontId="10" fillId="0" borderId="0" xfId="0" applyFont="1" applyAlignment="1">
      <alignment horizontal="center"/>
    </xf>
    <xf numFmtId="37" fontId="9" fillId="0" borderId="0" xfId="0" applyNumberFormat="1" applyFont="1" applyAlignment="1">
      <alignment horizontal="right"/>
    </xf>
    <xf numFmtId="43" fontId="10" fillId="0" borderId="0" xfId="1" applyFont="1" applyFill="1" applyBorder="1" applyAlignment="1">
      <alignment horizontal="right"/>
    </xf>
    <xf numFmtId="37" fontId="10" fillId="0" borderId="0" xfId="0" applyNumberFormat="1" applyFont="1" applyAlignment="1">
      <alignment horizontal="right"/>
    </xf>
    <xf numFmtId="43" fontId="10" fillId="0" borderId="0" xfId="1" applyFont="1" applyFill="1" applyAlignment="1">
      <alignment horizontal="right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164" fontId="10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37" fontId="0" fillId="0" borderId="4" xfId="0" applyNumberFormat="1" applyBorder="1" applyAlignment="1">
      <alignment horizontal="right"/>
    </xf>
    <xf numFmtId="37" fontId="0" fillId="0" borderId="4" xfId="0" applyNumberFormat="1" applyBorder="1"/>
    <xf numFmtId="0" fontId="7" fillId="0" borderId="0" xfId="0" applyFont="1" applyAlignment="1">
      <alignment horizontal="center"/>
    </xf>
    <xf numFmtId="0" fontId="20" fillId="0" borderId="0" xfId="0" applyFont="1"/>
    <xf numFmtId="0" fontId="17" fillId="0" borderId="0" xfId="0" applyFont="1" applyAlignment="1">
      <alignment horizontal="center" vertical="top" wrapText="1"/>
    </xf>
    <xf numFmtId="164" fontId="5" fillId="0" borderId="2" xfId="1" applyNumberFormat="1" applyFont="1" applyFill="1" applyBorder="1" applyAlignment="1"/>
    <xf numFmtId="164" fontId="5" fillId="0" borderId="0" xfId="1" applyNumberFormat="1" applyFont="1" applyFill="1" applyBorder="1" applyAlignment="1"/>
    <xf numFmtId="37" fontId="0" fillId="0" borderId="0" xfId="0" applyNumberFormat="1"/>
    <xf numFmtId="0" fontId="0" fillId="0" borderId="1" xfId="0" applyBorder="1"/>
    <xf numFmtId="0" fontId="5" fillId="0" borderId="0" xfId="0" applyFont="1" applyAlignment="1">
      <alignment horizontal="right"/>
    </xf>
    <xf numFmtId="2" fontId="10" fillId="0" borderId="0" xfId="0" applyNumberFormat="1" applyFont="1" applyAlignment="1">
      <alignment horizontal="center" wrapText="1"/>
    </xf>
    <xf numFmtId="0" fontId="27" fillId="3" borderId="0" xfId="0" applyFont="1" applyFill="1" applyAlignment="1">
      <alignment horizontal="left"/>
    </xf>
    <xf numFmtId="3" fontId="5" fillId="0" borderId="0" xfId="0" applyNumberFormat="1" applyFont="1" applyAlignment="1">
      <alignment wrapText="1"/>
    </xf>
    <xf numFmtId="3" fontId="4" fillId="0" borderId="0" xfId="0" applyNumberFormat="1" applyFont="1" applyAlignment="1">
      <alignment wrapText="1"/>
    </xf>
    <xf numFmtId="3" fontId="5" fillId="0" borderId="3" xfId="0" applyNumberFormat="1" applyFont="1" applyBorder="1"/>
    <xf numFmtId="0" fontId="21" fillId="0" borderId="0" xfId="0" applyFont="1" applyAlignment="1">
      <alignment horizontal="center"/>
    </xf>
    <xf numFmtId="0" fontId="32" fillId="3" borderId="0" xfId="0" applyFont="1" applyFill="1" applyAlignment="1">
      <alignment horizontal="left"/>
    </xf>
    <xf numFmtId="0" fontId="13" fillId="0" borderId="0" xfId="0" applyFont="1" applyAlignment="1">
      <alignment wrapText="1"/>
    </xf>
    <xf numFmtId="0" fontId="34" fillId="0" borderId="0" xfId="0" applyFont="1" applyAlignment="1">
      <alignment horizontal="left"/>
    </xf>
    <xf numFmtId="0" fontId="34" fillId="2" borderId="0" xfId="0" applyFont="1" applyFill="1" applyAlignment="1">
      <alignment horizontal="left"/>
    </xf>
    <xf numFmtId="0" fontId="34" fillId="0" borderId="0" xfId="0" applyFont="1" applyAlignment="1">
      <alignment horizontal="left" vertical="top"/>
    </xf>
    <xf numFmtId="0" fontId="36" fillId="0" borderId="0" xfId="0" applyFont="1" applyAlignment="1">
      <alignment horizontal="left"/>
    </xf>
    <xf numFmtId="0" fontId="34" fillId="0" borderId="0" xfId="0" applyFont="1" applyAlignment="1">
      <alignment wrapText="1"/>
    </xf>
    <xf numFmtId="0" fontId="38" fillId="0" borderId="0" xfId="0" applyFont="1" applyAlignment="1">
      <alignment horizontal="left"/>
    </xf>
    <xf numFmtId="0" fontId="38" fillId="0" borderId="0" xfId="0" applyFont="1" applyAlignment="1">
      <alignment horizontal="left" vertical="center" wrapText="1"/>
    </xf>
    <xf numFmtId="0" fontId="38" fillId="0" borderId="0" xfId="0" applyFont="1" applyAlignment="1">
      <alignment horizontal="left" wrapText="1"/>
    </xf>
    <xf numFmtId="43" fontId="4" fillId="0" borderId="0" xfId="1" applyFont="1" applyFill="1" applyBorder="1" applyAlignment="1"/>
    <xf numFmtId="0" fontId="39" fillId="0" borderId="0" xfId="0" applyFont="1" applyAlignment="1">
      <alignment horizontal="left" wrapText="1"/>
    </xf>
    <xf numFmtId="0" fontId="39" fillId="0" borderId="0" xfId="0" applyFont="1" applyAlignment="1">
      <alignment horizontal="left"/>
    </xf>
    <xf numFmtId="0" fontId="35" fillId="0" borderId="0" xfId="0" applyFont="1" applyAlignment="1">
      <alignment horizontal="left" wrapText="1"/>
    </xf>
    <xf numFmtId="0" fontId="0" fillId="4" borderId="0" xfId="0" applyFill="1" applyAlignment="1">
      <alignment horizontal="left"/>
    </xf>
    <xf numFmtId="0" fontId="40" fillId="0" borderId="0" xfId="0" applyFont="1" applyAlignment="1">
      <alignment horizontal="center"/>
    </xf>
    <xf numFmtId="37" fontId="0" fillId="0" borderId="0" xfId="0" applyNumberFormat="1" applyAlignment="1">
      <alignment horizontal="right"/>
    </xf>
    <xf numFmtId="0" fontId="0" fillId="0" borderId="0" xfId="0" applyAlignment="1">
      <alignment wrapText="1"/>
    </xf>
    <xf numFmtId="0" fontId="27" fillId="0" borderId="0" xfId="0" applyFont="1" applyAlignment="1">
      <alignment horizontal="left"/>
    </xf>
    <xf numFmtId="0" fontId="29" fillId="0" borderId="0" xfId="0" applyFont="1" applyAlignment="1">
      <alignment horizontal="left"/>
    </xf>
    <xf numFmtId="0" fontId="30" fillId="0" borderId="0" xfId="0" applyFont="1" applyAlignment="1">
      <alignment horizontal="left"/>
    </xf>
    <xf numFmtId="0" fontId="31" fillId="0" borderId="0" xfId="0" applyFont="1" applyAlignment="1">
      <alignment horizontal="center"/>
    </xf>
    <xf numFmtId="0" fontId="6" fillId="0" borderId="0" xfId="0" applyFont="1"/>
    <xf numFmtId="0" fontId="16" fillId="0" borderId="0" xfId="0" applyFont="1" applyAlignment="1">
      <alignment horizontal="left"/>
    </xf>
    <xf numFmtId="0" fontId="4" fillId="0" borderId="7" xfId="0" applyFont="1" applyBorder="1"/>
    <xf numFmtId="0" fontId="38" fillId="0" borderId="9" xfId="0" applyFont="1" applyBorder="1" applyAlignment="1">
      <alignment horizontal="left" wrapText="1"/>
    </xf>
    <xf numFmtId="0" fontId="4" fillId="0" borderId="10" xfId="0" applyFont="1" applyBorder="1"/>
    <xf numFmtId="0" fontId="38" fillId="0" borderId="12" xfId="0" applyFont="1" applyBorder="1" applyAlignment="1">
      <alignment horizontal="left" wrapText="1"/>
    </xf>
    <xf numFmtId="0" fontId="4" fillId="0" borderId="15" xfId="0" applyFont="1" applyBorder="1"/>
    <xf numFmtId="0" fontId="6" fillId="0" borderId="15" xfId="0" applyFont="1" applyBorder="1" applyAlignment="1">
      <alignment horizontal="center"/>
    </xf>
    <xf numFmtId="3" fontId="5" fillId="0" borderId="15" xfId="0" applyNumberFormat="1" applyFont="1" applyBorder="1"/>
    <xf numFmtId="0" fontId="5" fillId="0" borderId="15" xfId="0" applyFont="1" applyBorder="1"/>
    <xf numFmtId="3" fontId="5" fillId="0" borderId="16" xfId="0" applyNumberFormat="1" applyFont="1" applyBorder="1"/>
    <xf numFmtId="0" fontId="8" fillId="0" borderId="10" xfId="0" applyFont="1" applyBorder="1"/>
    <xf numFmtId="0" fontId="24" fillId="0" borderId="15" xfId="0" applyFont="1" applyBorder="1" applyAlignment="1">
      <alignment horizontal="left"/>
    </xf>
    <xf numFmtId="0" fontId="8" fillId="0" borderId="15" xfId="0" applyFont="1" applyBorder="1"/>
    <xf numFmtId="0" fontId="8" fillId="0" borderId="16" xfId="0" applyFont="1" applyBorder="1"/>
    <xf numFmtId="0" fontId="6" fillId="0" borderId="0" xfId="0" applyFont="1" applyAlignment="1">
      <alignment horizontal="center"/>
    </xf>
    <xf numFmtId="0" fontId="34" fillId="0" borderId="12" xfId="0" applyFont="1" applyBorder="1" applyAlignment="1">
      <alignment horizontal="left"/>
    </xf>
    <xf numFmtId="0" fontId="34" fillId="0" borderId="14" xfId="0" applyFont="1" applyBorder="1" applyAlignment="1">
      <alignment horizontal="left"/>
    </xf>
    <xf numFmtId="0" fontId="6" fillId="0" borderId="10" xfId="0" applyFont="1" applyBorder="1" applyAlignment="1">
      <alignment horizontal="center"/>
    </xf>
    <xf numFmtId="3" fontId="5" fillId="0" borderId="10" xfId="0" applyNumberFormat="1" applyFont="1" applyBorder="1"/>
    <xf numFmtId="0" fontId="5" fillId="0" borderId="10" xfId="0" applyFont="1" applyBorder="1"/>
    <xf numFmtId="3" fontId="5" fillId="0" borderId="11" xfId="0" applyNumberFormat="1" applyFont="1" applyBorder="1"/>
    <xf numFmtId="3" fontId="5" fillId="0" borderId="13" xfId="0" applyNumberFormat="1" applyFont="1" applyBorder="1"/>
    <xf numFmtId="0" fontId="34" fillId="0" borderId="14" xfId="0" applyFont="1" applyBorder="1" applyAlignment="1">
      <alignment horizontal="left" vertical="top"/>
    </xf>
    <xf numFmtId="0" fontId="37" fillId="0" borderId="15" xfId="0" applyFont="1" applyBorder="1" applyAlignment="1">
      <alignment wrapText="1"/>
    </xf>
    <xf numFmtId="0" fontId="37" fillId="0" borderId="16" xfId="0" applyFont="1" applyBorder="1" applyAlignment="1">
      <alignment wrapText="1"/>
    </xf>
    <xf numFmtId="164" fontId="0" fillId="0" borderId="0" xfId="1" applyNumberFormat="1" applyFont="1" applyFill="1" applyAlignment="1"/>
    <xf numFmtId="0" fontId="0" fillId="0" borderId="0" xfId="0" applyAlignment="1">
      <alignment horizontal="right"/>
    </xf>
    <xf numFmtId="164" fontId="9" fillId="0" borderId="0" xfId="1" applyNumberFormat="1" applyFont="1" applyFill="1" applyBorder="1" applyAlignment="1">
      <alignment horizontal="right"/>
    </xf>
    <xf numFmtId="0" fontId="8" fillId="0" borderId="0" xfId="0" applyFont="1"/>
    <xf numFmtId="0" fontId="26" fillId="0" borderId="10" xfId="0" applyFont="1" applyBorder="1" applyAlignment="1">
      <alignment horizontal="left"/>
    </xf>
    <xf numFmtId="0" fontId="0" fillId="4" borderId="0" xfId="0" applyFill="1" applyAlignment="1">
      <alignment horizontal="left" wrapText="1"/>
    </xf>
    <xf numFmtId="0" fontId="26" fillId="0" borderId="10" xfId="0" applyFont="1" applyBorder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24" fillId="0" borderId="15" xfId="0" applyFont="1" applyBorder="1" applyAlignment="1">
      <alignment horizontal="left" vertical="center"/>
    </xf>
    <xf numFmtId="0" fontId="8" fillId="0" borderId="15" xfId="0" applyFont="1" applyBorder="1" applyAlignment="1">
      <alignment vertical="center"/>
    </xf>
    <xf numFmtId="0" fontId="8" fillId="0" borderId="0" xfId="0" applyFont="1" applyAlignment="1">
      <alignment horizontal="left"/>
    </xf>
    <xf numFmtId="0" fontId="38" fillId="4" borderId="0" xfId="0" applyFont="1" applyFill="1" applyAlignment="1">
      <alignment horizontal="left"/>
    </xf>
    <xf numFmtId="0" fontId="8" fillId="0" borderId="16" xfId="0" applyFont="1" applyBorder="1" applyAlignment="1">
      <alignment vertical="center"/>
    </xf>
    <xf numFmtId="0" fontId="41" fillId="4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4" fillId="0" borderId="4" xfId="0" applyFont="1" applyBorder="1" applyAlignment="1">
      <alignment wrapText="1"/>
    </xf>
    <xf numFmtId="49" fontId="10" fillId="0" borderId="0" xfId="1" applyNumberFormat="1" applyFont="1" applyFill="1" applyBorder="1" applyAlignment="1">
      <alignment horizontal="right"/>
    </xf>
    <xf numFmtId="3" fontId="10" fillId="0" borderId="0" xfId="0" applyNumberFormat="1" applyFont="1" applyAlignment="1">
      <alignment horizontal="right"/>
    </xf>
    <xf numFmtId="3" fontId="0" fillId="0" borderId="0" xfId="0" applyNumberFormat="1"/>
    <xf numFmtId="43" fontId="0" fillId="0" borderId="0" xfId="1" applyFont="1" applyFill="1" applyBorder="1" applyAlignment="1"/>
    <xf numFmtId="3" fontId="0" fillId="0" borderId="0" xfId="0" applyNumberFormat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Alignment="1">
      <alignment vertical="top" wrapText="1"/>
    </xf>
    <xf numFmtId="43" fontId="0" fillId="0" borderId="4" xfId="1" applyFont="1" applyFill="1" applyBorder="1" applyAlignment="1"/>
    <xf numFmtId="3" fontId="5" fillId="0" borderId="5" xfId="0" applyNumberFormat="1" applyFont="1" applyBorder="1"/>
    <xf numFmtId="165" fontId="0" fillId="0" borderId="0" xfId="0" applyNumberFormat="1"/>
    <xf numFmtId="0" fontId="0" fillId="0" borderId="4" xfId="0" applyBorder="1"/>
    <xf numFmtId="37" fontId="0" fillId="0" borderId="4" xfId="0" applyNumberFormat="1" applyBorder="1" applyAlignment="1">
      <alignment horizontal="center"/>
    </xf>
    <xf numFmtId="0" fontId="38" fillId="4" borderId="0" xfId="0" applyFont="1" applyFill="1" applyAlignment="1">
      <alignment horizontal="left" vertical="top" wrapText="1"/>
    </xf>
    <xf numFmtId="43" fontId="0" fillId="0" borderId="0" xfId="1" applyFont="1" applyFill="1" applyAlignment="1"/>
    <xf numFmtId="0" fontId="34" fillId="0" borderId="6" xfId="0" applyFont="1" applyBorder="1" applyAlignment="1">
      <alignment horizontal="left"/>
    </xf>
    <xf numFmtId="0" fontId="24" fillId="0" borderId="7" xfId="0" applyFont="1" applyBorder="1" applyAlignment="1">
      <alignment horizontal="left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39" fillId="0" borderId="12" xfId="0" applyFont="1" applyBorder="1" applyAlignment="1">
      <alignment horizontal="left" wrapText="1"/>
    </xf>
    <xf numFmtId="0" fontId="39" fillId="0" borderId="14" xfId="0" applyFont="1" applyBorder="1" applyAlignment="1">
      <alignment horizontal="left" wrapText="1"/>
    </xf>
    <xf numFmtId="0" fontId="5" fillId="0" borderId="0" xfId="0" applyFont="1" applyAlignment="1">
      <alignment horizontal="left" vertical="center"/>
    </xf>
    <xf numFmtId="164" fontId="4" fillId="0" borderId="0" xfId="1" applyNumberFormat="1" applyFont="1" applyFill="1" applyAlignment="1"/>
    <xf numFmtId="164" fontId="0" fillId="0" borderId="0" xfId="1" applyNumberFormat="1" applyFont="1" applyFill="1" applyBorder="1" applyAlignment="1">
      <alignment horizontal="right"/>
    </xf>
    <xf numFmtId="164" fontId="10" fillId="0" borderId="0" xfId="1" applyNumberFormat="1" applyFont="1" applyFill="1" applyAlignment="1">
      <alignment horizontal="center"/>
    </xf>
    <xf numFmtId="164" fontId="0" fillId="0" borderId="0" xfId="1" applyNumberFormat="1" applyFont="1" applyFill="1" applyBorder="1" applyAlignment="1"/>
    <xf numFmtId="0" fontId="9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164" fontId="9" fillId="0" borderId="0" xfId="1" applyNumberFormat="1" applyFont="1" applyAlignment="1">
      <alignment horizontal="right"/>
    </xf>
    <xf numFmtId="37" fontId="9" fillId="0" borderId="1" xfId="0" applyNumberFormat="1" applyFont="1" applyBorder="1" applyAlignment="1">
      <alignment horizontal="right"/>
    </xf>
    <xf numFmtId="164" fontId="9" fillId="0" borderId="1" xfId="1" applyNumberFormat="1" applyFont="1" applyFill="1" applyBorder="1" applyAlignment="1">
      <alignment horizontal="right"/>
    </xf>
    <xf numFmtId="0" fontId="28" fillId="0" borderId="0" xfId="0" applyFont="1"/>
    <xf numFmtId="0" fontId="28" fillId="0" borderId="0" xfId="0" applyFont="1" applyAlignment="1">
      <alignment horizontal="left"/>
    </xf>
    <xf numFmtId="164" fontId="5" fillId="0" borderId="0" xfId="1" applyNumberFormat="1" applyFont="1" applyFill="1" applyAlignment="1">
      <alignment horizontal="right"/>
    </xf>
    <xf numFmtId="164" fontId="5" fillId="0" borderId="3" xfId="1" applyNumberFormat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8" fillId="0" borderId="0" xfId="0" applyFont="1" applyAlignment="1">
      <alignment horizontal="left" vertical="top" wrapText="1"/>
    </xf>
    <xf numFmtId="164" fontId="0" fillId="0" borderId="0" xfId="0" applyNumberFormat="1" applyAlignment="1">
      <alignment horizontal="left"/>
    </xf>
    <xf numFmtId="164" fontId="5" fillId="0" borderId="5" xfId="1" applyNumberFormat="1" applyFont="1" applyFill="1" applyBorder="1" applyAlignment="1">
      <alignment horizontal="right"/>
    </xf>
    <xf numFmtId="164" fontId="5" fillId="0" borderId="4" xfId="1" applyNumberFormat="1" applyFont="1" applyFill="1" applyBorder="1" applyAlignment="1"/>
    <xf numFmtId="0" fontId="48" fillId="0" borderId="0" xfId="0" applyFont="1" applyAlignment="1">
      <alignment horizontal="center" vertical="top" wrapText="1"/>
    </xf>
    <xf numFmtId="0" fontId="49" fillId="0" borderId="0" xfId="0" applyFont="1"/>
    <xf numFmtId="37" fontId="47" fillId="0" borderId="0" xfId="0" applyNumberFormat="1" applyFont="1" applyAlignment="1">
      <alignment horizontal="right"/>
    </xf>
    <xf numFmtId="43" fontId="50" fillId="0" borderId="0" xfId="1" applyFont="1" applyFill="1" applyBorder="1" applyAlignment="1">
      <alignment horizontal="center"/>
    </xf>
    <xf numFmtId="43" fontId="50" fillId="0" borderId="0" xfId="1" applyFont="1" applyFill="1" applyBorder="1" applyAlignment="1">
      <alignment horizontal="left"/>
    </xf>
    <xf numFmtId="43" fontId="47" fillId="0" borderId="0" xfId="1" applyFont="1" applyFill="1" applyBorder="1" applyAlignment="1">
      <alignment horizontal="right"/>
    </xf>
    <xf numFmtId="43" fontId="47" fillId="0" borderId="0" xfId="1" applyFont="1" applyFill="1" applyAlignment="1">
      <alignment horizontal="right"/>
    </xf>
    <xf numFmtId="41" fontId="9" fillId="0" borderId="2" xfId="1" quotePrefix="1" applyNumberFormat="1" applyFont="1" applyFill="1" applyBorder="1" applyAlignment="1">
      <alignment readingOrder="2"/>
    </xf>
    <xf numFmtId="43" fontId="48" fillId="0" borderId="0" xfId="1" applyFont="1" applyFill="1" applyBorder="1" applyAlignment="1">
      <alignment horizontal="right" vertical="top" wrapText="1"/>
    </xf>
    <xf numFmtId="43" fontId="49" fillId="0" borderId="0" xfId="1" applyFont="1" applyFill="1" applyBorder="1" applyAlignment="1">
      <alignment horizontal="right"/>
    </xf>
    <xf numFmtId="43" fontId="50" fillId="0" borderId="0" xfId="1" applyFont="1" applyFill="1" applyBorder="1" applyAlignment="1">
      <alignment horizontal="right"/>
    </xf>
    <xf numFmtId="43" fontId="49" fillId="0" borderId="0" xfId="1" applyFont="1" applyFill="1" applyAlignment="1">
      <alignment horizontal="right"/>
    </xf>
    <xf numFmtId="164" fontId="5" fillId="0" borderId="0" xfId="1" applyNumberFormat="1" applyFont="1" applyFill="1" applyAlignment="1"/>
    <xf numFmtId="0" fontId="16" fillId="0" borderId="0" xfId="0" applyFont="1"/>
    <xf numFmtId="164" fontId="0" fillId="0" borderId="4" xfId="1" applyNumberFormat="1" applyFont="1" applyFill="1" applyBorder="1" applyAlignment="1"/>
    <xf numFmtId="164" fontId="5" fillId="0" borderId="1" xfId="1" applyNumberFormat="1" applyFont="1" applyFill="1" applyBorder="1" applyAlignment="1"/>
    <xf numFmtId="0" fontId="51" fillId="0" borderId="0" xfId="0" applyFont="1"/>
    <xf numFmtId="0" fontId="52" fillId="0" borderId="0" xfId="0" applyFont="1" applyAlignment="1">
      <alignment horizontal="left"/>
    </xf>
    <xf numFmtId="0" fontId="53" fillId="0" borderId="0" xfId="0" applyFont="1" applyAlignment="1">
      <alignment horizontal="center"/>
    </xf>
    <xf numFmtId="0" fontId="51" fillId="0" borderId="0" xfId="0" applyFont="1" applyAlignment="1">
      <alignment horizontal="center"/>
    </xf>
    <xf numFmtId="164" fontId="4" fillId="0" borderId="0" xfId="0" applyNumberFormat="1" applyFont="1"/>
    <xf numFmtId="43" fontId="52" fillId="0" borderId="0" xfId="1" applyFont="1" applyFill="1" applyBorder="1" applyAlignment="1">
      <alignment horizontal="right"/>
    </xf>
    <xf numFmtId="43" fontId="52" fillId="0" borderId="0" xfId="1" applyFont="1" applyFill="1" applyAlignment="1"/>
    <xf numFmtId="43" fontId="52" fillId="0" borderId="0" xfId="1" applyFont="1" applyFill="1" applyBorder="1" applyAlignment="1"/>
    <xf numFmtId="164" fontId="4" fillId="0" borderId="0" xfId="0" applyNumberFormat="1" applyFont="1" applyAlignment="1">
      <alignment horizontal="left"/>
    </xf>
    <xf numFmtId="164" fontId="11" fillId="0" borderId="0" xfId="0" applyNumberFormat="1" applyFont="1" applyAlignment="1">
      <alignment horizontal="center"/>
    </xf>
    <xf numFmtId="37" fontId="5" fillId="0" borderId="1" xfId="0" applyNumberFormat="1" applyFont="1" applyBorder="1"/>
    <xf numFmtId="164" fontId="6" fillId="0" borderId="0" xfId="0" applyNumberFormat="1" applyFont="1" applyAlignment="1">
      <alignment horizontal="center"/>
    </xf>
    <xf numFmtId="164" fontId="9" fillId="0" borderId="0" xfId="1" applyNumberFormat="1" applyFont="1" applyFill="1" applyAlignment="1">
      <alignment horizontal="right"/>
    </xf>
    <xf numFmtId="39" fontId="5" fillId="0" borderId="1" xfId="0" applyNumberFormat="1" applyFont="1" applyBorder="1"/>
    <xf numFmtId="39" fontId="5" fillId="0" borderId="0" xfId="1" applyNumberFormat="1" applyFont="1" applyFill="1" applyAlignment="1"/>
    <xf numFmtId="164" fontId="4" fillId="0" borderId="0" xfId="1" applyNumberFormat="1" applyFont="1" applyFill="1" applyAlignment="1">
      <alignment horizontal="right"/>
    </xf>
    <xf numFmtId="164" fontId="4" fillId="0" borderId="5" xfId="1" applyNumberFormat="1" applyFont="1" applyFill="1" applyBorder="1" applyAlignment="1"/>
    <xf numFmtId="164" fontId="4" fillId="0" borderId="0" xfId="1" applyNumberFormat="1" applyFont="1" applyFill="1" applyBorder="1" applyAlignment="1">
      <alignment horizontal="right"/>
    </xf>
    <xf numFmtId="39" fontId="0" fillId="0" borderId="0" xfId="0" applyNumberFormat="1"/>
    <xf numFmtId="41" fontId="10" fillId="0" borderId="4" xfId="1" quotePrefix="1" applyNumberFormat="1" applyFont="1" applyFill="1" applyBorder="1" applyAlignment="1">
      <alignment readingOrder="2"/>
    </xf>
    <xf numFmtId="41" fontId="10" fillId="0" borderId="0" xfId="1" quotePrefix="1" applyNumberFormat="1" applyFont="1" applyFill="1" applyBorder="1" applyAlignment="1">
      <alignment readingOrder="2"/>
    </xf>
    <xf numFmtId="164" fontId="9" fillId="0" borderId="0" xfId="1" applyNumberFormat="1" applyFont="1" applyFill="1" applyAlignment="1">
      <alignment horizontal="center"/>
    </xf>
    <xf numFmtId="164" fontId="4" fillId="0" borderId="0" xfId="1" applyNumberFormat="1" applyFont="1" applyFill="1"/>
    <xf numFmtId="39" fontId="5" fillId="0" borderId="0" xfId="0" applyNumberFormat="1" applyFont="1"/>
    <xf numFmtId="39" fontId="5" fillId="0" borderId="0" xfId="1" applyNumberFormat="1" applyFont="1" applyFill="1" applyBorder="1" applyAlignment="1"/>
    <xf numFmtId="0" fontId="18" fillId="0" borderId="0" xfId="0" applyFont="1" applyAlignment="1">
      <alignment horizontal="left"/>
    </xf>
    <xf numFmtId="41" fontId="9" fillId="0" borderId="4" xfId="1" quotePrefix="1" applyNumberFormat="1" applyFont="1" applyFill="1" applyBorder="1" applyAlignment="1">
      <alignment readingOrder="2"/>
    </xf>
    <xf numFmtId="0" fontId="55" fillId="0" borderId="0" xfId="0" applyFont="1"/>
    <xf numFmtId="43" fontId="0" fillId="0" borderId="0" xfId="1" applyFont="1" applyFill="1" applyAlignment="1">
      <alignment horizontal="right"/>
    </xf>
    <xf numFmtId="0" fontId="56" fillId="0" borderId="0" xfId="0" applyFont="1"/>
    <xf numFmtId="0" fontId="57" fillId="0" borderId="0" xfId="0" applyFont="1"/>
    <xf numFmtId="0" fontId="16" fillId="0" borderId="0" xfId="0" applyFont="1" applyAlignment="1">
      <alignment horizontal="right"/>
    </xf>
    <xf numFmtId="0" fontId="3" fillId="0" borderId="0" xfId="0" applyFont="1"/>
    <xf numFmtId="164" fontId="9" fillId="0" borderId="1" xfId="1" applyNumberFormat="1" applyFont="1" applyFill="1" applyBorder="1" applyAlignment="1">
      <alignment horizontal="center"/>
    </xf>
    <xf numFmtId="164" fontId="5" fillId="0" borderId="2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0" fontId="54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6" fillId="0" borderId="0" xfId="0" quotePrefix="1" applyFont="1" applyAlignment="1">
      <alignment horizontal="center"/>
    </xf>
    <xf numFmtId="0" fontId="0" fillId="2" borderId="0" xfId="0" applyFill="1"/>
    <xf numFmtId="0" fontId="10" fillId="0" borderId="4" xfId="0" applyFont="1" applyBorder="1" applyAlignment="1">
      <alignment horizontal="center" wrapText="1"/>
    </xf>
    <xf numFmtId="164" fontId="0" fillId="0" borderId="1" xfId="1" applyNumberFormat="1" applyFont="1" applyFill="1" applyBorder="1" applyAlignment="1"/>
    <xf numFmtId="164" fontId="0" fillId="0" borderId="0" xfId="1" applyNumberFormat="1" applyFont="1" applyFill="1" applyAlignment="1">
      <alignment horizontal="right"/>
    </xf>
    <xf numFmtId="164" fontId="5" fillId="0" borderId="4" xfId="1" applyNumberFormat="1" applyFont="1" applyFill="1" applyBorder="1" applyAlignment="1">
      <alignment vertical="center"/>
    </xf>
    <xf numFmtId="164" fontId="5" fillId="0" borderId="0" xfId="1" applyNumberFormat="1" applyFont="1" applyFill="1" applyAlignment="1">
      <alignment vertical="center"/>
    </xf>
    <xf numFmtId="164" fontId="0" fillId="0" borderId="0" xfId="0" applyNumberFormat="1"/>
    <xf numFmtId="41" fontId="4" fillId="0" borderId="4" xfId="1" applyNumberFormat="1" applyFont="1" applyFill="1" applyBorder="1" applyAlignment="1">
      <alignment readingOrder="2"/>
    </xf>
    <xf numFmtId="41" fontId="4" fillId="0" borderId="0" xfId="1" applyNumberFormat="1" applyFont="1" applyFill="1" applyAlignment="1">
      <alignment readingOrder="2"/>
    </xf>
    <xf numFmtId="164" fontId="0" fillId="0" borderId="0" xfId="1" quotePrefix="1" applyNumberFormat="1" applyFont="1" applyFill="1" applyAlignment="1"/>
    <xf numFmtId="43" fontId="4" fillId="0" borderId="0" xfId="0" applyNumberFormat="1" applyFont="1"/>
    <xf numFmtId="164" fontId="4" fillId="0" borderId="4" xfId="1" applyNumberFormat="1" applyFont="1" applyFill="1" applyBorder="1" applyAlignment="1"/>
    <xf numFmtId="164" fontId="0" fillId="0" borderId="0" xfId="1" quotePrefix="1" applyNumberFormat="1" applyFont="1" applyFill="1" applyAlignment="1">
      <alignment horizontal="right"/>
    </xf>
    <xf numFmtId="43" fontId="5" fillId="0" borderId="0" xfId="1" applyFont="1" applyFill="1" applyBorder="1" applyAlignment="1"/>
    <xf numFmtId="43" fontId="5" fillId="0" borderId="0" xfId="1" applyFont="1" applyFill="1" applyBorder="1" applyAlignment="1">
      <alignment horizontal="right"/>
    </xf>
    <xf numFmtId="43" fontId="5" fillId="0" borderId="0" xfId="1" applyFont="1" applyFill="1" applyAlignment="1"/>
    <xf numFmtId="43" fontId="4" fillId="0" borderId="0" xfId="1" applyFont="1" applyFill="1" applyAlignment="1"/>
    <xf numFmtId="164" fontId="59" fillId="0" borderId="0" xfId="1" applyNumberFormat="1" applyFont="1" applyFill="1" applyAlignment="1"/>
    <xf numFmtId="37" fontId="4" fillId="0" borderId="0" xfId="0" applyNumberFormat="1" applyFont="1" applyAlignment="1">
      <alignment horizontal="right"/>
    </xf>
    <xf numFmtId="164" fontId="59" fillId="0" borderId="4" xfId="1" applyNumberFormat="1" applyFont="1" applyFill="1" applyBorder="1" applyAlignment="1">
      <alignment horizontal="right"/>
    </xf>
    <xf numFmtId="0" fontId="59" fillId="0" borderId="0" xfId="0" applyFont="1"/>
    <xf numFmtId="166" fontId="0" fillId="0" borderId="0" xfId="0" applyNumberFormat="1"/>
    <xf numFmtId="166" fontId="0" fillId="0" borderId="0" xfId="1" applyNumberFormat="1" applyFont="1" applyFill="1" applyAlignment="1"/>
    <xf numFmtId="37" fontId="0" fillId="0" borderId="1" xfId="0" applyNumberFormat="1" applyBorder="1" applyAlignment="1">
      <alignment horizontal="right"/>
    </xf>
    <xf numFmtId="164" fontId="51" fillId="0" borderId="0" xfId="0" applyNumberFormat="1" applyFont="1"/>
    <xf numFmtId="41" fontId="0" fillId="0" borderId="0" xfId="1" quotePrefix="1" applyNumberFormat="1" applyFont="1" applyFill="1" applyBorder="1" applyAlignment="1">
      <alignment readingOrder="2"/>
    </xf>
    <xf numFmtId="164" fontId="0" fillId="0" borderId="0" xfId="1" quotePrefix="1" applyNumberFormat="1" applyFont="1" applyFill="1" applyBorder="1" applyAlignment="1">
      <alignment horizontal="right"/>
    </xf>
    <xf numFmtId="37" fontId="6" fillId="0" borderId="0" xfId="0" applyNumberFormat="1" applyFont="1" applyAlignment="1">
      <alignment horizontal="center"/>
    </xf>
    <xf numFmtId="37" fontId="6" fillId="0" borderId="0" xfId="0" quotePrefix="1" applyNumberFormat="1" applyFont="1" applyAlignment="1">
      <alignment horizontal="center"/>
    </xf>
    <xf numFmtId="164" fontId="9" fillId="0" borderId="0" xfId="1" applyNumberFormat="1" applyFont="1" applyFill="1" applyBorder="1" applyAlignment="1">
      <alignment horizontal="center"/>
    </xf>
    <xf numFmtId="0" fontId="0" fillId="0" borderId="0" xfId="0" applyAlignment="1">
      <alignment horizontal="left" indent="1"/>
    </xf>
    <xf numFmtId="41" fontId="0" fillId="0" borderId="4" xfId="1" quotePrefix="1" applyNumberFormat="1" applyFont="1" applyFill="1" applyBorder="1" applyAlignment="1">
      <alignment readingOrder="2"/>
    </xf>
    <xf numFmtId="41" fontId="9" fillId="0" borderId="0" xfId="1" quotePrefix="1" applyNumberFormat="1" applyFont="1" applyFill="1" applyBorder="1" applyAlignment="1">
      <alignment readingOrder="2"/>
    </xf>
    <xf numFmtId="41" fontId="9" fillId="0" borderId="3" xfId="1" quotePrefix="1" applyNumberFormat="1" applyFont="1" applyFill="1" applyBorder="1" applyAlignment="1">
      <alignment readingOrder="2"/>
    </xf>
    <xf numFmtId="41" fontId="9" fillId="0" borderId="1" xfId="1" quotePrefix="1" applyNumberFormat="1" applyFont="1" applyFill="1" applyBorder="1" applyAlignment="1">
      <alignment readingOrder="2"/>
    </xf>
    <xf numFmtId="41" fontId="0" fillId="0" borderId="0" xfId="0" applyNumberFormat="1" applyAlignment="1">
      <alignment horizontal="right"/>
    </xf>
    <xf numFmtId="41" fontId="5" fillId="0" borderId="3" xfId="1" applyNumberFormat="1" applyFont="1" applyFill="1" applyBorder="1" applyAlignment="1">
      <alignment readingOrder="2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10" fillId="0" borderId="4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24" fillId="0" borderId="10" xfId="0" applyFont="1" applyBorder="1" applyAlignment="1">
      <alignment horizontal="left" vertical="center" wrapText="1" shrinkToFit="1"/>
    </xf>
    <xf numFmtId="0" fontId="24" fillId="0" borderId="11" xfId="0" applyFont="1" applyBorder="1" applyAlignment="1">
      <alignment horizontal="left" vertical="center" wrapText="1" shrinkToFit="1"/>
    </xf>
    <xf numFmtId="0" fontId="38" fillId="0" borderId="0" xfId="0" applyFont="1" applyAlignment="1">
      <alignment horizontal="left" vertical="top" wrapText="1"/>
    </xf>
    <xf numFmtId="0" fontId="26" fillId="0" borderId="10" xfId="0" applyFont="1" applyBorder="1" applyAlignment="1">
      <alignment horizontal="left" wrapText="1"/>
    </xf>
    <xf numFmtId="0" fontId="26" fillId="0" borderId="11" xfId="0" applyFont="1" applyBorder="1" applyAlignment="1">
      <alignment horizontal="left" wrapText="1"/>
    </xf>
    <xf numFmtId="0" fontId="26" fillId="0" borderId="0" xfId="0" applyFont="1" applyAlignment="1">
      <alignment horizontal="left" wrapText="1"/>
    </xf>
    <xf numFmtId="0" fontId="26" fillId="0" borderId="13" xfId="0" applyFont="1" applyBorder="1" applyAlignment="1">
      <alignment horizontal="left" wrapText="1"/>
    </xf>
    <xf numFmtId="0" fontId="24" fillId="0" borderId="10" xfId="0" applyFont="1" applyBorder="1" applyAlignment="1">
      <alignment horizontal="left" wrapText="1" shrinkToFit="1"/>
    </xf>
    <xf numFmtId="0" fontId="24" fillId="0" borderId="11" xfId="0" applyFont="1" applyBorder="1" applyAlignment="1">
      <alignment horizontal="left" wrapText="1" shrinkToFit="1"/>
    </xf>
  </cellXfs>
  <cellStyles count="7">
    <cellStyle name="Comma" xfId="1" builtinId="3"/>
    <cellStyle name="Comma 2" xfId="2" xr:uid="{00000000-0005-0000-0000-000001000000}"/>
    <cellStyle name="Comma 2 2" xfId="3" xr:uid="{00000000-0005-0000-0000-000002000000}"/>
    <cellStyle name="Normal" xfId="0" builtinId="0"/>
    <cellStyle name="Normal 2" xfId="6" xr:uid="{0C5DC723-3784-46A9-AC13-DDD8B3EDADE4}"/>
    <cellStyle name="เครื่องหมายจุลภาค 5" xfId="4" xr:uid="{00000000-0005-0000-0000-000004000000}"/>
    <cellStyle name="ปกติ 4" xfId="5" xr:uid="{00000000-0005-0000-0000-000005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372151</xdr:colOff>
      <xdr:row>101</xdr:row>
      <xdr:rowOff>26459</xdr:rowOff>
    </xdr:from>
    <xdr:ext cx="274320" cy="274320"/>
    <xdr:pic>
      <xdr:nvPicPr>
        <xdr:cNvPr id="2" name="Picture 1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151" y="24241126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382734</xdr:colOff>
      <xdr:row>49</xdr:row>
      <xdr:rowOff>47625</xdr:rowOff>
    </xdr:from>
    <xdr:ext cx="274320" cy="274320"/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2734" y="25299699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350985</xdr:colOff>
      <xdr:row>120</xdr:row>
      <xdr:rowOff>42333</xdr:rowOff>
    </xdr:from>
    <xdr:ext cx="274320" cy="274320"/>
    <xdr:pic>
      <xdr:nvPicPr>
        <xdr:cNvPr id="4" name="Picture 3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9FD9788B-185A-4BAC-A09D-CCC36007385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985" y="31771166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411309</xdr:colOff>
      <xdr:row>78</xdr:row>
      <xdr:rowOff>47625</xdr:rowOff>
    </xdr:from>
    <xdr:ext cx="274320" cy="274320"/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309" y="25908000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372151</xdr:colOff>
      <xdr:row>126</xdr:row>
      <xdr:rowOff>26459</xdr:rowOff>
    </xdr:from>
    <xdr:ext cx="274320" cy="274320"/>
    <xdr:pic>
      <xdr:nvPicPr>
        <xdr:cNvPr id="5" name="Picture 4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151" y="24315209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411309</xdr:colOff>
      <xdr:row>52</xdr:row>
      <xdr:rowOff>47625</xdr:rowOff>
    </xdr:from>
    <xdr:ext cx="274320" cy="274320"/>
    <xdr:pic>
      <xdr:nvPicPr>
        <xdr:cNvPr id="4" name="Picture 3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92983569-04FD-4B08-9823-D6E08B469B5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309" y="18526125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269139</xdr:colOff>
      <xdr:row>51</xdr:row>
      <xdr:rowOff>26458</xdr:rowOff>
    </xdr:from>
    <xdr:ext cx="274320" cy="274320"/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139" y="16247180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372151</xdr:colOff>
      <xdr:row>125</xdr:row>
      <xdr:rowOff>26459</xdr:rowOff>
    </xdr:from>
    <xdr:ext cx="274320" cy="274320"/>
    <xdr:pic>
      <xdr:nvPicPr>
        <xdr:cNvPr id="4" name="Picture 3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151" y="25429634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269139</xdr:colOff>
      <xdr:row>76</xdr:row>
      <xdr:rowOff>26458</xdr:rowOff>
    </xdr:from>
    <xdr:ext cx="274320" cy="274320"/>
    <xdr:pic>
      <xdr:nvPicPr>
        <xdr:cNvPr id="5" name="Picture 4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8DD51543-DF18-4E80-B175-C7050128A52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139" y="13954125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62"/>
  <sheetViews>
    <sheetView view="pageBreakPreview" topLeftCell="B70" zoomScale="90" zoomScaleNormal="71" zoomScaleSheetLayoutView="90" workbookViewId="0">
      <selection activeCell="L88" sqref="L88"/>
    </sheetView>
  </sheetViews>
  <sheetFormatPr defaultColWidth="9.09765625" defaultRowHeight="21.5"/>
  <cols>
    <col min="1" max="1" width="2" hidden="1" customWidth="1"/>
    <col min="2" max="2" width="52.09765625" style="40" customWidth="1"/>
    <col min="4" max="4" width="1.3984375" customWidth="1"/>
    <col min="5" max="5" width="15.8984375" customWidth="1"/>
    <col min="6" max="6" width="1.3984375" customWidth="1"/>
    <col min="7" max="7" width="15.69921875" customWidth="1"/>
    <col min="8" max="8" width="1.3984375" customWidth="1"/>
    <col min="9" max="9" width="15.69921875" customWidth="1"/>
    <col min="10" max="10" width="1.3984375" customWidth="1"/>
    <col min="11" max="11" width="15.69921875" customWidth="1"/>
    <col min="12" max="12" width="17.3984375" bestFit="1" customWidth="1"/>
    <col min="13" max="13" width="12.296875" bestFit="1" customWidth="1"/>
    <col min="14" max="15" width="17.3984375" bestFit="1" customWidth="1"/>
  </cols>
  <sheetData>
    <row r="1" spans="2:15" s="175" customFormat="1" ht="23">
      <c r="B1" s="13" t="s">
        <v>0</v>
      </c>
    </row>
    <row r="2" spans="2:15" s="175" customFormat="1" ht="23">
      <c r="B2" s="13" t="s">
        <v>1</v>
      </c>
    </row>
    <row r="3" spans="2:15" ht="22">
      <c r="B3" s="13"/>
    </row>
    <row r="4" spans="2:15" ht="22">
      <c r="C4" s="157"/>
      <c r="D4" s="157"/>
      <c r="E4" s="254" t="s">
        <v>2</v>
      </c>
      <c r="F4" s="254"/>
      <c r="G4" s="254"/>
      <c r="H4" s="156"/>
      <c r="I4" s="254" t="s">
        <v>3</v>
      </c>
      <c r="J4" s="254"/>
      <c r="K4" s="254"/>
    </row>
    <row r="5" spans="2:15" ht="22">
      <c r="C5" s="157"/>
      <c r="D5" s="157"/>
      <c r="E5" s="157" t="s">
        <v>4</v>
      </c>
      <c r="F5" s="157"/>
      <c r="G5" s="157" t="s">
        <v>5</v>
      </c>
      <c r="H5" s="156"/>
      <c r="I5" s="157" t="s">
        <v>4</v>
      </c>
      <c r="J5" s="157"/>
      <c r="K5" s="157" t="s">
        <v>5</v>
      </c>
    </row>
    <row r="6" spans="2:15" ht="22">
      <c r="B6" s="13" t="s">
        <v>6</v>
      </c>
      <c r="C6" s="94" t="s">
        <v>7</v>
      </c>
      <c r="D6" s="94"/>
      <c r="E6" s="157">
        <v>2565</v>
      </c>
      <c r="F6" s="157"/>
      <c r="G6" s="157">
        <v>2564</v>
      </c>
      <c r="H6" s="157"/>
      <c r="I6" s="157">
        <v>2565</v>
      </c>
      <c r="J6" s="157"/>
      <c r="K6" s="157">
        <v>2564</v>
      </c>
    </row>
    <row r="7" spans="2:15" ht="22">
      <c r="B7" s="13"/>
      <c r="C7" s="94"/>
      <c r="D7" s="94"/>
      <c r="E7" s="157" t="s">
        <v>8</v>
      </c>
      <c r="F7" s="157"/>
      <c r="G7" s="157"/>
      <c r="H7" s="157"/>
      <c r="I7" s="157" t="s">
        <v>8</v>
      </c>
      <c r="J7" s="157"/>
      <c r="K7" s="157"/>
    </row>
    <row r="8" spans="2:15">
      <c r="B8" s="214"/>
      <c r="C8" s="157"/>
      <c r="D8" s="157"/>
      <c r="E8" s="255" t="s">
        <v>9</v>
      </c>
      <c r="F8" s="255"/>
      <c r="G8" s="255"/>
      <c r="H8" s="255"/>
      <c r="I8" s="255"/>
      <c r="J8" s="255"/>
      <c r="K8" s="255"/>
    </row>
    <row r="9" spans="2:15" ht="22">
      <c r="B9" s="12" t="s">
        <v>10</v>
      </c>
      <c r="C9" s="94"/>
      <c r="D9" s="94"/>
    </row>
    <row r="10" spans="2:15">
      <c r="B10" s="40" t="s">
        <v>11</v>
      </c>
      <c r="C10" s="94"/>
      <c r="D10" s="94"/>
      <c r="E10" s="146">
        <v>3653767</v>
      </c>
      <c r="F10" s="48"/>
      <c r="G10" s="146">
        <v>1306300</v>
      </c>
      <c r="H10" s="146"/>
      <c r="I10" s="146">
        <v>3408118</v>
      </c>
      <c r="J10" s="146"/>
      <c r="K10" s="146">
        <v>1017777</v>
      </c>
      <c r="L10" s="105"/>
      <c r="N10" s="105"/>
      <c r="O10" s="105"/>
    </row>
    <row r="11" spans="2:15">
      <c r="B11" s="215" t="s">
        <v>12</v>
      </c>
      <c r="C11" s="94"/>
      <c r="D11" s="94"/>
      <c r="E11" s="146"/>
      <c r="F11" s="48"/>
      <c r="G11" s="146"/>
      <c r="H11" s="146"/>
      <c r="I11" s="146"/>
      <c r="J11" s="146"/>
      <c r="K11" s="146"/>
      <c r="L11" s="105"/>
      <c r="N11" s="105"/>
      <c r="O11" s="105"/>
    </row>
    <row r="12" spans="2:15">
      <c r="B12" s="40" t="s">
        <v>13</v>
      </c>
      <c r="C12" s="94">
        <v>4</v>
      </c>
      <c r="D12" s="94"/>
      <c r="E12" s="146">
        <v>58141927</v>
      </c>
      <c r="F12" s="48"/>
      <c r="G12" s="146">
        <v>48180852</v>
      </c>
      <c r="H12" s="146"/>
      <c r="I12" s="242">
        <v>55178889</v>
      </c>
      <c r="J12" s="146"/>
      <c r="K12" s="242">
        <v>46917364</v>
      </c>
      <c r="L12" s="105"/>
      <c r="N12" s="105"/>
      <c r="O12" s="229"/>
    </row>
    <row r="13" spans="2:15">
      <c r="B13" s="215" t="s">
        <v>14</v>
      </c>
      <c r="C13" s="94">
        <v>3</v>
      </c>
      <c r="D13" s="94"/>
      <c r="E13" s="242">
        <v>0</v>
      </c>
      <c r="F13" s="48"/>
      <c r="G13" s="242">
        <v>0</v>
      </c>
      <c r="H13" s="146"/>
      <c r="I13" s="146">
        <v>6120895</v>
      </c>
      <c r="J13" s="146"/>
      <c r="K13" s="146">
        <v>3152455</v>
      </c>
      <c r="L13" s="105"/>
      <c r="M13" s="223"/>
      <c r="N13" s="229"/>
      <c r="O13" s="105"/>
    </row>
    <row r="14" spans="2:15">
      <c r="B14" s="40" t="s">
        <v>15</v>
      </c>
      <c r="C14" s="94">
        <v>3</v>
      </c>
      <c r="D14" s="94"/>
      <c r="E14" s="146">
        <v>131853</v>
      </c>
      <c r="F14" s="48"/>
      <c r="G14" s="146">
        <v>88377</v>
      </c>
      <c r="H14" s="146"/>
      <c r="I14" s="146">
        <f>+E14</f>
        <v>131853</v>
      </c>
      <c r="J14" s="146"/>
      <c r="K14" s="146">
        <v>88377</v>
      </c>
      <c r="L14" s="105"/>
      <c r="M14" s="223"/>
      <c r="N14" s="105"/>
      <c r="O14" s="105"/>
    </row>
    <row r="15" spans="2:15">
      <c r="B15" s="40" t="s">
        <v>16</v>
      </c>
      <c r="C15" s="94"/>
      <c r="D15" s="94"/>
      <c r="E15" s="243"/>
      <c r="F15" s="48"/>
      <c r="G15" s="243"/>
      <c r="H15" s="146"/>
      <c r="J15" s="146"/>
      <c r="L15" s="105"/>
      <c r="M15" s="223"/>
      <c r="N15" s="229"/>
      <c r="O15" s="105"/>
    </row>
    <row r="16" spans="2:15">
      <c r="B16" s="247" t="s">
        <v>17</v>
      </c>
      <c r="C16" s="94">
        <v>3</v>
      </c>
      <c r="D16" s="94"/>
      <c r="E16" s="242">
        <v>0</v>
      </c>
      <c r="F16" s="48"/>
      <c r="G16" s="242">
        <v>0</v>
      </c>
      <c r="H16" s="146"/>
      <c r="I16" s="146">
        <v>250000</v>
      </c>
      <c r="J16" s="146"/>
      <c r="K16" s="146">
        <v>150000</v>
      </c>
      <c r="L16" s="105"/>
      <c r="N16" s="229"/>
      <c r="O16" s="105"/>
    </row>
    <row r="17" spans="2:15">
      <c r="B17" s="40" t="s">
        <v>18</v>
      </c>
      <c r="C17" s="94"/>
      <c r="D17" s="94"/>
      <c r="E17" s="248">
        <v>293896</v>
      </c>
      <c r="F17" s="48"/>
      <c r="G17" s="176">
        <v>308605</v>
      </c>
      <c r="H17" s="146"/>
      <c r="I17" s="176">
        <v>205838</v>
      </c>
      <c r="J17" s="146"/>
      <c r="K17" s="176">
        <v>155616</v>
      </c>
      <c r="L17" s="105"/>
      <c r="N17" s="105"/>
      <c r="O17" s="105"/>
    </row>
    <row r="18" spans="2:15" ht="22">
      <c r="B18" s="13" t="s">
        <v>19</v>
      </c>
      <c r="C18" s="94"/>
      <c r="D18" s="94"/>
      <c r="E18" s="46">
        <f>SUM(E10:E17)</f>
        <v>62221443</v>
      </c>
      <c r="F18" s="1"/>
      <c r="G18" s="46">
        <f>SUM(G10:G17)</f>
        <v>49884134</v>
      </c>
      <c r="H18" s="47"/>
      <c r="I18" s="46">
        <f>SUM(I10:I17)</f>
        <v>65295593</v>
      </c>
      <c r="J18" s="47"/>
      <c r="K18" s="46">
        <f>SUM(K10:K17)</f>
        <v>51481589</v>
      </c>
      <c r="M18" s="238"/>
    </row>
    <row r="19" spans="2:15">
      <c r="C19" s="94"/>
      <c r="D19" s="94"/>
      <c r="E19" s="48"/>
      <c r="F19" s="48"/>
      <c r="G19" s="48"/>
      <c r="H19" s="48"/>
      <c r="I19" s="48"/>
      <c r="J19" s="48"/>
      <c r="K19" s="48"/>
    </row>
    <row r="20" spans="2:15" ht="22">
      <c r="B20" s="12" t="s">
        <v>20</v>
      </c>
      <c r="C20" s="244"/>
      <c r="D20" s="94"/>
      <c r="E20" s="48"/>
      <c r="F20" s="48"/>
      <c r="G20" s="48"/>
      <c r="H20" s="48"/>
      <c r="I20" s="48"/>
      <c r="J20" s="48"/>
      <c r="K20" s="48"/>
    </row>
    <row r="21" spans="2:15">
      <c r="B21" t="s">
        <v>21</v>
      </c>
      <c r="C21" s="244"/>
      <c r="D21" s="94"/>
      <c r="E21" s="146">
        <v>12000</v>
      </c>
      <c r="F21" s="146">
        <v>11000000</v>
      </c>
      <c r="G21" s="146">
        <v>11000</v>
      </c>
      <c r="H21" s="48"/>
      <c r="I21" s="242">
        <v>0</v>
      </c>
      <c r="J21" s="48"/>
      <c r="K21" s="242">
        <v>0</v>
      </c>
      <c r="N21" s="105"/>
      <c r="O21" s="229"/>
    </row>
    <row r="22" spans="2:15">
      <c r="B22" s="215" t="s">
        <v>12</v>
      </c>
      <c r="C22" s="245">
        <v>4</v>
      </c>
      <c r="D22" s="94"/>
      <c r="E22" s="146">
        <v>53773513</v>
      </c>
      <c r="F22" s="146"/>
      <c r="G22" s="146">
        <v>41799728</v>
      </c>
      <c r="H22" s="48"/>
      <c r="I22" s="146">
        <v>49548043</v>
      </c>
      <c r="J22" s="48"/>
      <c r="K22" s="146">
        <v>38897289</v>
      </c>
      <c r="L22" s="223"/>
      <c r="N22" s="105"/>
      <c r="O22" s="105"/>
    </row>
    <row r="23" spans="2:15">
      <c r="B23" t="s">
        <v>22</v>
      </c>
      <c r="C23" s="244"/>
      <c r="D23" s="94"/>
      <c r="E23" s="242">
        <v>0</v>
      </c>
      <c r="F23" s="146"/>
      <c r="G23" s="242">
        <v>0</v>
      </c>
      <c r="H23" s="48"/>
      <c r="I23" s="48">
        <v>1052000</v>
      </c>
      <c r="J23" s="48"/>
      <c r="K23" s="48">
        <v>1052000</v>
      </c>
      <c r="N23" s="229"/>
      <c r="O23" s="105"/>
    </row>
    <row r="24" spans="2:15">
      <c r="B24" t="s">
        <v>23</v>
      </c>
      <c r="C24" s="244">
        <v>3</v>
      </c>
      <c r="D24" s="94"/>
      <c r="E24" s="242">
        <v>0</v>
      </c>
      <c r="F24" s="146"/>
      <c r="G24" s="242">
        <v>0</v>
      </c>
      <c r="H24" s="48"/>
      <c r="I24" s="48">
        <v>550000</v>
      </c>
      <c r="J24" s="48"/>
      <c r="K24" s="48">
        <v>412500</v>
      </c>
      <c r="N24" s="229"/>
      <c r="O24" s="105"/>
    </row>
    <row r="25" spans="2:15">
      <c r="B25" s="40" t="s">
        <v>24</v>
      </c>
      <c r="C25" s="244"/>
      <c r="D25" s="94"/>
      <c r="E25" s="146">
        <v>2056113</v>
      </c>
      <c r="F25" s="146"/>
      <c r="G25" s="146">
        <v>2053820</v>
      </c>
      <c r="H25" s="48"/>
      <c r="I25" s="48">
        <v>2056086</v>
      </c>
      <c r="J25" s="48"/>
      <c r="K25" s="48">
        <v>2053785</v>
      </c>
      <c r="N25" s="105"/>
      <c r="O25" s="105"/>
    </row>
    <row r="26" spans="2:15">
      <c r="B26" s="40" t="s">
        <v>25</v>
      </c>
      <c r="C26" s="244">
        <v>3</v>
      </c>
      <c r="D26" s="94"/>
      <c r="E26" s="146">
        <v>4327509</v>
      </c>
      <c r="F26" s="146"/>
      <c r="G26" s="146">
        <v>3987980</v>
      </c>
      <c r="H26" s="48"/>
      <c r="I26" s="48">
        <f>+E26</f>
        <v>4327509</v>
      </c>
      <c r="J26" s="48"/>
      <c r="K26" s="48">
        <f>G26</f>
        <v>3987980</v>
      </c>
      <c r="N26" s="229"/>
      <c r="O26" s="229"/>
    </row>
    <row r="27" spans="2:15">
      <c r="B27" s="40" t="s">
        <v>26</v>
      </c>
      <c r="C27" s="244"/>
      <c r="D27" s="94"/>
      <c r="E27" s="146">
        <v>47495</v>
      </c>
      <c r="F27" s="146"/>
      <c r="G27" s="146">
        <v>50520</v>
      </c>
      <c r="H27" s="48"/>
      <c r="I27" s="48">
        <v>47450</v>
      </c>
      <c r="J27" s="48"/>
      <c r="K27" s="48">
        <v>50464</v>
      </c>
      <c r="N27" s="105"/>
      <c r="O27" s="105"/>
    </row>
    <row r="28" spans="2:15">
      <c r="B28" s="40" t="s">
        <v>27</v>
      </c>
      <c r="C28" s="244"/>
      <c r="D28" s="94"/>
      <c r="E28" s="146">
        <v>594885</v>
      </c>
      <c r="F28" s="146"/>
      <c r="G28" s="146">
        <v>423476</v>
      </c>
      <c r="H28" s="48"/>
      <c r="I28" s="48">
        <v>559937</v>
      </c>
      <c r="J28" s="48"/>
      <c r="K28" s="48">
        <v>414641</v>
      </c>
      <c r="N28" s="105"/>
      <c r="O28" s="105"/>
    </row>
    <row r="29" spans="2:15">
      <c r="B29" s="40" t="s">
        <v>28</v>
      </c>
      <c r="C29" s="244"/>
      <c r="D29" s="94"/>
      <c r="E29" s="176">
        <v>186823</v>
      </c>
      <c r="F29" s="146"/>
      <c r="G29" s="176">
        <v>179179</v>
      </c>
      <c r="H29" s="48"/>
      <c r="I29" s="42">
        <f>+E29</f>
        <v>186823</v>
      </c>
      <c r="J29" s="48"/>
      <c r="K29" s="42">
        <v>179179</v>
      </c>
      <c r="L29" s="105"/>
      <c r="M29" s="223"/>
      <c r="N29" s="105"/>
      <c r="O29" s="105"/>
    </row>
    <row r="30" spans="2:15" ht="22">
      <c r="B30" s="13" t="s">
        <v>29</v>
      </c>
      <c r="C30" s="244"/>
      <c r="D30" s="94"/>
      <c r="E30" s="46">
        <f>SUM(E21:E29)</f>
        <v>60998338</v>
      </c>
      <c r="F30" s="47"/>
      <c r="G30" s="46">
        <f>SUM(G21:G29)</f>
        <v>48505703</v>
      </c>
      <c r="H30" s="47"/>
      <c r="I30" s="46">
        <f>SUM(I21:I29)</f>
        <v>58327848</v>
      </c>
      <c r="J30" s="47"/>
      <c r="K30" s="46">
        <f>SUM(K21:K29)</f>
        <v>47047838</v>
      </c>
    </row>
    <row r="31" spans="2:15" ht="22">
      <c r="B31" s="13"/>
      <c r="C31" s="244"/>
      <c r="D31" s="94"/>
      <c r="E31" s="47"/>
      <c r="F31" s="47"/>
      <c r="G31" s="47"/>
      <c r="H31" s="47"/>
      <c r="I31" s="47"/>
      <c r="J31" s="47"/>
      <c r="K31" s="47"/>
    </row>
    <row r="32" spans="2:15" ht="22.5" thickBot="1">
      <c r="B32" s="13" t="s">
        <v>30</v>
      </c>
      <c r="C32" s="244"/>
      <c r="D32" s="94"/>
      <c r="E32" s="177">
        <f>E18+E30</f>
        <v>123219781</v>
      </c>
      <c r="F32" s="47"/>
      <c r="G32" s="177">
        <f>G18+G30</f>
        <v>98389837</v>
      </c>
      <c r="H32" s="47"/>
      <c r="I32" s="177">
        <f>I18+I30</f>
        <v>123623441</v>
      </c>
      <c r="J32" s="47"/>
      <c r="K32" s="177">
        <f>K18+K30</f>
        <v>98529427</v>
      </c>
    </row>
    <row r="33" spans="2:15" ht="22" thickTop="1"/>
    <row r="34" spans="2:15" s="175" customFormat="1" ht="23">
      <c r="B34" s="13" t="str">
        <f>$B$1</f>
        <v>บริษัท เมืองไทย แคปปิตอล จำกัด (มหาชน) และบริษัทย่อย</v>
      </c>
    </row>
    <row r="35" spans="2:15" s="175" customFormat="1" ht="23">
      <c r="B35" s="13" t="s">
        <v>1</v>
      </c>
    </row>
    <row r="36" spans="2:15" ht="22">
      <c r="B36" s="13"/>
    </row>
    <row r="37" spans="2:15" ht="24" customHeight="1">
      <c r="B37" s="214"/>
      <c r="C37" s="157"/>
      <c r="D37" s="157"/>
      <c r="E37" s="254" t="s">
        <v>2</v>
      </c>
      <c r="F37" s="254"/>
      <c r="G37" s="254"/>
      <c r="H37" s="156"/>
      <c r="I37" s="254" t="s">
        <v>3</v>
      </c>
      <c r="J37" s="254"/>
      <c r="K37" s="254"/>
    </row>
    <row r="38" spans="2:15" ht="24" customHeight="1">
      <c r="C38" s="157"/>
      <c r="D38" s="157"/>
      <c r="E38" s="157" t="s">
        <v>4</v>
      </c>
      <c r="F38" s="157"/>
      <c r="G38" s="157" t="s">
        <v>5</v>
      </c>
      <c r="H38" s="156"/>
      <c r="I38" s="157" t="s">
        <v>4</v>
      </c>
      <c r="J38" s="157"/>
      <c r="K38" s="157" t="s">
        <v>5</v>
      </c>
    </row>
    <row r="39" spans="2:15" ht="24" customHeight="1">
      <c r="B39" s="13" t="s">
        <v>31</v>
      </c>
      <c r="C39" s="94" t="s">
        <v>7</v>
      </c>
      <c r="D39" s="157"/>
      <c r="E39" s="157">
        <v>2565</v>
      </c>
      <c r="F39" s="157"/>
      <c r="G39" s="157">
        <v>2564</v>
      </c>
      <c r="H39" s="157"/>
      <c r="I39" s="157">
        <v>2565</v>
      </c>
      <c r="J39" s="157"/>
      <c r="K39" s="157">
        <v>2564</v>
      </c>
    </row>
    <row r="40" spans="2:15" ht="24" customHeight="1">
      <c r="B40" s="13"/>
      <c r="C40" s="94"/>
      <c r="D40" s="157"/>
      <c r="E40" s="157" t="s">
        <v>8</v>
      </c>
      <c r="F40" s="157"/>
      <c r="G40" s="157"/>
      <c r="H40" s="157"/>
      <c r="I40" s="157" t="s">
        <v>8</v>
      </c>
      <c r="J40" s="157"/>
      <c r="K40" s="157"/>
    </row>
    <row r="41" spans="2:15" ht="24" customHeight="1">
      <c r="D41" s="94"/>
      <c r="E41" s="255" t="s">
        <v>9</v>
      </c>
      <c r="F41" s="255"/>
      <c r="G41" s="255"/>
      <c r="H41" s="255"/>
      <c r="I41" s="255"/>
      <c r="J41" s="255"/>
      <c r="K41" s="255"/>
    </row>
    <row r="42" spans="2:15" ht="24" customHeight="1">
      <c r="B42" s="12" t="s">
        <v>32</v>
      </c>
      <c r="C42" s="157"/>
      <c r="D42" s="157"/>
      <c r="E42" s="48"/>
      <c r="F42" s="48"/>
      <c r="G42" s="48"/>
      <c r="H42" s="48"/>
      <c r="I42" s="48"/>
      <c r="J42" s="48"/>
      <c r="K42" s="48"/>
    </row>
    <row r="43" spans="2:15" ht="24" customHeight="1">
      <c r="B43" s="40" t="s">
        <v>33</v>
      </c>
      <c r="C43" s="94">
        <v>5</v>
      </c>
      <c r="D43" s="94"/>
      <c r="E43" s="48">
        <v>7092793</v>
      </c>
      <c r="F43" s="48"/>
      <c r="G43" s="48">
        <v>4235075</v>
      </c>
      <c r="H43" s="48"/>
      <c r="I43" s="48">
        <f>+E43</f>
        <v>7092793</v>
      </c>
      <c r="J43" s="48"/>
      <c r="K43" s="48">
        <v>4235075</v>
      </c>
      <c r="L43" s="105"/>
      <c r="N43" s="105"/>
      <c r="O43" s="105"/>
    </row>
    <row r="44" spans="2:15" ht="24" customHeight="1">
      <c r="B44" s="40" t="s">
        <v>313</v>
      </c>
      <c r="C44" s="94"/>
      <c r="D44" s="94"/>
      <c r="E44" s="48">
        <v>39693</v>
      </c>
      <c r="F44" s="48"/>
      <c r="G44" s="242">
        <v>0</v>
      </c>
      <c r="H44" s="48"/>
      <c r="I44" s="48">
        <f>+E44</f>
        <v>39693</v>
      </c>
      <c r="J44" s="48"/>
      <c r="K44" s="242">
        <v>0</v>
      </c>
      <c r="L44" s="105"/>
      <c r="N44" s="105"/>
      <c r="O44" s="105"/>
    </row>
    <row r="45" spans="2:15" ht="24" customHeight="1">
      <c r="B45" s="40" t="s">
        <v>34</v>
      </c>
      <c r="C45" s="94"/>
      <c r="D45" s="94"/>
      <c r="E45" s="48">
        <v>1158673</v>
      </c>
      <c r="F45" s="48"/>
      <c r="G45" s="48">
        <v>1236699</v>
      </c>
      <c r="H45" s="48"/>
      <c r="I45" s="48">
        <v>1125652</v>
      </c>
      <c r="J45" s="48"/>
      <c r="K45" s="48">
        <v>1221200</v>
      </c>
      <c r="N45" s="105"/>
      <c r="O45" s="105"/>
    </row>
    <row r="46" spans="2:15" ht="24" customHeight="1">
      <c r="B46" s="40" t="s">
        <v>35</v>
      </c>
      <c r="L46" s="48"/>
    </row>
    <row r="47" spans="2:15" ht="24" customHeight="1">
      <c r="B47" s="40" t="s">
        <v>13</v>
      </c>
      <c r="C47" s="94">
        <v>6</v>
      </c>
      <c r="D47" s="94"/>
      <c r="E47" s="48">
        <v>5945850</v>
      </c>
      <c r="F47" s="48"/>
      <c r="G47" s="48">
        <v>10121419</v>
      </c>
      <c r="H47" s="48"/>
      <c r="I47" s="48">
        <f>+E47</f>
        <v>5945850</v>
      </c>
      <c r="J47" s="48"/>
      <c r="K47" s="48">
        <v>10121419</v>
      </c>
      <c r="L47" s="105"/>
      <c r="N47" s="105"/>
      <c r="O47" s="105"/>
    </row>
    <row r="48" spans="2:15" ht="24" customHeight="1">
      <c r="B48" s="40" t="s">
        <v>36</v>
      </c>
      <c r="C48" s="94">
        <v>7</v>
      </c>
      <c r="D48" s="94"/>
      <c r="E48" s="48">
        <v>16727871</v>
      </c>
      <c r="F48" s="48"/>
      <c r="G48" s="48">
        <v>14436989</v>
      </c>
      <c r="H48" s="48"/>
      <c r="I48" s="48">
        <f>+E48</f>
        <v>16727871</v>
      </c>
      <c r="J48" s="48"/>
      <c r="K48" s="48">
        <v>14436989</v>
      </c>
      <c r="N48" s="105"/>
      <c r="O48" s="105"/>
    </row>
    <row r="49" spans="2:15" ht="24" customHeight="1">
      <c r="B49" s="40" t="s">
        <v>37</v>
      </c>
      <c r="C49" s="94">
        <v>3</v>
      </c>
      <c r="D49" s="94"/>
      <c r="E49" s="48">
        <v>906658</v>
      </c>
      <c r="F49" s="48"/>
      <c r="G49" s="48">
        <v>867719</v>
      </c>
      <c r="H49" s="48"/>
      <c r="I49" s="73">
        <f>+E49</f>
        <v>906658</v>
      </c>
      <c r="J49" s="48"/>
      <c r="K49" s="48">
        <v>867719</v>
      </c>
      <c r="M49" s="48"/>
    </row>
    <row r="50" spans="2:15" ht="24" customHeight="1">
      <c r="B50" s="40" t="s">
        <v>38</v>
      </c>
      <c r="C50" s="94"/>
      <c r="D50" s="94"/>
      <c r="E50" s="48">
        <v>436686</v>
      </c>
      <c r="F50" s="48"/>
      <c r="G50" s="48">
        <v>672640</v>
      </c>
      <c r="H50" s="48"/>
      <c r="I50" s="252">
        <v>392522</v>
      </c>
      <c r="J50" s="48"/>
      <c r="K50" s="73">
        <v>635483</v>
      </c>
      <c r="N50" s="105"/>
      <c r="O50" s="105"/>
    </row>
    <row r="51" spans="2:15" ht="24" customHeight="1">
      <c r="B51" s="40" t="s">
        <v>39</v>
      </c>
      <c r="C51" s="94">
        <v>3</v>
      </c>
      <c r="D51" s="94"/>
      <c r="E51" s="48">
        <v>145431</v>
      </c>
      <c r="F51" s="48"/>
      <c r="G51" s="48">
        <v>131279</v>
      </c>
      <c r="H51" s="48"/>
      <c r="I51" s="73">
        <v>1115955</v>
      </c>
      <c r="J51" s="48"/>
      <c r="K51" s="73">
        <v>555102</v>
      </c>
      <c r="L51" s="105"/>
      <c r="M51" s="223"/>
      <c r="N51" s="105"/>
      <c r="O51" s="105"/>
    </row>
    <row r="52" spans="2:15" ht="24" customHeight="1">
      <c r="B52" s="13" t="s">
        <v>40</v>
      </c>
      <c r="C52" s="94"/>
      <c r="D52" s="94"/>
      <c r="E52" s="212">
        <f>SUM(E43:E51)</f>
        <v>32453655</v>
      </c>
      <c r="F52" s="1"/>
      <c r="G52" s="212">
        <f>SUM(G43:G51)</f>
        <v>31701820</v>
      </c>
      <c r="H52" s="1"/>
      <c r="I52" s="212">
        <f>SUM(I43:I51)</f>
        <v>33346994</v>
      </c>
      <c r="J52" s="1"/>
      <c r="K52" s="212">
        <f>SUM(K43:K51)</f>
        <v>32072987</v>
      </c>
    </row>
    <row r="53" spans="2:15">
      <c r="C53" s="94"/>
      <c r="D53" s="94"/>
      <c r="E53" s="48"/>
      <c r="F53" s="48"/>
      <c r="G53" s="48"/>
      <c r="H53" s="48"/>
      <c r="I53" s="73"/>
      <c r="J53" s="48"/>
      <c r="K53" s="73"/>
    </row>
    <row r="54" spans="2:15" ht="24" customHeight="1">
      <c r="B54" s="12" t="s">
        <v>41</v>
      </c>
      <c r="C54" s="94"/>
      <c r="D54" s="94"/>
      <c r="E54" s="48"/>
      <c r="F54" s="48"/>
      <c r="G54" s="48"/>
      <c r="H54" s="48"/>
      <c r="I54" s="73"/>
      <c r="J54" s="48"/>
      <c r="K54" s="73"/>
    </row>
    <row r="55" spans="2:15" ht="24" customHeight="1">
      <c r="B55" s="215" t="s">
        <v>35</v>
      </c>
      <c r="C55" s="94">
        <v>6</v>
      </c>
      <c r="D55" s="94"/>
      <c r="E55" s="48">
        <v>15117019</v>
      </c>
      <c r="F55" s="48"/>
      <c r="G55" s="48">
        <v>5929746</v>
      </c>
      <c r="H55" s="105"/>
      <c r="I55" s="105">
        <f>+E55</f>
        <v>15117019</v>
      </c>
      <c r="J55" s="105"/>
      <c r="K55" s="105">
        <f>G55</f>
        <v>5929746</v>
      </c>
      <c r="L55" s="48"/>
      <c r="N55" s="239"/>
      <c r="O55" s="239"/>
    </row>
    <row r="56" spans="2:15" ht="24" customHeight="1">
      <c r="B56" s="215" t="s">
        <v>42</v>
      </c>
      <c r="C56" s="94">
        <v>7</v>
      </c>
      <c r="D56" s="94"/>
      <c r="E56" s="48">
        <v>43991612</v>
      </c>
      <c r="F56" s="48"/>
      <c r="G56" s="48">
        <v>32591199</v>
      </c>
      <c r="H56" s="105"/>
      <c r="I56" s="105">
        <f>+E56</f>
        <v>43991612</v>
      </c>
      <c r="J56" s="105"/>
      <c r="K56" s="105">
        <f>G56</f>
        <v>32591199</v>
      </c>
      <c r="N56" s="239"/>
      <c r="O56" s="239"/>
    </row>
    <row r="57" spans="2:15" ht="24" customHeight="1">
      <c r="B57" s="215" t="s">
        <v>43</v>
      </c>
      <c r="C57" s="94">
        <v>3</v>
      </c>
      <c r="D57" s="94"/>
      <c r="E57" s="48">
        <v>3450674</v>
      </c>
      <c r="F57" s="48"/>
      <c r="G57" s="48">
        <v>3142589</v>
      </c>
      <c r="H57" s="105"/>
      <c r="I57" s="105">
        <f>+E57</f>
        <v>3450674</v>
      </c>
      <c r="J57" s="105"/>
      <c r="K57" s="105">
        <f>G57</f>
        <v>3142589</v>
      </c>
    </row>
    <row r="58" spans="2:15" ht="24" customHeight="1">
      <c r="B58" s="40" t="s">
        <v>44</v>
      </c>
      <c r="C58" s="94"/>
      <c r="D58" s="94"/>
      <c r="E58" s="73">
        <v>193018</v>
      </c>
      <c r="F58" s="48"/>
      <c r="G58" s="73">
        <v>155983</v>
      </c>
      <c r="H58" s="105"/>
      <c r="I58" s="105">
        <f>+E58</f>
        <v>193018</v>
      </c>
      <c r="J58" s="105"/>
      <c r="K58" s="105">
        <f>G58</f>
        <v>155983</v>
      </c>
      <c r="L58" s="105"/>
      <c r="M58" s="48"/>
      <c r="N58" s="239"/>
      <c r="O58" s="239"/>
    </row>
    <row r="59" spans="2:15" ht="24" customHeight="1">
      <c r="B59" s="13" t="s">
        <v>45</v>
      </c>
      <c r="C59" s="94"/>
      <c r="D59" s="94"/>
      <c r="E59" s="212">
        <f>SUM(E55:E58)</f>
        <v>62752323</v>
      </c>
      <c r="F59" s="1"/>
      <c r="G59" s="212">
        <f>SUM(G55:G58)</f>
        <v>41819517</v>
      </c>
      <c r="H59" s="174"/>
      <c r="I59" s="46">
        <f>SUM(I55:I58)</f>
        <v>62752323</v>
      </c>
      <c r="J59" s="174"/>
      <c r="K59" s="46">
        <f>SUM(K55:K58)</f>
        <v>41819517</v>
      </c>
    </row>
    <row r="60" spans="2:15" ht="22">
      <c r="B60" s="13"/>
      <c r="C60" s="94"/>
      <c r="D60" s="94"/>
      <c r="E60" s="1"/>
      <c r="F60" s="1"/>
      <c r="G60" s="1"/>
      <c r="H60" s="47"/>
      <c r="I60" s="213"/>
      <c r="J60" s="47"/>
      <c r="K60" s="213"/>
    </row>
    <row r="61" spans="2:15" ht="24" customHeight="1">
      <c r="B61" s="13" t="s">
        <v>46</v>
      </c>
      <c r="C61" s="94"/>
      <c r="D61" s="94"/>
      <c r="E61" s="161">
        <f>E52+E59</f>
        <v>95205978</v>
      </c>
      <c r="F61" s="1"/>
      <c r="G61" s="161">
        <f>G52+G59</f>
        <v>73521337</v>
      </c>
      <c r="H61" s="174"/>
      <c r="I61" s="161">
        <f>I52+I59</f>
        <v>96099317</v>
      </c>
      <c r="J61" s="174"/>
      <c r="K61" s="161">
        <f>K52+K59</f>
        <v>73892504</v>
      </c>
    </row>
    <row r="62" spans="2:15" ht="22">
      <c r="B62" s="13"/>
      <c r="C62" s="94"/>
      <c r="D62" s="94"/>
      <c r="E62" s="1"/>
      <c r="F62" s="1"/>
      <c r="G62" s="1"/>
      <c r="H62" s="1"/>
      <c r="I62" s="1"/>
      <c r="J62" s="1"/>
      <c r="K62" s="1"/>
    </row>
    <row r="63" spans="2:15" s="175" customFormat="1" ht="23">
      <c r="B63" s="6" t="str">
        <f>$B$1</f>
        <v>บริษัท เมืองไทย แคปปิตอล จำกัด (มหาชน) และบริษัทย่อย</v>
      </c>
    </row>
    <row r="64" spans="2:15" s="175" customFormat="1" ht="23">
      <c r="B64" s="6" t="s">
        <v>1</v>
      </c>
    </row>
    <row r="65" spans="2:11" ht="22">
      <c r="B65" s="13"/>
    </row>
    <row r="66" spans="2:11" ht="24" customHeight="1">
      <c r="B66" s="214"/>
      <c r="C66" s="157"/>
      <c r="D66" s="157"/>
      <c r="E66" s="254" t="s">
        <v>2</v>
      </c>
      <c r="F66" s="254"/>
      <c r="G66" s="254"/>
      <c r="H66" s="156"/>
      <c r="I66" s="254" t="s">
        <v>3</v>
      </c>
      <c r="J66" s="254"/>
      <c r="K66" s="254"/>
    </row>
    <row r="67" spans="2:11" ht="24" customHeight="1">
      <c r="C67" s="157"/>
      <c r="D67" s="157"/>
      <c r="E67" s="157" t="s">
        <v>4</v>
      </c>
      <c r="F67" s="157"/>
      <c r="G67" s="157" t="s">
        <v>5</v>
      </c>
      <c r="H67" s="156"/>
      <c r="I67" s="157" t="s">
        <v>4</v>
      </c>
      <c r="J67" s="157"/>
      <c r="K67" s="157" t="s">
        <v>5</v>
      </c>
    </row>
    <row r="68" spans="2:11" ht="24" customHeight="1">
      <c r="B68" s="13" t="s">
        <v>31</v>
      </c>
      <c r="C68" s="94"/>
      <c r="D68" s="94"/>
      <c r="E68" s="157">
        <v>2565</v>
      </c>
      <c r="F68" s="157"/>
      <c r="G68" s="157">
        <v>2564</v>
      </c>
      <c r="H68" s="157"/>
      <c r="I68" s="157">
        <v>2565</v>
      </c>
      <c r="J68" s="157"/>
      <c r="K68" s="157">
        <v>2564</v>
      </c>
    </row>
    <row r="69" spans="2:11" ht="24" customHeight="1">
      <c r="B69" s="13"/>
      <c r="C69" s="94"/>
      <c r="D69" s="94"/>
      <c r="E69" s="157" t="s">
        <v>8</v>
      </c>
      <c r="F69" s="157"/>
      <c r="G69" s="157"/>
      <c r="H69" s="157"/>
      <c r="I69" s="157" t="s">
        <v>8</v>
      </c>
      <c r="J69" s="157"/>
      <c r="K69" s="157"/>
    </row>
    <row r="70" spans="2:11" ht="24" customHeight="1">
      <c r="C70" s="94"/>
      <c r="D70" s="94"/>
      <c r="E70" s="255" t="s">
        <v>9</v>
      </c>
      <c r="F70" s="255"/>
      <c r="G70" s="255"/>
      <c r="H70" s="255"/>
      <c r="I70" s="255"/>
      <c r="J70" s="255"/>
      <c r="K70" s="255"/>
    </row>
    <row r="71" spans="2:11" ht="24" customHeight="1">
      <c r="B71" s="12" t="s">
        <v>47</v>
      </c>
      <c r="C71" s="94"/>
      <c r="D71" s="94"/>
      <c r="E71" s="48"/>
      <c r="F71" s="48"/>
      <c r="G71" s="238"/>
      <c r="H71" s="48"/>
      <c r="I71" s="48"/>
      <c r="J71" s="48"/>
      <c r="K71" s="238"/>
    </row>
    <row r="72" spans="2:11" ht="24" customHeight="1">
      <c r="B72" s="40" t="s">
        <v>48</v>
      </c>
      <c r="C72" s="216"/>
      <c r="D72" s="94"/>
      <c r="E72" s="48"/>
      <c r="F72" s="48"/>
      <c r="G72" s="238"/>
      <c r="H72" s="48"/>
      <c r="I72" s="48"/>
      <c r="J72" s="48"/>
      <c r="K72" s="238"/>
    </row>
    <row r="73" spans="2:11" ht="24" customHeight="1">
      <c r="B73" s="40" t="s">
        <v>49</v>
      </c>
      <c r="C73" s="94"/>
      <c r="D73" s="94"/>
      <c r="E73" s="106"/>
      <c r="G73" s="238"/>
      <c r="K73" s="238"/>
    </row>
    <row r="74" spans="2:11" ht="24" customHeight="1" thickBot="1">
      <c r="B74" s="28" t="s">
        <v>50</v>
      </c>
      <c r="C74" s="94"/>
      <c r="D74" s="94"/>
      <c r="E74" s="240">
        <v>2120000</v>
      </c>
      <c r="F74" s="48"/>
      <c r="G74" s="240">
        <v>2120000</v>
      </c>
      <c r="H74" s="105"/>
      <c r="I74" s="240">
        <f>+E74</f>
        <v>2120000</v>
      </c>
      <c r="J74" s="105"/>
      <c r="K74" s="219">
        <v>2120000</v>
      </c>
    </row>
    <row r="75" spans="2:11" ht="24" customHeight="1" thickTop="1">
      <c r="B75" s="40" t="s">
        <v>51</v>
      </c>
      <c r="C75" s="94"/>
      <c r="D75" s="94"/>
      <c r="E75" s="73"/>
      <c r="F75" s="48"/>
      <c r="G75" s="73"/>
      <c r="H75" s="105"/>
      <c r="I75" s="105"/>
      <c r="J75" s="105"/>
      <c r="K75" s="105"/>
    </row>
    <row r="76" spans="2:11" ht="24" customHeight="1">
      <c r="B76" s="28" t="s">
        <v>50</v>
      </c>
      <c r="C76" s="94"/>
      <c r="D76" s="94"/>
      <c r="E76" s="73">
        <v>2120000</v>
      </c>
      <c r="F76" s="48"/>
      <c r="G76" s="73">
        <v>2120000</v>
      </c>
      <c r="H76" s="105"/>
      <c r="I76" s="73">
        <f>+E76</f>
        <v>2120000</v>
      </c>
      <c r="J76" s="105"/>
      <c r="K76" s="146">
        <v>2120000</v>
      </c>
    </row>
    <row r="77" spans="2:11" ht="24" customHeight="1">
      <c r="B77" s="40" t="s">
        <v>52</v>
      </c>
      <c r="C77" s="94"/>
      <c r="D77" s="94"/>
      <c r="E77" s="105">
        <v>2379843</v>
      </c>
      <c r="F77" s="105"/>
      <c r="G77" s="105">
        <v>2379843</v>
      </c>
      <c r="H77" s="105"/>
      <c r="I77" s="105">
        <f>+E77</f>
        <v>2379843</v>
      </c>
      <c r="J77" s="105"/>
      <c r="K77" s="105">
        <v>2379843</v>
      </c>
    </row>
    <row r="78" spans="2:11" ht="24" customHeight="1">
      <c r="B78" s="40" t="s">
        <v>53</v>
      </c>
      <c r="C78" s="94"/>
      <c r="D78" s="94"/>
      <c r="E78" s="73"/>
      <c r="F78" s="48"/>
      <c r="G78" s="73"/>
      <c r="H78" s="105"/>
      <c r="I78" s="105"/>
      <c r="J78" s="105"/>
      <c r="K78" s="105"/>
    </row>
    <row r="79" spans="2:11" ht="24" customHeight="1">
      <c r="B79" s="40" t="s">
        <v>54</v>
      </c>
      <c r="C79" s="94"/>
      <c r="D79" s="94"/>
      <c r="E79" s="73"/>
      <c r="F79" s="48"/>
      <c r="G79" s="73"/>
      <c r="H79" s="105"/>
      <c r="I79" s="105"/>
      <c r="J79" s="105"/>
      <c r="K79" s="105"/>
    </row>
    <row r="80" spans="2:11" ht="24" customHeight="1">
      <c r="B80" s="40" t="s">
        <v>55</v>
      </c>
      <c r="C80" s="94"/>
      <c r="D80" s="94"/>
      <c r="E80" s="48">
        <v>212000</v>
      </c>
      <c r="F80" s="48"/>
      <c r="G80" s="48">
        <v>212000</v>
      </c>
      <c r="H80" s="105"/>
      <c r="I80" s="48">
        <f>+E80</f>
        <v>212000</v>
      </c>
      <c r="J80" s="105"/>
      <c r="K80" s="105">
        <v>212000</v>
      </c>
    </row>
    <row r="81" spans="2:20" ht="24" customHeight="1">
      <c r="B81" s="40" t="s">
        <v>56</v>
      </c>
      <c r="C81" s="94"/>
      <c r="D81" s="94"/>
      <c r="E81" s="48">
        <f>+'CH-Consol FS'!J48</f>
        <v>23333714</v>
      </c>
      <c r="F81" s="48"/>
      <c r="G81" s="48">
        <v>20156657</v>
      </c>
      <c r="H81" s="105"/>
      <c r="I81" s="105">
        <f>+'CH-Separate FS'!J49</f>
        <v>22844035</v>
      </c>
      <c r="J81" s="105"/>
      <c r="K81" s="105">
        <v>19925080</v>
      </c>
      <c r="L81" s="223"/>
    </row>
    <row r="82" spans="2:20" ht="24" customHeight="1">
      <c r="B82" s="40" t="s">
        <v>57</v>
      </c>
      <c r="C82" s="94"/>
      <c r="D82" s="94"/>
      <c r="E82" s="252">
        <f>+'CH-Consol FS'!L48</f>
        <v>-31754</v>
      </c>
      <c r="F82" s="48"/>
      <c r="G82" s="198">
        <v>0</v>
      </c>
      <c r="H82" s="105"/>
      <c r="I82" s="105">
        <f>+'CH-Separate FS'!L49</f>
        <v>-31754</v>
      </c>
      <c r="J82" s="105"/>
      <c r="K82" s="198">
        <v>0</v>
      </c>
      <c r="L82" s="223"/>
    </row>
    <row r="83" spans="2:20" ht="24" customHeight="1">
      <c r="B83" s="13" t="s">
        <v>58</v>
      </c>
      <c r="C83" s="94"/>
      <c r="D83" s="94"/>
      <c r="E83" s="46">
        <f>SUM(E76:E82)</f>
        <v>28013803</v>
      </c>
      <c r="F83" s="1"/>
      <c r="G83" s="46">
        <f>SUM(G76:G82)</f>
        <v>24868500</v>
      </c>
      <c r="H83" s="174"/>
      <c r="I83" s="46">
        <f>SUM(I76:I82)</f>
        <v>27524124</v>
      </c>
      <c r="J83" s="174"/>
      <c r="K83" s="46">
        <f>SUM(K76:K82)</f>
        <v>24636923</v>
      </c>
    </row>
    <row r="84" spans="2:20" ht="24" customHeight="1">
      <c r="B84" s="13"/>
      <c r="C84" s="94"/>
      <c r="D84" s="94"/>
      <c r="E84" s="15"/>
      <c r="F84" s="1"/>
      <c r="G84" s="15"/>
      <c r="H84" s="174"/>
      <c r="I84" s="47"/>
      <c r="J84" s="174"/>
      <c r="K84" s="47"/>
    </row>
    <row r="85" spans="2:20" ht="24" customHeight="1" thickBot="1">
      <c r="B85" s="13" t="s">
        <v>59</v>
      </c>
      <c r="C85" s="94"/>
      <c r="D85" s="94"/>
      <c r="E85" s="177">
        <f>E61+E83</f>
        <v>123219781</v>
      </c>
      <c r="F85" s="1"/>
      <c r="G85" s="177">
        <f>G61+G83</f>
        <v>98389837</v>
      </c>
      <c r="H85" s="174"/>
      <c r="I85" s="177">
        <f>I61+I83</f>
        <v>123623441</v>
      </c>
      <c r="J85" s="174"/>
      <c r="K85" s="177">
        <f>K61+K83</f>
        <v>98529427</v>
      </c>
      <c r="N85" s="135"/>
      <c r="O85" s="135"/>
      <c r="P85" s="135"/>
      <c r="Q85" s="135"/>
      <c r="R85" s="135"/>
      <c r="S85" s="135"/>
      <c r="T85" s="135"/>
    </row>
    <row r="86" spans="2:20" ht="22.5" thickTop="1">
      <c r="B86" s="13"/>
      <c r="C86" s="94"/>
      <c r="D86" s="94"/>
      <c r="E86" s="230"/>
      <c r="F86" s="230"/>
      <c r="G86" s="230"/>
      <c r="H86" s="230"/>
      <c r="I86" s="230"/>
      <c r="J86" s="230"/>
      <c r="K86" s="230"/>
    </row>
    <row r="87" spans="2:20" ht="22">
      <c r="C87" s="94"/>
      <c r="D87" s="94"/>
      <c r="E87" s="231"/>
      <c r="F87" s="232"/>
      <c r="G87" s="230"/>
      <c r="H87" s="232"/>
      <c r="I87" s="230"/>
      <c r="K87" s="230"/>
    </row>
    <row r="88" spans="2:20">
      <c r="E88" s="206"/>
      <c r="G88" s="135"/>
      <c r="I88" s="135"/>
      <c r="K88" s="135"/>
    </row>
    <row r="89" spans="2:20">
      <c r="E89" s="241"/>
      <c r="F89" s="241"/>
      <c r="G89" s="241"/>
      <c r="H89" s="178"/>
      <c r="I89" s="241"/>
      <c r="J89" s="178"/>
      <c r="K89" s="241"/>
    </row>
    <row r="162" spans="2:11" s="217" customFormat="1">
      <c r="B162" s="40"/>
      <c r="C162"/>
      <c r="D162"/>
      <c r="E162"/>
      <c r="F162"/>
      <c r="G162"/>
      <c r="H162"/>
      <c r="I162"/>
      <c r="J162"/>
      <c r="K162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0" right="0" top="0" bottom="0" header="0" footer="0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9">
    <mergeCell ref="E66:G66"/>
    <mergeCell ref="I66:K66"/>
    <mergeCell ref="E70:K70"/>
    <mergeCell ref="E41:K41"/>
    <mergeCell ref="E4:G4"/>
    <mergeCell ref="I4:K4"/>
    <mergeCell ref="E8:K8"/>
    <mergeCell ref="E37:G37"/>
    <mergeCell ref="I37:K37"/>
  </mergeCells>
  <phoneticPr fontId="0" type="noConversion"/>
  <pageMargins left="0.8" right="0.8" top="0.48" bottom="0.5" header="0.5" footer="0.5"/>
  <pageSetup paperSize="9" scale="74" firstPageNumber="2" fitToHeight="0" orientation="portrait" useFirstPageNumber="1" r:id="rId2"/>
  <headerFooter alignWithMargins="0">
    <oddFooter xml:space="preserve">&amp;L
หมายเหตุประกอบงบการเงินเป็นส่วนหนึ่งของงบการเงินระหว่างกาลนี้
&amp;C&amp;14&amp;P&amp;R
</oddFooter>
  </headerFooter>
  <rowBreaks count="2" manualBreakCount="2">
    <brk id="33" max="16383" man="1"/>
    <brk id="62" max="16383" man="1"/>
  </rowBreaks>
  <ignoredErrors>
    <ignoredError sqref="I8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16"/>
  <sheetViews>
    <sheetView view="pageBreakPreview" topLeftCell="C103" zoomScale="85" zoomScaleNormal="90" zoomScaleSheetLayoutView="85" workbookViewId="0">
      <selection activeCell="C8" sqref="C8"/>
    </sheetView>
  </sheetViews>
  <sheetFormatPr defaultColWidth="9.09765625" defaultRowHeight="21.5"/>
  <cols>
    <col min="1" max="1" width="13.09765625" style="66" hidden="1" customWidth="1"/>
    <col min="2" max="2" width="16" style="3" hidden="1" customWidth="1"/>
    <col min="3" max="3" width="65.69921875" style="11" customWidth="1"/>
    <col min="5" max="5" width="12.59765625" customWidth="1"/>
    <col min="6" max="6" width="1.3984375" customWidth="1"/>
    <col min="7" max="7" width="12.59765625" customWidth="1"/>
    <col min="8" max="8" width="1.3984375" customWidth="1"/>
    <col min="9" max="9" width="12.59765625" customWidth="1"/>
    <col min="10" max="10" width="1.3984375" customWidth="1"/>
    <col min="11" max="11" width="12.59765625" customWidth="1"/>
    <col min="12" max="15" width="10.8984375" style="3" hidden="1" customWidth="1"/>
    <col min="16" max="16" width="10.09765625" style="3" customWidth="1"/>
    <col min="17" max="17" width="13.69921875" style="3" bestFit="1" customWidth="1"/>
    <col min="18" max="18" width="9.09765625" style="3"/>
    <col min="19" max="19" width="13.09765625" style="3" bestFit="1" customWidth="1"/>
    <col min="20" max="20" width="12.3984375" style="3" bestFit="1" customWidth="1"/>
    <col min="21" max="22" width="11" style="3" bestFit="1" customWidth="1"/>
    <col min="23" max="16384" width="9.09765625" style="3"/>
  </cols>
  <sheetData>
    <row r="1" spans="1:15" ht="23">
      <c r="C1" s="6" t="str">
        <f>SFP!$B$1</f>
        <v>บริษัท เมืองไทย แคปปิตอล จำกัด (มหาชน) และบริษัทย่อย</v>
      </c>
      <c r="D1" s="94"/>
      <c r="E1" s="1"/>
      <c r="F1" s="1"/>
      <c r="G1" s="1"/>
      <c r="H1" s="1"/>
      <c r="I1" s="1"/>
      <c r="J1" s="1"/>
      <c r="K1" s="1"/>
    </row>
    <row r="2" spans="1:15" ht="23">
      <c r="C2" s="6" t="s">
        <v>60</v>
      </c>
      <c r="D2" s="157"/>
      <c r="E2" s="156"/>
      <c r="F2" s="156"/>
      <c r="G2" s="156"/>
      <c r="H2" s="156"/>
      <c r="I2" s="156"/>
      <c r="J2" s="156"/>
      <c r="K2" s="156"/>
    </row>
    <row r="3" spans="1:15" ht="12.65" customHeight="1">
      <c r="C3" s="6"/>
      <c r="D3" s="157"/>
      <c r="E3" s="156"/>
      <c r="F3" s="156"/>
      <c r="G3" s="156"/>
      <c r="H3" s="156"/>
      <c r="I3" s="156"/>
      <c r="J3" s="156"/>
      <c r="K3" s="156"/>
    </row>
    <row r="4" spans="1:15" ht="22">
      <c r="D4" s="157"/>
      <c r="E4" s="254" t="s">
        <v>2</v>
      </c>
      <c r="F4" s="254"/>
      <c r="G4" s="254"/>
      <c r="H4" s="156"/>
      <c r="I4" s="254" t="s">
        <v>3</v>
      </c>
      <c r="J4" s="254"/>
      <c r="K4" s="254"/>
    </row>
    <row r="5" spans="1:15" ht="22" customHeight="1">
      <c r="D5" s="157"/>
      <c r="E5" s="256" t="s">
        <v>61</v>
      </c>
      <c r="F5" s="256"/>
      <c r="G5" s="256"/>
      <c r="H5" s="156"/>
      <c r="I5" s="256" t="s">
        <v>62</v>
      </c>
      <c r="J5" s="257"/>
      <c r="K5" s="257"/>
    </row>
    <row r="6" spans="1:15" ht="21.65" customHeight="1">
      <c r="D6" s="157"/>
      <c r="E6" s="256" t="s">
        <v>63</v>
      </c>
      <c r="F6" s="256"/>
      <c r="G6" s="256"/>
      <c r="H6" s="156"/>
      <c r="I6" s="256" t="s">
        <v>63</v>
      </c>
      <c r="J6" s="256"/>
      <c r="K6" s="256"/>
    </row>
    <row r="7" spans="1:15" ht="21.65" customHeight="1">
      <c r="A7" s="66" t="s">
        <v>64</v>
      </c>
      <c r="D7" s="94"/>
      <c r="E7" s="157">
        <v>2565</v>
      </c>
      <c r="F7" s="157"/>
      <c r="G7" s="157">
        <v>2564</v>
      </c>
      <c r="H7" s="157"/>
      <c r="I7" s="157">
        <v>2565</v>
      </c>
      <c r="J7" s="157"/>
      <c r="K7" s="157">
        <v>2564</v>
      </c>
    </row>
    <row r="8" spans="1:15" ht="21.65" customHeight="1">
      <c r="A8" s="158"/>
      <c r="C8" s="12"/>
      <c r="D8" s="94"/>
      <c r="E8" s="255" t="s">
        <v>9</v>
      </c>
      <c r="F8" s="255"/>
      <c r="G8" s="255"/>
      <c r="H8" s="255"/>
      <c r="I8" s="255"/>
      <c r="J8" s="255"/>
      <c r="K8" s="255"/>
    </row>
    <row r="9" spans="1:15" ht="21.65" customHeight="1">
      <c r="A9" s="158"/>
      <c r="C9" s="12" t="s">
        <v>65</v>
      </c>
      <c r="D9" s="94"/>
      <c r="E9" s="189"/>
      <c r="F9" s="94"/>
      <c r="G9" s="189"/>
      <c r="H9" s="94"/>
      <c r="I9" s="94"/>
      <c r="J9" s="94"/>
      <c r="K9" s="94"/>
    </row>
    <row r="10" spans="1:15">
      <c r="C10" s="40" t="s">
        <v>66</v>
      </c>
      <c r="D10" s="94"/>
      <c r="E10" s="143">
        <v>4958985</v>
      </c>
      <c r="F10" s="143"/>
      <c r="G10" s="143">
        <v>3843963</v>
      </c>
      <c r="H10" s="143"/>
      <c r="I10" s="143">
        <v>4644592</v>
      </c>
      <c r="J10" s="143"/>
      <c r="K10" s="143">
        <v>3696848</v>
      </c>
      <c r="L10" s="182">
        <v>3554813</v>
      </c>
      <c r="M10" s="182">
        <v>3542843</v>
      </c>
      <c r="N10" s="182">
        <f>G10-L10</f>
        <v>289150</v>
      </c>
      <c r="O10" s="182">
        <f>K10-M10</f>
        <v>154005</v>
      </c>
    </row>
    <row r="11" spans="1:15" ht="21.65" customHeight="1">
      <c r="C11" s="11" t="s">
        <v>67</v>
      </c>
      <c r="D11" s="94"/>
      <c r="E11" s="143">
        <v>206040</v>
      </c>
      <c r="F11" s="143"/>
      <c r="G11" s="143">
        <v>177783</v>
      </c>
      <c r="H11" s="143"/>
      <c r="I11" s="143">
        <v>180965</v>
      </c>
      <c r="J11" s="143"/>
      <c r="K11" s="143">
        <v>159791</v>
      </c>
      <c r="L11" s="182">
        <v>172476</v>
      </c>
      <c r="M11" s="182">
        <v>159575</v>
      </c>
      <c r="N11" s="182">
        <f>G11-L11</f>
        <v>5307</v>
      </c>
      <c r="O11" s="182">
        <f>K11-M11</f>
        <v>216</v>
      </c>
    </row>
    <row r="12" spans="1:15">
      <c r="C12" t="s">
        <v>68</v>
      </c>
      <c r="D12" s="94"/>
      <c r="E12" s="228">
        <v>20132</v>
      </c>
      <c r="F12" s="143"/>
      <c r="G12" s="228">
        <v>10100</v>
      </c>
      <c r="H12" s="143"/>
      <c r="I12" s="228">
        <v>106343</v>
      </c>
      <c r="J12" s="143"/>
      <c r="K12" s="228">
        <v>51520</v>
      </c>
      <c r="L12" s="182">
        <v>9361</v>
      </c>
      <c r="M12" s="182">
        <v>29941</v>
      </c>
      <c r="N12" s="182">
        <f>G12-L12</f>
        <v>739</v>
      </c>
      <c r="O12" s="182">
        <f>K12-M12</f>
        <v>21579</v>
      </c>
    </row>
    <row r="13" spans="1:15" ht="21.65" customHeight="1">
      <c r="A13" s="66" t="s">
        <v>69</v>
      </c>
      <c r="C13" s="13" t="s">
        <v>70</v>
      </c>
      <c r="D13" s="94"/>
      <c r="E13" s="46">
        <f>SUM(E10:E12)</f>
        <v>5185157</v>
      </c>
      <c r="F13" s="47"/>
      <c r="G13" s="46">
        <f>SUM(G10:G12)</f>
        <v>4031846</v>
      </c>
      <c r="H13" s="47"/>
      <c r="I13" s="46">
        <f>SUM(I10:I12)</f>
        <v>4931900</v>
      </c>
      <c r="J13" s="47"/>
      <c r="K13" s="46">
        <f>SUM(K10:K12)</f>
        <v>3908159</v>
      </c>
      <c r="L13" s="182">
        <v>3736650</v>
      </c>
      <c r="M13" s="182">
        <v>3732359</v>
      </c>
      <c r="N13" s="182">
        <f>G13-L13</f>
        <v>295196</v>
      </c>
      <c r="O13" s="182">
        <f>K13-M13</f>
        <v>175800</v>
      </c>
    </row>
    <row r="14" spans="1:15" ht="22">
      <c r="C14" s="13"/>
      <c r="D14" s="94"/>
      <c r="E14" s="174"/>
      <c r="F14" s="47"/>
      <c r="G14" s="174"/>
      <c r="H14" s="47"/>
      <c r="I14" s="174"/>
      <c r="J14" s="47"/>
      <c r="K14" s="174"/>
    </row>
    <row r="15" spans="1:15" ht="21.65" customHeight="1">
      <c r="C15" s="12" t="s">
        <v>71</v>
      </c>
      <c r="D15" s="94"/>
      <c r="E15" s="174"/>
      <c r="F15" s="47"/>
      <c r="G15" s="174"/>
      <c r="H15" s="47"/>
      <c r="I15" s="174"/>
      <c r="J15" s="47"/>
      <c r="K15" s="174"/>
    </row>
    <row r="16" spans="1:15" ht="20.149999999999999" customHeight="1">
      <c r="C16" s="11" t="s">
        <v>72</v>
      </c>
      <c r="D16" s="94"/>
      <c r="E16" s="143">
        <v>2008001</v>
      </c>
      <c r="F16" s="143"/>
      <c r="G16" s="143">
        <v>1780312</v>
      </c>
      <c r="H16" s="143"/>
      <c r="I16" s="143">
        <v>1993401</v>
      </c>
      <c r="J16" s="143"/>
      <c r="K16" s="143">
        <v>1779519</v>
      </c>
      <c r="L16" s="182">
        <v>1533204</v>
      </c>
      <c r="M16" s="182">
        <v>1533075</v>
      </c>
      <c r="N16" s="182">
        <f>G16-L16</f>
        <v>247108</v>
      </c>
      <c r="O16" s="182">
        <f>K16-M16</f>
        <v>246444</v>
      </c>
    </row>
    <row r="17" spans="1:21" ht="22">
      <c r="C17" s="13" t="s">
        <v>73</v>
      </c>
      <c r="D17" s="94"/>
      <c r="E17" s="46">
        <f>SUM(E16:E16)</f>
        <v>2008001</v>
      </c>
      <c r="F17" s="47"/>
      <c r="G17" s="46">
        <f>SUM(G16:G16)</f>
        <v>1780312</v>
      </c>
      <c r="H17" s="47"/>
      <c r="I17" s="46">
        <f>SUM(I16:I16)</f>
        <v>1993401</v>
      </c>
      <c r="J17" s="47"/>
      <c r="K17" s="46">
        <f>SUM(K16:K16)</f>
        <v>1779519</v>
      </c>
      <c r="L17" s="182">
        <v>1533204</v>
      </c>
      <c r="M17" s="182">
        <v>1533075</v>
      </c>
      <c r="N17" s="182">
        <f>G17-L17</f>
        <v>247108</v>
      </c>
      <c r="O17" s="182">
        <f>K17-M17</f>
        <v>246444</v>
      </c>
    </row>
    <row r="18" spans="1:21">
      <c r="C18" s="159"/>
      <c r="D18" s="94"/>
      <c r="E18" s="105"/>
      <c r="F18" s="105"/>
      <c r="G18" s="105"/>
      <c r="H18" s="105"/>
      <c r="I18" s="105"/>
      <c r="J18" s="105"/>
      <c r="K18" s="105"/>
    </row>
    <row r="19" spans="1:21" ht="20.5" customHeight="1">
      <c r="C19" s="13" t="s">
        <v>74</v>
      </c>
      <c r="D19" s="94"/>
      <c r="E19" s="174">
        <f>E13-E17</f>
        <v>3177156</v>
      </c>
      <c r="F19" s="174"/>
      <c r="G19" s="174">
        <f>G13-G17</f>
        <v>2251534</v>
      </c>
      <c r="H19" s="174"/>
      <c r="I19" s="174">
        <f>I13-I17</f>
        <v>2938499</v>
      </c>
      <c r="J19" s="174"/>
      <c r="K19" s="174">
        <f>K13-K17</f>
        <v>2128640</v>
      </c>
      <c r="L19" s="182"/>
      <c r="M19" s="182"/>
    </row>
    <row r="20" spans="1:21" ht="20.149999999999999" customHeight="1">
      <c r="C20" s="40" t="s">
        <v>75</v>
      </c>
      <c r="D20" s="94"/>
      <c r="E20" s="105"/>
      <c r="F20" s="105"/>
      <c r="G20" s="105"/>
      <c r="H20" s="105"/>
      <c r="I20" s="105"/>
      <c r="J20" s="105"/>
      <c r="K20" s="105"/>
    </row>
    <row r="21" spans="1:21">
      <c r="C21" s="40" t="s">
        <v>76</v>
      </c>
      <c r="D21" s="94"/>
      <c r="E21" s="105">
        <v>35480</v>
      </c>
      <c r="F21" s="105"/>
      <c r="G21" s="105">
        <v>2019</v>
      </c>
      <c r="H21" s="105"/>
      <c r="I21" s="105">
        <v>22865</v>
      </c>
      <c r="J21" s="105"/>
      <c r="K21" s="105">
        <f>G21</f>
        <v>2019</v>
      </c>
      <c r="L21" s="182"/>
      <c r="M21" s="182"/>
      <c r="S21" s="182"/>
      <c r="U21" s="25"/>
    </row>
    <row r="22" spans="1:21" ht="20.149999999999999" customHeight="1">
      <c r="C22" s="11" t="s">
        <v>77</v>
      </c>
      <c r="D22" s="94"/>
      <c r="E22" s="144">
        <v>-736897</v>
      </c>
      <c r="F22" s="226"/>
      <c r="G22" s="144">
        <v>-557061</v>
      </c>
      <c r="H22" s="105"/>
      <c r="I22" s="144">
        <v>-736897</v>
      </c>
      <c r="J22" s="105"/>
      <c r="K22" s="144">
        <f>G22</f>
        <v>-557061</v>
      </c>
      <c r="L22" s="182">
        <v>-467093</v>
      </c>
      <c r="M22" s="182">
        <v>-467093</v>
      </c>
      <c r="N22" s="182">
        <f>G22-L22</f>
        <v>-89968</v>
      </c>
      <c r="O22" s="182">
        <f>K22-M22</f>
        <v>-89968</v>
      </c>
      <c r="U22" s="25"/>
    </row>
    <row r="23" spans="1:21">
      <c r="A23" s="66" t="s">
        <v>78</v>
      </c>
      <c r="C23" s="40" t="s">
        <v>79</v>
      </c>
      <c r="D23" s="94"/>
      <c r="E23" s="234">
        <v>-958805</v>
      </c>
      <c r="F23" s="105"/>
      <c r="G23" s="234">
        <v>-191243</v>
      </c>
      <c r="H23" s="105"/>
      <c r="I23" s="234">
        <v>-813475</v>
      </c>
      <c r="J23" s="105"/>
      <c r="K23" s="234">
        <v>-183828</v>
      </c>
      <c r="L23" s="182"/>
      <c r="M23" s="182"/>
      <c r="O23" s="182"/>
      <c r="S23" s="182"/>
      <c r="U23" s="25"/>
    </row>
    <row r="24" spans="1:21" ht="22">
      <c r="A24" s="66" t="s">
        <v>80</v>
      </c>
      <c r="C24" s="13" t="s">
        <v>81</v>
      </c>
      <c r="D24" s="94"/>
      <c r="E24" s="160">
        <f>SUM(E19:E23)</f>
        <v>1516934</v>
      </c>
      <c r="F24" s="47"/>
      <c r="G24" s="160">
        <f>SUM(G19:G23)</f>
        <v>1505249</v>
      </c>
      <c r="H24" s="47"/>
      <c r="I24" s="160">
        <f>SUM(I19:I23)</f>
        <v>1410992</v>
      </c>
      <c r="J24" s="47"/>
      <c r="K24" s="160">
        <f>SUM(K19:K23)</f>
        <v>1389770</v>
      </c>
      <c r="L24" s="182">
        <v>1684318</v>
      </c>
      <c r="M24" s="182">
        <v>1680387</v>
      </c>
      <c r="N24" s="182">
        <f>G24-L24</f>
        <v>-179069</v>
      </c>
      <c r="O24" s="182">
        <f>K24-M24</f>
        <v>-290617</v>
      </c>
    </row>
    <row r="25" spans="1:21" ht="20.149999999999999" customHeight="1">
      <c r="A25" s="66" t="s">
        <v>82</v>
      </c>
      <c r="C25" s="40" t="s">
        <v>83</v>
      </c>
      <c r="D25" s="94"/>
      <c r="E25" s="236">
        <v>-311650</v>
      </c>
      <c r="F25" s="146"/>
      <c r="G25" s="236">
        <v>-304481</v>
      </c>
      <c r="H25" s="146"/>
      <c r="I25" s="234">
        <v>-289830</v>
      </c>
      <c r="J25" s="146"/>
      <c r="K25" s="234">
        <v>-281381</v>
      </c>
      <c r="L25" s="182">
        <v>-344345</v>
      </c>
      <c r="M25" s="182">
        <v>-343559</v>
      </c>
      <c r="N25" s="182">
        <f t="shared" ref="N25:N26" si="0">G25-L25</f>
        <v>39864</v>
      </c>
      <c r="O25" s="182">
        <f t="shared" ref="O25:O26" si="1">K25-M25</f>
        <v>62178</v>
      </c>
    </row>
    <row r="26" spans="1:21" ht="22">
      <c r="A26" s="65" t="s">
        <v>84</v>
      </c>
      <c r="C26" s="13" t="s">
        <v>85</v>
      </c>
      <c r="D26" s="94"/>
      <c r="E26" s="46">
        <f>SUM(E24,E25)</f>
        <v>1205284</v>
      </c>
      <c r="F26" s="47"/>
      <c r="G26" s="46">
        <f>SUM(G24,G25)</f>
        <v>1200768</v>
      </c>
      <c r="H26" s="47"/>
      <c r="I26" s="46">
        <f>SUM(I24,I25)</f>
        <v>1121162</v>
      </c>
      <c r="J26" s="47"/>
      <c r="K26" s="46">
        <f>SUM(K24,K25)</f>
        <v>1108389</v>
      </c>
      <c r="L26" s="182">
        <v>1339973</v>
      </c>
      <c r="M26" s="182">
        <v>1336828</v>
      </c>
      <c r="N26" s="182">
        <f t="shared" si="0"/>
        <v>-139205</v>
      </c>
      <c r="O26" s="182">
        <f t="shared" si="1"/>
        <v>-228439</v>
      </c>
    </row>
    <row r="27" spans="1:21" ht="20.149999999999999" customHeight="1">
      <c r="A27" s="64" t="s">
        <v>86</v>
      </c>
      <c r="C27" s="186"/>
    </row>
    <row r="28" spans="1:21" ht="22">
      <c r="C28" s="13" t="s">
        <v>87</v>
      </c>
      <c r="D28" s="94"/>
      <c r="E28" s="4"/>
      <c r="F28" s="5"/>
      <c r="G28" s="4"/>
      <c r="H28" s="5"/>
      <c r="I28" s="4"/>
      <c r="J28" s="5"/>
      <c r="K28" s="4"/>
    </row>
    <row r="29" spans="1:21" ht="22">
      <c r="A29" s="64" t="s">
        <v>88</v>
      </c>
      <c r="C29" s="12" t="s">
        <v>89</v>
      </c>
      <c r="D29" s="94"/>
      <c r="E29" s="124"/>
      <c r="G29" s="124"/>
      <c r="I29" s="124"/>
      <c r="K29" s="124"/>
    </row>
    <row r="30" spans="1:21">
      <c r="A30" s="64" t="s">
        <v>90</v>
      </c>
      <c r="C30" s="40" t="s">
        <v>91</v>
      </c>
      <c r="D30" s="94"/>
      <c r="E30" s="105">
        <v>-39693</v>
      </c>
      <c r="F30" s="105"/>
      <c r="G30" s="105">
        <v>1318</v>
      </c>
      <c r="H30" s="105"/>
      <c r="I30" s="105">
        <f>+E30</f>
        <v>-39693</v>
      </c>
      <c r="J30" s="105"/>
      <c r="K30" s="105">
        <v>1318</v>
      </c>
      <c r="L30" s="182">
        <v>2830</v>
      </c>
      <c r="M30" s="182">
        <v>2830</v>
      </c>
      <c r="N30" s="182">
        <f t="shared" ref="N30:N31" si="2">G30-L30</f>
        <v>-1512</v>
      </c>
      <c r="O30" s="182">
        <f t="shared" ref="O30:O31" si="3">K30-M30</f>
        <v>-1512</v>
      </c>
      <c r="P30" s="237"/>
    </row>
    <row r="31" spans="1:21">
      <c r="A31" s="158"/>
      <c r="C31" s="40" t="s">
        <v>92</v>
      </c>
      <c r="D31" s="94"/>
      <c r="E31" s="176">
        <v>7939</v>
      </c>
      <c r="F31" s="105"/>
      <c r="G31" s="176">
        <v>-264</v>
      </c>
      <c r="H31" s="105"/>
      <c r="I31" s="176">
        <f>+E31</f>
        <v>7939</v>
      </c>
      <c r="J31" s="105"/>
      <c r="K31" s="176">
        <v>-264</v>
      </c>
      <c r="L31" s="182">
        <v>-566</v>
      </c>
      <c r="M31" s="182">
        <v>-566</v>
      </c>
      <c r="N31" s="182">
        <f t="shared" si="2"/>
        <v>302</v>
      </c>
      <c r="O31" s="182">
        <f t="shared" si="3"/>
        <v>302</v>
      </c>
    </row>
    <row r="32" spans="1:21" ht="20.149999999999999" customHeight="1">
      <c r="C32" s="142" t="s">
        <v>93</v>
      </c>
      <c r="D32" s="94"/>
      <c r="E32" s="221">
        <f>SUM(E30:E31)</f>
        <v>-31754</v>
      </c>
      <c r="F32" s="222"/>
      <c r="G32" s="221">
        <f>SUM(G30:G31)</f>
        <v>1054</v>
      </c>
      <c r="H32" s="222"/>
      <c r="I32" s="221">
        <f>SUM(I30:I31)</f>
        <v>-31754</v>
      </c>
      <c r="J32" s="222"/>
      <c r="K32" s="221">
        <f>SUM(K30:K31)</f>
        <v>1054</v>
      </c>
      <c r="L32" s="182">
        <v>2264</v>
      </c>
      <c r="M32" s="182">
        <v>2264</v>
      </c>
      <c r="N32" s="182">
        <f t="shared" ref="N32" si="4">G32-L32</f>
        <v>-1210</v>
      </c>
      <c r="O32" s="182">
        <f t="shared" ref="O32" si="5">K32-M32</f>
        <v>-1210</v>
      </c>
    </row>
    <row r="33" spans="1:15" ht="20.149999999999999" customHeight="1">
      <c r="C33" s="13"/>
      <c r="D33" s="94"/>
      <c r="E33" s="47"/>
      <c r="F33" s="47"/>
      <c r="G33" s="47"/>
      <c r="H33" s="47"/>
      <c r="I33" s="47"/>
      <c r="J33" s="47"/>
      <c r="K33" s="47"/>
    </row>
    <row r="34" spans="1:15" ht="22">
      <c r="C34" s="13" t="s">
        <v>94</v>
      </c>
      <c r="D34" s="43"/>
      <c r="E34" s="161">
        <f>+E32</f>
        <v>-31754</v>
      </c>
      <c r="F34" s="174"/>
      <c r="G34" s="161">
        <f>+G32</f>
        <v>1054</v>
      </c>
      <c r="H34" s="174"/>
      <c r="I34" s="161">
        <f>+I32</f>
        <v>-31754</v>
      </c>
      <c r="J34" s="174"/>
      <c r="K34" s="161">
        <f>+K32</f>
        <v>1054</v>
      </c>
      <c r="L34" s="182">
        <v>2264</v>
      </c>
      <c r="M34" s="182">
        <v>2264</v>
      </c>
      <c r="N34" s="182">
        <f t="shared" ref="N34" si="6">G34-L34</f>
        <v>-1210</v>
      </c>
      <c r="O34" s="182">
        <f t="shared" ref="O34" si="7">K34-M34</f>
        <v>-1210</v>
      </c>
    </row>
    <row r="35" spans="1:15" ht="22">
      <c r="C35" s="13"/>
      <c r="D35" s="43"/>
      <c r="E35" s="47"/>
      <c r="F35" s="47"/>
      <c r="G35" s="47"/>
      <c r="H35" s="47"/>
      <c r="I35" s="47"/>
      <c r="J35" s="47"/>
      <c r="K35" s="47"/>
    </row>
    <row r="36" spans="1:15" s="5" customFormat="1" ht="22.5" thickBot="1">
      <c r="A36" s="68" t="s">
        <v>95</v>
      </c>
      <c r="C36" s="13" t="s">
        <v>96</v>
      </c>
      <c r="D36" s="94"/>
      <c r="E36" s="177">
        <f>E34+E26</f>
        <v>1173530</v>
      </c>
      <c r="F36" s="174"/>
      <c r="G36" s="177">
        <f>G34+G26</f>
        <v>1201822</v>
      </c>
      <c r="H36" s="174"/>
      <c r="I36" s="177">
        <f>I34+I26</f>
        <v>1089408</v>
      </c>
      <c r="J36" s="174"/>
      <c r="K36" s="177">
        <f>K34+K26</f>
        <v>1109443</v>
      </c>
      <c r="L36" s="182">
        <v>1342237</v>
      </c>
      <c r="M36" s="182">
        <v>1339092</v>
      </c>
      <c r="N36" s="182">
        <f t="shared" ref="N36" si="8">G36-L36</f>
        <v>-140415</v>
      </c>
      <c r="O36" s="182">
        <f t="shared" ref="O36" si="9">K36-M36</f>
        <v>-229649</v>
      </c>
    </row>
    <row r="37" spans="1:15" ht="20.149999999999999" customHeight="1" thickTop="1">
      <c r="A37" s="69" t="s">
        <v>97</v>
      </c>
    </row>
    <row r="38" spans="1:15" ht="24" customHeight="1">
      <c r="C38" s="6" t="str">
        <f>SFP!$B$1</f>
        <v>บริษัท เมืองไทย แคปปิตอล จำกัด (มหาชน) และบริษัทย่อย</v>
      </c>
      <c r="D38" s="94"/>
      <c r="E38" s="1"/>
      <c r="F38" s="1"/>
      <c r="G38" s="1"/>
      <c r="H38" s="1"/>
      <c r="I38" s="1"/>
      <c r="J38" s="1"/>
      <c r="K38" s="1"/>
    </row>
    <row r="39" spans="1:15" ht="23">
      <c r="C39" s="6" t="s">
        <v>60</v>
      </c>
      <c r="D39" s="157"/>
      <c r="E39" s="156"/>
      <c r="F39" s="156"/>
      <c r="G39" s="156"/>
      <c r="H39" s="156"/>
      <c r="I39" s="156"/>
      <c r="J39" s="156"/>
      <c r="K39" s="156"/>
    </row>
    <row r="40" spans="1:15" ht="23">
      <c r="C40" s="6"/>
      <c r="D40" s="157"/>
      <c r="E40" s="156"/>
      <c r="F40" s="156"/>
      <c r="G40" s="156"/>
      <c r="H40" s="156"/>
      <c r="I40" s="156"/>
      <c r="J40" s="156"/>
      <c r="K40" s="156"/>
    </row>
    <row r="41" spans="1:15" ht="22">
      <c r="D41" s="157"/>
      <c r="E41" s="254" t="s">
        <v>2</v>
      </c>
      <c r="F41" s="254"/>
      <c r="G41" s="254"/>
      <c r="H41" s="156"/>
      <c r="I41" s="254" t="s">
        <v>3</v>
      </c>
      <c r="J41" s="254"/>
      <c r="K41" s="254"/>
    </row>
    <row r="42" spans="1:15" ht="22">
      <c r="D42" s="157"/>
      <c r="E42" s="256" t="s">
        <v>62</v>
      </c>
      <c r="F42" s="256"/>
      <c r="G42" s="256"/>
      <c r="H42" s="156"/>
      <c r="I42" s="256" t="s">
        <v>62</v>
      </c>
      <c r="J42" s="257"/>
      <c r="K42" s="257"/>
    </row>
    <row r="43" spans="1:15" ht="22" customHeight="1">
      <c r="D43" s="157"/>
      <c r="E43" s="256" t="s">
        <v>63</v>
      </c>
      <c r="F43" s="256"/>
      <c r="G43" s="256"/>
      <c r="H43" s="156"/>
      <c r="I43" s="256" t="s">
        <v>63</v>
      </c>
      <c r="J43" s="256"/>
      <c r="K43" s="256"/>
    </row>
    <row r="44" spans="1:15" ht="21.65" customHeight="1">
      <c r="D44" s="94"/>
      <c r="E44" s="157">
        <v>2565</v>
      </c>
      <c r="F44" s="157"/>
      <c r="G44" s="157">
        <v>2564</v>
      </c>
      <c r="H44" s="157"/>
      <c r="I44" s="157">
        <v>2565</v>
      </c>
      <c r="J44" s="157"/>
      <c r="K44" s="157">
        <v>2564</v>
      </c>
    </row>
    <row r="45" spans="1:15" ht="21.65" customHeight="1">
      <c r="A45" s="66" t="s">
        <v>64</v>
      </c>
      <c r="C45" s="12"/>
      <c r="D45" s="94"/>
      <c r="E45" s="255" t="s">
        <v>9</v>
      </c>
      <c r="F45" s="255"/>
      <c r="G45" s="255"/>
      <c r="H45" s="255"/>
      <c r="I45" s="255"/>
      <c r="J45" s="255"/>
      <c r="K45" s="255"/>
    </row>
    <row r="46" spans="1:15" ht="21.65" customHeight="1">
      <c r="A46" s="158"/>
      <c r="C46" s="13" t="s">
        <v>98</v>
      </c>
      <c r="D46" s="94"/>
    </row>
    <row r="47" spans="1:15" ht="20.149999999999999" customHeight="1">
      <c r="A47" s="68" t="s">
        <v>86</v>
      </c>
      <c r="C47" s="40" t="s">
        <v>99</v>
      </c>
      <c r="D47" s="94"/>
      <c r="E47" s="48">
        <f>+E26</f>
        <v>1205284</v>
      </c>
      <c r="F47" s="48"/>
      <c r="G47" s="48">
        <f>G26</f>
        <v>1200768</v>
      </c>
      <c r="H47" s="48"/>
      <c r="I47" s="48">
        <f>+I26</f>
        <v>1121162</v>
      </c>
      <c r="J47" s="48"/>
      <c r="K47" s="48">
        <f>K26</f>
        <v>1108389</v>
      </c>
      <c r="L47" s="182">
        <v>1339973</v>
      </c>
      <c r="M47" s="182">
        <v>1336828</v>
      </c>
      <c r="N47" s="182">
        <f t="shared" ref="N47:N49" si="10">G47-L47</f>
        <v>-139205</v>
      </c>
      <c r="O47" s="182">
        <f t="shared" ref="O47:O49" si="11">K47-M47</f>
        <v>-228439</v>
      </c>
    </row>
    <row r="48" spans="1:15" ht="21.65" customHeight="1">
      <c r="A48" s="68" t="s">
        <v>100</v>
      </c>
      <c r="C48" s="40" t="s">
        <v>101</v>
      </c>
      <c r="D48" s="94"/>
      <c r="E48" s="224">
        <v>0</v>
      </c>
      <c r="G48" s="224">
        <v>0</v>
      </c>
      <c r="I48" s="224">
        <v>0</v>
      </c>
      <c r="K48" s="224">
        <v>0</v>
      </c>
      <c r="L48" s="182">
        <v>0</v>
      </c>
      <c r="M48" s="182">
        <v>0</v>
      </c>
      <c r="N48" s="182">
        <f t="shared" si="10"/>
        <v>0</v>
      </c>
      <c r="O48" s="182">
        <f t="shared" si="11"/>
        <v>0</v>
      </c>
    </row>
    <row r="49" spans="1:15" ht="22.5" thickBot="1">
      <c r="A49" s="68" t="s">
        <v>102</v>
      </c>
      <c r="C49" s="13"/>
      <c r="D49" s="94"/>
      <c r="E49" s="253">
        <f>SUM(E47:E48)</f>
        <v>1205284</v>
      </c>
      <c r="F49" s="48"/>
      <c r="G49" s="188">
        <f>G47</f>
        <v>1200768</v>
      </c>
      <c r="H49" s="48"/>
      <c r="I49" s="253">
        <f>SUM(I47:I48)</f>
        <v>1121162</v>
      </c>
      <c r="J49" s="48"/>
      <c r="K49" s="188">
        <f>K47</f>
        <v>1108389</v>
      </c>
      <c r="L49" s="182">
        <v>1339973</v>
      </c>
      <c r="M49" s="182">
        <v>1336828</v>
      </c>
      <c r="N49" s="182">
        <f t="shared" si="10"/>
        <v>-139205</v>
      </c>
      <c r="O49" s="182">
        <f t="shared" si="11"/>
        <v>-228439</v>
      </c>
    </row>
    <row r="50" spans="1:15" ht="20.149999999999999" customHeight="1" thickTop="1">
      <c r="A50" s="68"/>
      <c r="C50" s="13"/>
      <c r="D50" s="94"/>
      <c r="E50" s="53"/>
      <c r="G50" s="53"/>
      <c r="I50" s="22"/>
      <c r="K50" s="22"/>
    </row>
    <row r="51" spans="1:15" ht="22">
      <c r="C51" s="13" t="s">
        <v>103</v>
      </c>
      <c r="D51" s="94"/>
      <c r="E51" s="53"/>
      <c r="G51" s="53"/>
      <c r="I51" s="22"/>
      <c r="K51" s="22"/>
    </row>
    <row r="52" spans="1:15" ht="21.65" customHeight="1">
      <c r="A52" s="69" t="s">
        <v>97</v>
      </c>
      <c r="C52" s="40" t="s">
        <v>99</v>
      </c>
      <c r="D52" s="94"/>
      <c r="E52" s="48">
        <f>+E36</f>
        <v>1173530</v>
      </c>
      <c r="F52" s="48"/>
      <c r="G52" s="48">
        <f>G36</f>
        <v>1201822</v>
      </c>
      <c r="H52" s="48"/>
      <c r="I52" s="48">
        <f>+I36</f>
        <v>1089408</v>
      </c>
      <c r="J52" s="48"/>
      <c r="K52" s="48">
        <f>K36</f>
        <v>1109443</v>
      </c>
      <c r="L52" s="182">
        <v>1342237</v>
      </c>
      <c r="M52" s="182">
        <v>1339092</v>
      </c>
      <c r="N52" s="182">
        <f t="shared" ref="N52" si="12">G52-L52</f>
        <v>-140415</v>
      </c>
      <c r="O52" s="182">
        <f t="shared" ref="O52" si="13">K52-M52</f>
        <v>-229649</v>
      </c>
    </row>
    <row r="53" spans="1:15">
      <c r="A53" s="68" t="s">
        <v>104</v>
      </c>
      <c r="C53" s="40" t="s">
        <v>101</v>
      </c>
      <c r="D53" s="94"/>
      <c r="E53" s="224">
        <v>0</v>
      </c>
      <c r="G53" s="224">
        <v>0</v>
      </c>
      <c r="I53" s="224">
        <v>0</v>
      </c>
      <c r="K53" s="224">
        <v>0</v>
      </c>
      <c r="L53" s="182">
        <v>0</v>
      </c>
      <c r="M53" s="182">
        <v>0</v>
      </c>
      <c r="N53" s="182">
        <f t="shared" ref="N53:N54" si="14">G53-L53</f>
        <v>0</v>
      </c>
      <c r="O53" s="182">
        <f t="shared" ref="O53:O54" si="15">K53-M53</f>
        <v>0</v>
      </c>
    </row>
    <row r="54" spans="1:15" ht="22.5" thickBot="1">
      <c r="A54" s="68" t="s">
        <v>105</v>
      </c>
      <c r="C54" s="13"/>
      <c r="D54" s="94"/>
      <c r="E54" s="253">
        <f>SUM(E52:E53)</f>
        <v>1173530</v>
      </c>
      <c r="F54" s="48"/>
      <c r="G54" s="188">
        <f>G52</f>
        <v>1201822</v>
      </c>
      <c r="H54" s="48"/>
      <c r="I54" s="253">
        <f>SUM(I52:I53)</f>
        <v>1089408</v>
      </c>
      <c r="J54" s="48"/>
      <c r="K54" s="188">
        <f>K52</f>
        <v>1109443</v>
      </c>
      <c r="L54" s="182">
        <v>1342237</v>
      </c>
      <c r="M54" s="182">
        <v>1339092</v>
      </c>
      <c r="N54" s="182">
        <f t="shared" si="14"/>
        <v>-140415</v>
      </c>
      <c r="O54" s="182">
        <f t="shared" si="15"/>
        <v>-229649</v>
      </c>
    </row>
    <row r="55" spans="1:15" ht="20.149999999999999" customHeight="1" thickTop="1">
      <c r="A55" s="68"/>
      <c r="C55" s="13"/>
      <c r="D55" s="94"/>
      <c r="E55" s="53"/>
      <c r="G55" s="53"/>
      <c r="I55" s="22"/>
      <c r="K55" s="22"/>
    </row>
    <row r="56" spans="1:15" ht="22">
      <c r="A56" s="68"/>
      <c r="C56" s="13" t="s">
        <v>106</v>
      </c>
      <c r="D56" s="94"/>
      <c r="E56" s="201"/>
      <c r="F56" s="196"/>
      <c r="G56" s="201"/>
      <c r="H56" s="202"/>
      <c r="I56" s="201"/>
      <c r="J56" s="202"/>
      <c r="K56" s="201"/>
    </row>
    <row r="57" spans="1:15" ht="25" customHeight="1" thickBot="1">
      <c r="A57" s="66" t="s">
        <v>107</v>
      </c>
      <c r="C57" s="40" t="s">
        <v>108</v>
      </c>
      <c r="D57" s="94"/>
      <c r="E57" s="191">
        <f>E26/2120000</f>
        <v>0.56853018867924532</v>
      </c>
      <c r="F57" s="196"/>
      <c r="G57" s="191">
        <f>G26/2120000</f>
        <v>0.56640000000000001</v>
      </c>
      <c r="H57" s="192"/>
      <c r="I57" s="191">
        <f>I26/2120000</f>
        <v>0.52885000000000004</v>
      </c>
      <c r="J57" s="192"/>
      <c r="K57" s="191">
        <f>K26/2120000</f>
        <v>0.52282499999999998</v>
      </c>
      <c r="L57" s="227">
        <v>0.63</v>
      </c>
      <c r="M57" s="227">
        <v>0.63</v>
      </c>
      <c r="N57" s="182">
        <f t="shared" ref="N57" si="16">G57-L57</f>
        <v>-6.359999999999999E-2</v>
      </c>
      <c r="O57" s="182">
        <f t="shared" ref="O57" si="17">K57-M57</f>
        <v>-0.10717500000000002</v>
      </c>
    </row>
    <row r="58" spans="1:15" ht="25" customHeight="1" thickTop="1">
      <c r="A58" s="66" t="s">
        <v>107</v>
      </c>
      <c r="C58" s="40"/>
      <c r="D58" s="94"/>
      <c r="E58" s="201"/>
      <c r="F58" s="196"/>
      <c r="G58" s="201"/>
      <c r="H58" s="192"/>
      <c r="I58" s="201"/>
      <c r="J58" s="192"/>
      <c r="K58" s="201"/>
    </row>
    <row r="59" spans="1:15" ht="25" customHeight="1">
      <c r="C59" s="6" t="str">
        <f>SFP!$B$1</f>
        <v>บริษัท เมืองไทย แคปปิตอล จำกัด (มหาชน) และบริษัทย่อย</v>
      </c>
      <c r="D59" s="94"/>
      <c r="E59" s="1"/>
      <c r="F59" s="1"/>
      <c r="G59" s="1"/>
      <c r="H59" s="1"/>
      <c r="I59" s="1"/>
      <c r="J59" s="1"/>
      <c r="K59" s="1"/>
    </row>
    <row r="60" spans="1:15" ht="23">
      <c r="C60" s="6" t="s">
        <v>60</v>
      </c>
      <c r="D60" s="157"/>
      <c r="E60" s="156"/>
      <c r="F60" s="156"/>
      <c r="G60" s="156"/>
      <c r="H60" s="156"/>
      <c r="I60" s="156"/>
      <c r="J60" s="156"/>
      <c r="K60" s="156"/>
    </row>
    <row r="61" spans="1:15" ht="23">
      <c r="C61" s="6"/>
      <c r="D61" s="157"/>
      <c r="E61" s="156"/>
      <c r="F61" s="156"/>
      <c r="G61" s="156"/>
      <c r="H61" s="156"/>
      <c r="I61" s="156"/>
      <c r="J61" s="156"/>
      <c r="K61" s="156"/>
    </row>
    <row r="62" spans="1:15" ht="23.5" customHeight="1">
      <c r="D62" s="157"/>
      <c r="E62" s="254" t="s">
        <v>2</v>
      </c>
      <c r="F62" s="254"/>
      <c r="G62" s="254"/>
      <c r="H62" s="156"/>
      <c r="I62" s="254" t="s">
        <v>3</v>
      </c>
      <c r="J62" s="254"/>
      <c r="K62" s="254"/>
    </row>
    <row r="63" spans="1:15" ht="20.5" customHeight="1">
      <c r="D63" s="157"/>
      <c r="E63" s="256" t="s">
        <v>109</v>
      </c>
      <c r="F63" s="256"/>
      <c r="G63" s="256"/>
      <c r="H63" s="156"/>
      <c r="I63" s="256" t="s">
        <v>109</v>
      </c>
      <c r="J63" s="256"/>
      <c r="K63" s="256"/>
    </row>
    <row r="64" spans="1:15" ht="22" customHeight="1">
      <c r="D64" s="157"/>
      <c r="E64" s="256" t="s">
        <v>63</v>
      </c>
      <c r="F64" s="256"/>
      <c r="G64" s="256"/>
      <c r="H64" s="156"/>
      <c r="I64" s="256" t="s">
        <v>63</v>
      </c>
      <c r="J64" s="256"/>
      <c r="K64" s="256"/>
    </row>
    <row r="65" spans="3:20">
      <c r="D65" s="94" t="s">
        <v>7</v>
      </c>
      <c r="E65" s="157">
        <v>2565</v>
      </c>
      <c r="F65" s="157"/>
      <c r="G65" s="157">
        <v>2564</v>
      </c>
      <c r="H65" s="157"/>
      <c r="I65" s="157">
        <v>2565</v>
      </c>
      <c r="J65" s="157"/>
      <c r="K65" s="157">
        <v>2564</v>
      </c>
    </row>
    <row r="66" spans="3:20" ht="20.5" customHeight="1">
      <c r="C66" s="12"/>
      <c r="D66" s="94"/>
      <c r="E66" s="255" t="s">
        <v>9</v>
      </c>
      <c r="F66" s="255"/>
      <c r="G66" s="255"/>
      <c r="H66" s="255"/>
      <c r="I66" s="255"/>
      <c r="J66" s="255"/>
      <c r="K66" s="255"/>
    </row>
    <row r="67" spans="3:20" ht="22">
      <c r="C67" s="12" t="s">
        <v>65</v>
      </c>
      <c r="D67" s="94"/>
      <c r="E67" s="189"/>
      <c r="F67" s="94"/>
      <c r="G67" s="189"/>
      <c r="H67" s="94"/>
      <c r="I67" s="94"/>
      <c r="J67" s="94"/>
      <c r="K67" s="94"/>
    </row>
    <row r="68" spans="3:20">
      <c r="C68" s="40" t="s">
        <v>66</v>
      </c>
      <c r="D68" s="94"/>
      <c r="E68" s="143">
        <v>13861314</v>
      </c>
      <c r="F68" s="143"/>
      <c r="G68" s="143">
        <v>11113353</v>
      </c>
      <c r="H68" s="143"/>
      <c r="I68" s="143">
        <v>13047130</v>
      </c>
      <c r="J68" s="143"/>
      <c r="K68" s="143">
        <v>10825163</v>
      </c>
      <c r="L68" s="182">
        <v>10271979</v>
      </c>
      <c r="M68" s="182">
        <v>10242888</v>
      </c>
      <c r="N68" s="182">
        <f t="shared" ref="N68" si="18">G68-L68</f>
        <v>841374</v>
      </c>
      <c r="O68" s="182">
        <f t="shared" ref="O68" si="19">K68-M68</f>
        <v>582275</v>
      </c>
      <c r="P68" s="182"/>
      <c r="Q68" s="182"/>
    </row>
    <row r="69" spans="3:20">
      <c r="C69" s="11" t="s">
        <v>67</v>
      </c>
      <c r="D69" s="94"/>
      <c r="E69" s="143">
        <v>539685</v>
      </c>
      <c r="F69" s="143"/>
      <c r="G69" s="143">
        <v>638858</v>
      </c>
      <c r="H69" s="143"/>
      <c r="I69" s="143">
        <v>471805</v>
      </c>
      <c r="J69" s="143"/>
      <c r="K69" s="143">
        <v>591870</v>
      </c>
      <c r="L69" s="182">
        <v>537217</v>
      </c>
      <c r="M69" s="182">
        <v>501486</v>
      </c>
      <c r="N69" s="182">
        <f t="shared" ref="N69:N71" si="20">G69-L69</f>
        <v>101641</v>
      </c>
      <c r="O69" s="182">
        <f t="shared" ref="O69:O71" si="21">K69-M69</f>
        <v>90384</v>
      </c>
      <c r="P69" s="182"/>
      <c r="Q69" s="182"/>
    </row>
    <row r="70" spans="3:20">
      <c r="C70" t="s">
        <v>68</v>
      </c>
      <c r="D70" s="94">
        <v>3</v>
      </c>
      <c r="E70" s="143">
        <v>56718</v>
      </c>
      <c r="F70" s="143"/>
      <c r="G70" s="143">
        <v>33193</v>
      </c>
      <c r="H70" s="143"/>
      <c r="I70" s="143">
        <v>290692</v>
      </c>
      <c r="J70" s="143"/>
      <c r="K70" s="143">
        <v>141530</v>
      </c>
      <c r="L70" s="182">
        <v>32826</v>
      </c>
      <c r="M70" s="182">
        <v>73124</v>
      </c>
      <c r="N70" s="182">
        <f t="shared" si="20"/>
        <v>367</v>
      </c>
      <c r="O70" s="182">
        <f t="shared" si="21"/>
        <v>68406</v>
      </c>
      <c r="P70" s="182"/>
    </row>
    <row r="71" spans="3:20" ht="22">
      <c r="C71" s="13" t="s">
        <v>70</v>
      </c>
      <c r="D71" s="94">
        <v>8</v>
      </c>
      <c r="E71" s="46">
        <f>SUM(E68:E70)</f>
        <v>14457717</v>
      </c>
      <c r="F71" s="47"/>
      <c r="G71" s="46">
        <f>SUM(G68:G70)</f>
        <v>11785404</v>
      </c>
      <c r="H71" s="47"/>
      <c r="I71" s="46">
        <f>SUM(I68:I70)</f>
        <v>13809627</v>
      </c>
      <c r="J71" s="47"/>
      <c r="K71" s="46">
        <f>SUM(K68:K70)</f>
        <v>11558563</v>
      </c>
      <c r="L71" s="182">
        <v>10842022</v>
      </c>
      <c r="M71" s="182">
        <v>10852498</v>
      </c>
      <c r="N71" s="182">
        <f t="shared" si="20"/>
        <v>943382</v>
      </c>
      <c r="O71" s="182">
        <f t="shared" si="21"/>
        <v>706065</v>
      </c>
    </row>
    <row r="72" spans="3:20" ht="20.5" customHeight="1">
      <c r="C72" s="13"/>
      <c r="D72" s="94"/>
      <c r="E72" s="174"/>
      <c r="F72" s="47"/>
      <c r="G72" s="174"/>
      <c r="H72" s="47"/>
      <c r="I72" s="174"/>
      <c r="J72" s="47"/>
      <c r="K72" s="174"/>
    </row>
    <row r="73" spans="3:20" ht="22">
      <c r="C73" s="12" t="s">
        <v>71</v>
      </c>
      <c r="D73" s="94"/>
      <c r="E73" s="174"/>
      <c r="F73" s="47"/>
      <c r="G73" s="174"/>
      <c r="H73" s="47"/>
      <c r="I73" s="174"/>
      <c r="J73" s="47"/>
      <c r="K73" s="174"/>
    </row>
    <row r="74" spans="3:20">
      <c r="C74" s="11" t="s">
        <v>72</v>
      </c>
      <c r="D74" s="94">
        <v>3</v>
      </c>
      <c r="E74" s="143">
        <v>5917141</v>
      </c>
      <c r="F74" s="143"/>
      <c r="G74" s="143">
        <v>4938727</v>
      </c>
      <c r="H74" s="143"/>
      <c r="I74" s="143">
        <v>5896636</v>
      </c>
      <c r="J74" s="143"/>
      <c r="K74" s="143">
        <v>4937481</v>
      </c>
      <c r="L74" s="182">
        <v>4544712</v>
      </c>
      <c r="M74" s="182">
        <v>4543394</v>
      </c>
      <c r="N74" s="182">
        <f t="shared" ref="N74:N75" si="22">G74-L74</f>
        <v>394015</v>
      </c>
      <c r="O74" s="182">
        <f t="shared" ref="O74:O75" si="23">K74-M74</f>
        <v>394087</v>
      </c>
    </row>
    <row r="75" spans="3:20" ht="22">
      <c r="C75" s="13" t="s">
        <v>73</v>
      </c>
      <c r="D75" s="94"/>
      <c r="E75" s="46">
        <f>SUM(E74:E74)</f>
        <v>5917141</v>
      </c>
      <c r="F75" s="47"/>
      <c r="G75" s="46">
        <f>SUM(G74:G74)</f>
        <v>4938727</v>
      </c>
      <c r="H75" s="47"/>
      <c r="I75" s="46">
        <f>SUM(I74:I74)</f>
        <v>5896636</v>
      </c>
      <c r="J75" s="47"/>
      <c r="K75" s="46">
        <f>SUM(K74:K74)</f>
        <v>4937481</v>
      </c>
      <c r="L75" s="182">
        <v>4544712</v>
      </c>
      <c r="M75" s="182">
        <v>4543394</v>
      </c>
      <c r="N75" s="182">
        <f t="shared" si="22"/>
        <v>394015</v>
      </c>
      <c r="O75" s="182">
        <f t="shared" si="23"/>
        <v>394087</v>
      </c>
    </row>
    <row r="76" spans="3:20" ht="20.5" customHeight="1">
      <c r="C76" s="159"/>
      <c r="D76" s="94"/>
      <c r="E76" s="105"/>
      <c r="F76" s="105"/>
      <c r="G76" s="105"/>
      <c r="H76" s="105"/>
      <c r="I76" s="105"/>
      <c r="J76" s="105"/>
      <c r="K76" s="105"/>
    </row>
    <row r="77" spans="3:20" ht="22">
      <c r="C77" s="13" t="s">
        <v>74</v>
      </c>
      <c r="D77" s="94"/>
      <c r="E77" s="174">
        <f>E71-E75</f>
        <v>8540576</v>
      </c>
      <c r="F77" s="174"/>
      <c r="G77" s="174">
        <f>G71-G75</f>
        <v>6846677</v>
      </c>
      <c r="H77" s="174"/>
      <c r="I77" s="174">
        <f>I71-I75</f>
        <v>7912991</v>
      </c>
      <c r="J77" s="174"/>
      <c r="K77" s="174">
        <f>K71-K75</f>
        <v>6621082</v>
      </c>
      <c r="L77" s="182">
        <v>6297310</v>
      </c>
      <c r="M77" s="182">
        <v>6309104</v>
      </c>
      <c r="N77" s="182">
        <f t="shared" ref="N77" si="24">G77-L77</f>
        <v>549367</v>
      </c>
      <c r="O77" s="182">
        <f t="shared" ref="O77" si="25">K77-M77</f>
        <v>311978</v>
      </c>
    </row>
    <row r="78" spans="3:20" ht="20.5" customHeight="1">
      <c r="C78" s="40" t="s">
        <v>75</v>
      </c>
      <c r="D78" s="94"/>
      <c r="E78" s="105"/>
      <c r="F78" s="105"/>
      <c r="G78" s="105"/>
      <c r="H78" s="105"/>
      <c r="I78" s="105"/>
      <c r="J78" s="105"/>
      <c r="K78" s="105"/>
    </row>
    <row r="79" spans="3:20">
      <c r="C79" s="40" t="s">
        <v>76</v>
      </c>
      <c r="D79" s="94"/>
      <c r="E79" s="234">
        <v>99591</v>
      </c>
      <c r="F79" s="105"/>
      <c r="G79" s="234">
        <v>12835</v>
      </c>
      <c r="H79" s="105"/>
      <c r="I79" s="234">
        <v>76204</v>
      </c>
      <c r="J79" s="105"/>
      <c r="K79" s="234">
        <f>G79</f>
        <v>12835</v>
      </c>
      <c r="L79" s="182"/>
      <c r="M79" s="182"/>
      <c r="Q79" s="143"/>
      <c r="R79" s="143"/>
      <c r="S79" s="143"/>
      <c r="T79" s="233"/>
    </row>
    <row r="80" spans="3:20" ht="20.5" customHeight="1">
      <c r="C80" s="11" t="s">
        <v>77</v>
      </c>
      <c r="D80" s="94">
        <v>3</v>
      </c>
      <c r="E80" s="144">
        <v>-2003135</v>
      </c>
      <c r="F80" s="105"/>
      <c r="G80" s="144">
        <v>-1540854</v>
      </c>
      <c r="H80" s="105"/>
      <c r="I80" s="144">
        <v>-2003135</v>
      </c>
      <c r="J80" s="105"/>
      <c r="K80" s="144">
        <f>G80</f>
        <v>-1540854</v>
      </c>
      <c r="L80" s="182">
        <v>-1346695</v>
      </c>
      <c r="M80" s="182">
        <v>-1346695</v>
      </c>
      <c r="N80" s="182">
        <f t="shared" ref="N80" si="26">G80-L80</f>
        <v>-194159</v>
      </c>
      <c r="O80" s="182">
        <f t="shared" ref="O80" si="27">K80-M80</f>
        <v>-194159</v>
      </c>
      <c r="Q80" s="233"/>
      <c r="R80" s="233"/>
      <c r="S80" s="233"/>
      <c r="T80" s="233"/>
    </row>
    <row r="81" spans="3:22" ht="20.5" customHeight="1">
      <c r="C81" s="40" t="s">
        <v>79</v>
      </c>
      <c r="D81" s="94"/>
      <c r="E81" s="234">
        <v>-1652350</v>
      </c>
      <c r="F81" s="105"/>
      <c r="G81" s="234">
        <v>-484820</v>
      </c>
      <c r="H81" s="105"/>
      <c r="I81" s="234">
        <v>-1324939</v>
      </c>
      <c r="J81" s="105"/>
      <c r="K81" s="234">
        <v>-462736</v>
      </c>
      <c r="L81" s="182"/>
      <c r="M81" s="182"/>
      <c r="O81" s="182"/>
      <c r="P81" s="182"/>
      <c r="Q81" s="143"/>
      <c r="R81" s="233"/>
      <c r="S81" s="143"/>
      <c r="T81" s="233"/>
    </row>
    <row r="82" spans="3:22" ht="22">
      <c r="C82" s="13" t="s">
        <v>81</v>
      </c>
      <c r="D82" s="94"/>
      <c r="E82" s="160">
        <f>SUM(E77:E81)</f>
        <v>4984682</v>
      </c>
      <c r="F82" s="47"/>
      <c r="G82" s="160">
        <f>SUM(G77:G81)</f>
        <v>4833838</v>
      </c>
      <c r="H82" s="47"/>
      <c r="I82" s="160">
        <f>SUM(I77:I81)</f>
        <v>4661121</v>
      </c>
      <c r="J82" s="47"/>
      <c r="K82" s="160">
        <f>SUM(K77:K81)</f>
        <v>4630327</v>
      </c>
      <c r="L82" s="182">
        <v>4811598</v>
      </c>
      <c r="M82" s="182">
        <v>4823576</v>
      </c>
      <c r="N82" s="182">
        <f t="shared" ref="N82:N84" si="28">G82-L82</f>
        <v>22240</v>
      </c>
      <c r="O82" s="182">
        <f t="shared" ref="O82:O84" si="29">K82-M82</f>
        <v>-193249</v>
      </c>
      <c r="Q82" s="143"/>
      <c r="R82" s="233"/>
      <c r="S82" s="233"/>
      <c r="T82" s="233"/>
    </row>
    <row r="83" spans="3:22" ht="20.5" customHeight="1">
      <c r="C83" s="40" t="s">
        <v>83</v>
      </c>
      <c r="D83" s="94"/>
      <c r="E83" s="236">
        <v>-1023225</v>
      </c>
      <c r="F83" s="146"/>
      <c r="G83" s="236">
        <v>-989342</v>
      </c>
      <c r="H83" s="146"/>
      <c r="I83" s="234">
        <v>-957766</v>
      </c>
      <c r="J83" s="146"/>
      <c r="K83" s="234">
        <v>-948635</v>
      </c>
      <c r="L83" s="182">
        <v>-967730</v>
      </c>
      <c r="M83" s="182">
        <v>-962653</v>
      </c>
      <c r="N83" s="182">
        <f t="shared" si="28"/>
        <v>-21612</v>
      </c>
      <c r="O83" s="182">
        <f t="shared" si="29"/>
        <v>14018</v>
      </c>
      <c r="Q83" s="143"/>
      <c r="R83" s="233"/>
      <c r="S83" s="233"/>
      <c r="T83" s="233"/>
    </row>
    <row r="84" spans="3:22" ht="22">
      <c r="C84" s="13" t="s">
        <v>85</v>
      </c>
      <c r="D84" s="94"/>
      <c r="E84" s="46">
        <f>SUM(E82,E83)</f>
        <v>3961457</v>
      </c>
      <c r="F84" s="47"/>
      <c r="G84" s="46">
        <f>SUM(G82,G83)</f>
        <v>3844496</v>
      </c>
      <c r="H84" s="47"/>
      <c r="I84" s="46">
        <f>SUM(I82,I83)</f>
        <v>3703355</v>
      </c>
      <c r="J84" s="47"/>
      <c r="K84" s="46">
        <f>SUM(K82,K83)</f>
        <v>3681692</v>
      </c>
      <c r="L84" s="182">
        <v>3843868</v>
      </c>
      <c r="M84" s="182">
        <v>3860923</v>
      </c>
      <c r="N84" s="182">
        <f t="shared" si="28"/>
        <v>628</v>
      </c>
      <c r="O84" s="182">
        <f t="shared" si="29"/>
        <v>-179231</v>
      </c>
      <c r="Q84" s="143"/>
      <c r="R84" s="233"/>
      <c r="S84" s="233"/>
      <c r="T84" s="233"/>
    </row>
    <row r="85" spans="3:22" ht="20.5" customHeight="1">
      <c r="C85" s="186"/>
      <c r="Q85" s="143"/>
      <c r="R85" s="143"/>
      <c r="S85" s="143"/>
      <c r="T85" s="143"/>
      <c r="U85" s="182"/>
      <c r="V85" s="182"/>
    </row>
    <row r="86" spans="3:22" ht="22">
      <c r="C86" s="13" t="s">
        <v>87</v>
      </c>
      <c r="D86" s="94"/>
      <c r="E86" s="4"/>
      <c r="F86" s="5"/>
      <c r="G86" s="4"/>
      <c r="H86" s="5"/>
      <c r="I86" s="4"/>
      <c r="J86" s="5"/>
      <c r="K86" s="4"/>
      <c r="Q86" s="182"/>
      <c r="R86" s="182"/>
      <c r="S86" s="182"/>
      <c r="T86" s="143"/>
      <c r="U86" s="182"/>
      <c r="V86" s="182"/>
    </row>
    <row r="87" spans="3:22" ht="22">
      <c r="C87" s="12" t="s">
        <v>89</v>
      </c>
      <c r="D87" s="94"/>
      <c r="E87" s="124"/>
      <c r="G87" s="124"/>
      <c r="I87" s="124"/>
      <c r="K87" s="124"/>
      <c r="Q87" s="182"/>
      <c r="R87" s="182"/>
      <c r="S87" s="182"/>
      <c r="T87" s="143"/>
      <c r="U87" s="182"/>
      <c r="V87" s="182"/>
    </row>
    <row r="88" spans="3:22">
      <c r="C88" s="40" t="s">
        <v>91</v>
      </c>
      <c r="D88" s="94"/>
      <c r="E88" s="105">
        <f>+E30</f>
        <v>-39693</v>
      </c>
      <c r="F88" s="105"/>
      <c r="G88" s="105">
        <v>5849</v>
      </c>
      <c r="H88" s="105"/>
      <c r="I88" s="105">
        <f>+E88</f>
        <v>-39693</v>
      </c>
      <c r="J88" s="105"/>
      <c r="K88" s="105">
        <f>G88</f>
        <v>5849</v>
      </c>
      <c r="L88" s="182">
        <v>5092</v>
      </c>
      <c r="M88" s="182">
        <v>5092</v>
      </c>
      <c r="N88" s="182">
        <f t="shared" ref="N88:N89" si="30">G88-L88</f>
        <v>757</v>
      </c>
      <c r="O88" s="182">
        <f t="shared" ref="O88:O89" si="31">K88-M88</f>
        <v>757</v>
      </c>
      <c r="Q88" s="25"/>
      <c r="T88" s="25"/>
      <c r="U88" s="25"/>
      <c r="V88" s="182"/>
    </row>
    <row r="89" spans="3:22">
      <c r="C89" s="40" t="s">
        <v>92</v>
      </c>
      <c r="D89" s="94"/>
      <c r="E89" s="176">
        <f>+E31</f>
        <v>7939</v>
      </c>
      <c r="F89" s="105"/>
      <c r="G89" s="176">
        <v>-1170</v>
      </c>
      <c r="H89" s="105"/>
      <c r="I89" s="176">
        <f>+E89</f>
        <v>7939</v>
      </c>
      <c r="J89" s="105"/>
      <c r="K89" s="176">
        <f>G89</f>
        <v>-1170</v>
      </c>
      <c r="L89" s="182">
        <v>-1018</v>
      </c>
      <c r="M89" s="182">
        <v>-1018</v>
      </c>
      <c r="N89" s="182">
        <f t="shared" si="30"/>
        <v>-152</v>
      </c>
      <c r="O89" s="182">
        <f t="shared" si="31"/>
        <v>-152</v>
      </c>
      <c r="Q89" s="25"/>
      <c r="R89" s="25"/>
      <c r="S89" s="25"/>
      <c r="T89" s="25"/>
      <c r="U89" s="25"/>
      <c r="V89" s="182"/>
    </row>
    <row r="90" spans="3:22" ht="22">
      <c r="C90" s="13" t="s">
        <v>93</v>
      </c>
      <c r="D90" s="94"/>
      <c r="E90" s="161">
        <f>SUM(E88:E89)</f>
        <v>-31754</v>
      </c>
      <c r="F90" s="174"/>
      <c r="G90" s="161">
        <f>SUM(G88:G89)</f>
        <v>4679</v>
      </c>
      <c r="H90" s="174"/>
      <c r="I90" s="161">
        <f>SUM(I88:I89)</f>
        <v>-31754</v>
      </c>
      <c r="J90" s="174"/>
      <c r="K90" s="161">
        <f>SUM(K88:K89)</f>
        <v>4679</v>
      </c>
      <c r="L90" s="182">
        <v>4074</v>
      </c>
      <c r="M90" s="182">
        <v>4074</v>
      </c>
      <c r="N90" s="182">
        <f t="shared" ref="N90" si="32">G90-L90</f>
        <v>605</v>
      </c>
      <c r="O90" s="182">
        <f t="shared" ref="O90" si="33">K90-M90</f>
        <v>605</v>
      </c>
      <c r="Q90" s="182"/>
      <c r="R90" s="182"/>
      <c r="S90" s="182"/>
      <c r="T90" s="182"/>
      <c r="U90" s="182"/>
    </row>
    <row r="91" spans="3:22" ht="22">
      <c r="C91" s="13"/>
      <c r="D91" s="94"/>
      <c r="E91" s="47"/>
      <c r="F91" s="47"/>
      <c r="G91" s="47"/>
      <c r="H91" s="47"/>
      <c r="I91" s="47"/>
      <c r="J91" s="47"/>
      <c r="K91" s="47"/>
    </row>
    <row r="92" spans="3:22" ht="22">
      <c r="C92" s="13" t="s">
        <v>94</v>
      </c>
      <c r="D92" s="43"/>
      <c r="E92" s="161">
        <f>+E90</f>
        <v>-31754</v>
      </c>
      <c r="F92" s="174"/>
      <c r="G92" s="161">
        <f>+G90</f>
        <v>4679</v>
      </c>
      <c r="H92" s="174"/>
      <c r="I92" s="161">
        <f>+I90</f>
        <v>-31754</v>
      </c>
      <c r="J92" s="174"/>
      <c r="K92" s="161">
        <f>+K90</f>
        <v>4679</v>
      </c>
      <c r="L92" s="182">
        <v>4074</v>
      </c>
      <c r="M92" s="182">
        <v>4074</v>
      </c>
      <c r="N92" s="182">
        <f t="shared" ref="N92" si="34">G92-L92</f>
        <v>605</v>
      </c>
      <c r="O92" s="182">
        <f t="shared" ref="O92" si="35">K92-M92</f>
        <v>605</v>
      </c>
    </row>
    <row r="93" spans="3:22" ht="22">
      <c r="C93" s="13"/>
      <c r="D93" s="43"/>
      <c r="E93" s="47"/>
      <c r="F93" s="47"/>
      <c r="G93" s="47"/>
      <c r="H93" s="47"/>
      <c r="I93" s="47"/>
      <c r="J93" s="47"/>
      <c r="K93" s="47"/>
    </row>
    <row r="94" spans="3:22" ht="22.5" thickBot="1">
      <c r="C94" s="13" t="s">
        <v>96</v>
      </c>
      <c r="D94" s="94"/>
      <c r="E94" s="177">
        <f>E92+E84</f>
        <v>3929703</v>
      </c>
      <c r="F94" s="174"/>
      <c r="G94" s="177">
        <f>G92+G84</f>
        <v>3849175</v>
      </c>
      <c r="H94" s="174"/>
      <c r="I94" s="177">
        <f>I92+I84</f>
        <v>3671601</v>
      </c>
      <c r="J94" s="174"/>
      <c r="K94" s="177">
        <f>K92+K84</f>
        <v>3686371</v>
      </c>
      <c r="L94" s="182">
        <v>3847942</v>
      </c>
      <c r="M94" s="182">
        <v>3864997</v>
      </c>
      <c r="N94" s="182">
        <f t="shared" ref="N94" si="36">G94-L94</f>
        <v>1233</v>
      </c>
      <c r="O94" s="182">
        <f t="shared" ref="O94" si="37">K94-M94</f>
        <v>-178626</v>
      </c>
    </row>
    <row r="95" spans="3:22" ht="20.5" customHeight="1" thickTop="1"/>
    <row r="96" spans="3:22" ht="23">
      <c r="C96" s="6" t="str">
        <f>SFP!$B$1</f>
        <v>บริษัท เมืองไทย แคปปิตอล จำกัด (มหาชน) และบริษัทย่อย</v>
      </c>
      <c r="D96" s="94"/>
      <c r="E96" s="1"/>
      <c r="F96" s="1"/>
      <c r="G96" s="1"/>
      <c r="H96" s="1"/>
      <c r="I96" s="1"/>
      <c r="J96" s="1"/>
      <c r="K96" s="1"/>
    </row>
    <row r="97" spans="3:15" ht="23">
      <c r="C97" s="6" t="s">
        <v>60</v>
      </c>
      <c r="D97" s="157"/>
      <c r="E97" s="156"/>
      <c r="F97" s="156"/>
      <c r="G97" s="156"/>
      <c r="H97" s="156"/>
      <c r="I97" s="156"/>
      <c r="J97" s="156"/>
      <c r="K97" s="156"/>
    </row>
    <row r="98" spans="3:15" ht="23">
      <c r="C98" s="6"/>
      <c r="D98" s="157"/>
      <c r="E98" s="156"/>
      <c r="F98" s="156"/>
      <c r="G98" s="156"/>
      <c r="H98" s="156"/>
      <c r="I98" s="156"/>
      <c r="J98" s="156"/>
      <c r="K98" s="156"/>
    </row>
    <row r="99" spans="3:15" ht="22">
      <c r="D99" s="157"/>
      <c r="E99" s="254" t="s">
        <v>2</v>
      </c>
      <c r="F99" s="254"/>
      <c r="G99" s="254"/>
      <c r="H99" s="156"/>
      <c r="I99" s="254" t="s">
        <v>3</v>
      </c>
      <c r="J99" s="254"/>
      <c r="K99" s="254"/>
    </row>
    <row r="100" spans="3:15" ht="20.5" customHeight="1">
      <c r="D100" s="157"/>
      <c r="E100" s="256" t="s">
        <v>109</v>
      </c>
      <c r="F100" s="256"/>
      <c r="G100" s="256"/>
      <c r="H100" s="156"/>
      <c r="I100" s="256" t="s">
        <v>109</v>
      </c>
      <c r="J100" s="256"/>
      <c r="K100" s="256"/>
    </row>
    <row r="101" spans="3:15" ht="22" customHeight="1">
      <c r="D101" s="157"/>
      <c r="E101" s="256" t="s">
        <v>63</v>
      </c>
      <c r="F101" s="256"/>
      <c r="G101" s="256"/>
      <c r="H101" s="156"/>
      <c r="I101" s="256" t="s">
        <v>63</v>
      </c>
      <c r="J101" s="256"/>
      <c r="K101" s="256"/>
    </row>
    <row r="102" spans="3:15">
      <c r="D102" s="94"/>
      <c r="E102" s="157">
        <v>2565</v>
      </c>
      <c r="F102" s="157"/>
      <c r="G102" s="157">
        <v>2564</v>
      </c>
      <c r="H102" s="157"/>
      <c r="I102" s="157">
        <v>2565</v>
      </c>
      <c r="J102" s="157"/>
      <c r="K102" s="157">
        <v>2564</v>
      </c>
    </row>
    <row r="103" spans="3:15" ht="20.5" customHeight="1">
      <c r="C103" s="12"/>
      <c r="D103" s="94"/>
      <c r="E103" s="255" t="s">
        <v>9</v>
      </c>
      <c r="F103" s="255"/>
      <c r="G103" s="255"/>
      <c r="H103" s="255"/>
      <c r="I103" s="255"/>
      <c r="J103" s="255"/>
      <c r="K103" s="255"/>
    </row>
    <row r="104" spans="3:15" ht="20.5" customHeight="1">
      <c r="C104" s="13" t="s">
        <v>98</v>
      </c>
      <c r="D104" s="94"/>
    </row>
    <row r="105" spans="3:15" ht="20.5" customHeight="1">
      <c r="C105" s="40" t="s">
        <v>99</v>
      </c>
      <c r="D105" s="94"/>
      <c r="E105" s="105">
        <f>+E84</f>
        <v>3961457</v>
      </c>
      <c r="F105" s="48"/>
      <c r="G105" s="105">
        <f>G84</f>
        <v>3844496</v>
      </c>
      <c r="H105" s="48"/>
      <c r="I105" s="48">
        <f>+I84</f>
        <v>3703355</v>
      </c>
      <c r="J105" s="48"/>
      <c r="K105" s="48">
        <f>K84</f>
        <v>3681692</v>
      </c>
      <c r="L105" s="182">
        <v>3843868</v>
      </c>
      <c r="M105" s="182">
        <v>3860923</v>
      </c>
      <c r="N105" s="182">
        <f t="shared" ref="N105" si="38">G105-L105</f>
        <v>628</v>
      </c>
      <c r="O105" s="182">
        <f t="shared" ref="O105" si="39">K105-M105</f>
        <v>-179231</v>
      </c>
    </row>
    <row r="106" spans="3:15">
      <c r="C106" s="40" t="s">
        <v>101</v>
      </c>
      <c r="D106" s="94"/>
      <c r="E106" s="224">
        <v>0</v>
      </c>
      <c r="G106" s="224">
        <v>0</v>
      </c>
      <c r="I106" s="224">
        <v>0</v>
      </c>
      <c r="K106" s="224">
        <v>0</v>
      </c>
      <c r="L106" s="182">
        <v>0</v>
      </c>
      <c r="M106" s="182">
        <v>0</v>
      </c>
    </row>
    <row r="107" spans="3:15" ht="22.5" thickBot="1">
      <c r="C107" s="13"/>
      <c r="D107" s="94"/>
      <c r="E107" s="253">
        <f>SUM(E105:E106)</f>
        <v>3961457</v>
      </c>
      <c r="F107" s="48"/>
      <c r="G107" s="188">
        <f>G105</f>
        <v>3844496</v>
      </c>
      <c r="H107" s="48"/>
      <c r="I107" s="253">
        <f>SUM(I105:I106)</f>
        <v>3703355</v>
      </c>
      <c r="J107" s="48"/>
      <c r="K107" s="188">
        <f>K105</f>
        <v>3681692</v>
      </c>
      <c r="L107" s="182">
        <v>3843868</v>
      </c>
      <c r="M107" s="182">
        <v>3860923</v>
      </c>
      <c r="N107" s="182">
        <f t="shared" ref="N107" si="40">G107-L107</f>
        <v>628</v>
      </c>
      <c r="O107" s="182">
        <f t="shared" ref="O107" si="41">K107-M107</f>
        <v>-179231</v>
      </c>
    </row>
    <row r="108" spans="3:15" ht="20.5" customHeight="1" thickTop="1">
      <c r="C108" s="13"/>
      <c r="D108" s="94"/>
      <c r="E108" s="53"/>
      <c r="G108" s="53"/>
      <c r="I108" s="22"/>
      <c r="K108" s="22"/>
    </row>
    <row r="109" spans="3:15" ht="22">
      <c r="C109" s="13" t="s">
        <v>103</v>
      </c>
      <c r="D109" s="94"/>
      <c r="E109" s="53"/>
      <c r="G109" s="53"/>
      <c r="I109" s="22"/>
      <c r="K109" s="22"/>
    </row>
    <row r="110" spans="3:15">
      <c r="C110" s="40" t="s">
        <v>99</v>
      </c>
      <c r="D110" s="94"/>
      <c r="E110" s="105">
        <f>+E94</f>
        <v>3929703</v>
      </c>
      <c r="F110" s="48"/>
      <c r="G110" s="105">
        <f>G94</f>
        <v>3849175</v>
      </c>
      <c r="H110" s="48"/>
      <c r="I110" s="48">
        <f>+I94</f>
        <v>3671601</v>
      </c>
      <c r="J110" s="48"/>
      <c r="K110" s="48">
        <f>K94</f>
        <v>3686371</v>
      </c>
      <c r="L110" s="182">
        <v>3847942</v>
      </c>
      <c r="M110" s="182">
        <v>3864997</v>
      </c>
      <c r="N110" s="182">
        <f t="shared" ref="N110" si="42">G110-L110</f>
        <v>1233</v>
      </c>
      <c r="O110" s="182">
        <f t="shared" ref="O110" si="43">K110-M110</f>
        <v>-178626</v>
      </c>
    </row>
    <row r="111" spans="3:15">
      <c r="C111" s="40" t="s">
        <v>101</v>
      </c>
      <c r="D111" s="94"/>
      <c r="E111" s="224">
        <v>0</v>
      </c>
      <c r="G111" s="224">
        <v>0</v>
      </c>
      <c r="I111" s="224">
        <v>0</v>
      </c>
      <c r="K111" s="224">
        <v>0</v>
      </c>
      <c r="L111" s="182">
        <v>0</v>
      </c>
      <c r="M111" s="182">
        <v>0</v>
      </c>
    </row>
    <row r="112" spans="3:15" ht="22.5" thickBot="1">
      <c r="C112" s="13"/>
      <c r="D112" s="94"/>
      <c r="E112" s="253">
        <f>SUM(E110:E111)</f>
        <v>3929703</v>
      </c>
      <c r="F112" s="48"/>
      <c r="G112" s="188">
        <f>G110</f>
        <v>3849175</v>
      </c>
      <c r="H112" s="48"/>
      <c r="I112" s="253">
        <f>SUM(I110:I111)</f>
        <v>3671601</v>
      </c>
      <c r="J112" s="48"/>
      <c r="K112" s="188">
        <f>K110</f>
        <v>3686371</v>
      </c>
      <c r="L112" s="182">
        <v>3847942</v>
      </c>
      <c r="M112" s="182">
        <v>3864997</v>
      </c>
      <c r="N112" s="182">
        <f t="shared" ref="N112" si="44">G112-L112</f>
        <v>1233</v>
      </c>
      <c r="O112" s="182">
        <f t="shared" ref="O112" si="45">K112-M112</f>
        <v>-178626</v>
      </c>
    </row>
    <row r="113" spans="3:15" ht="20.5" customHeight="1" thickTop="1">
      <c r="C113" s="13"/>
      <c r="D113" s="94"/>
      <c r="E113" s="53"/>
      <c r="G113" s="53"/>
      <c r="I113" s="22"/>
      <c r="K113" s="22"/>
    </row>
    <row r="114" spans="3:15" ht="22">
      <c r="C114" s="13" t="s">
        <v>106</v>
      </c>
      <c r="D114" s="94"/>
      <c r="E114" s="201"/>
      <c r="F114" s="196"/>
      <c r="G114" s="201"/>
      <c r="H114" s="202"/>
      <c r="I114" s="201"/>
      <c r="J114" s="202"/>
      <c r="K114" s="201"/>
    </row>
    <row r="115" spans="3:15" ht="24.65" customHeight="1" thickBot="1">
      <c r="C115" s="40" t="s">
        <v>108</v>
      </c>
      <c r="D115" s="3"/>
      <c r="E115" s="191">
        <f>E84/2120000</f>
        <v>1.8686117924528303</v>
      </c>
      <c r="F115" s="196"/>
      <c r="G115" s="191">
        <f>G84/2120000</f>
        <v>1.8134415094339622</v>
      </c>
      <c r="H115" s="192"/>
      <c r="I115" s="191">
        <f>I84/2120000</f>
        <v>1.7468655660377359</v>
      </c>
      <c r="J115" s="192"/>
      <c r="K115" s="191">
        <f>K84/2120000</f>
        <v>1.7366471698113208</v>
      </c>
      <c r="L115" s="227">
        <v>1.81</v>
      </c>
      <c r="M115" s="227">
        <v>1.82</v>
      </c>
      <c r="N115" s="182">
        <f t="shared" ref="N115" si="46">G115-L115</f>
        <v>3.4415094339621533E-3</v>
      </c>
      <c r="O115" s="182">
        <f t="shared" ref="O115" si="47">K115-M115</f>
        <v>-8.3352830188679228E-2</v>
      </c>
    </row>
    <row r="116" spans="3:15" ht="24.65" customHeight="1" thickTop="1"/>
  </sheetData>
  <mergeCells count="28">
    <mergeCell ref="E101:G101"/>
    <mergeCell ref="I101:K101"/>
    <mergeCell ref="E103:K103"/>
    <mergeCell ref="E45:K45"/>
    <mergeCell ref="E99:G99"/>
    <mergeCell ref="I99:K99"/>
    <mergeCell ref="E100:G100"/>
    <mergeCell ref="I100:K100"/>
    <mergeCell ref="E66:K66"/>
    <mergeCell ref="E62:G62"/>
    <mergeCell ref="I62:K62"/>
    <mergeCell ref="E63:G63"/>
    <mergeCell ref="I63:K63"/>
    <mergeCell ref="E64:G64"/>
    <mergeCell ref="I64:K64"/>
    <mergeCell ref="E41:G41"/>
    <mergeCell ref="I41:K41"/>
    <mergeCell ref="E42:G42"/>
    <mergeCell ref="I42:K42"/>
    <mergeCell ref="E43:G43"/>
    <mergeCell ref="I43:K43"/>
    <mergeCell ref="E4:G4"/>
    <mergeCell ref="I4:K4"/>
    <mergeCell ref="E8:K8"/>
    <mergeCell ref="E5:G5"/>
    <mergeCell ref="I5:K5"/>
    <mergeCell ref="E6:G6"/>
    <mergeCell ref="I6:K6"/>
  </mergeCells>
  <phoneticPr fontId="21" type="noConversion"/>
  <pageMargins left="0.8" right="0.8" top="0.48" bottom="0.5" header="0.5" footer="0.5"/>
  <pageSetup paperSize="9" scale="73" firstPageNumber="5" fitToHeight="0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  <rowBreaks count="3" manualBreakCount="3">
    <brk id="37" min="2" max="11" man="1"/>
    <brk id="58" min="2" max="11" man="1"/>
    <brk id="95" min="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50"/>
  <sheetViews>
    <sheetView view="pageBreakPreview" topLeftCell="B1" zoomScale="90" zoomScaleNormal="70" zoomScaleSheetLayoutView="90" workbookViewId="0">
      <selection activeCell="L50" sqref="L50"/>
    </sheetView>
  </sheetViews>
  <sheetFormatPr defaultColWidth="9.09765625" defaultRowHeight="20"/>
  <cols>
    <col min="1" max="1" width="1.296875" style="44" hidden="1" customWidth="1"/>
    <col min="2" max="2" width="61" style="7" customWidth="1"/>
    <col min="3" max="3" width="12.3984375" style="8" customWidth="1"/>
    <col min="4" max="4" width="13.69921875" style="9" customWidth="1"/>
    <col min="5" max="5" width="0.8984375" style="9" customWidth="1"/>
    <col min="6" max="6" width="13.69921875" style="9" customWidth="1"/>
    <col min="7" max="7" width="0.8984375" style="9" customWidth="1"/>
    <col min="8" max="8" width="13.69921875" style="9" customWidth="1"/>
    <col min="9" max="9" width="0.8984375" style="9" customWidth="1"/>
    <col min="10" max="10" width="13.69921875" style="9" customWidth="1"/>
    <col min="11" max="11" width="0.8984375" style="9" customWidth="1"/>
    <col min="12" max="12" width="13.8984375" style="9" customWidth="1"/>
    <col min="13" max="13" width="0.8984375" style="9" customWidth="1"/>
    <col min="14" max="14" width="13.69921875" style="9" customWidth="1"/>
    <col min="15" max="15" width="1.3984375" style="9" customWidth="1"/>
    <col min="16" max="27" width="9.09765625" style="9"/>
    <col min="28" max="28" width="10" style="9" bestFit="1" customWidth="1"/>
    <col min="29" max="16384" width="9.09765625" style="9"/>
  </cols>
  <sheetData>
    <row r="1" spans="1:15" ht="20.5">
      <c r="B1" s="147" t="s">
        <v>0</v>
      </c>
      <c r="D1" s="36"/>
      <c r="E1" s="35"/>
      <c r="F1" s="36"/>
      <c r="O1" s="35"/>
    </row>
    <row r="2" spans="1:15" ht="20.5">
      <c r="B2" s="147" t="s">
        <v>110</v>
      </c>
      <c r="O2" s="35"/>
    </row>
    <row r="3" spans="1:15" ht="20.5">
      <c r="B3" s="147"/>
      <c r="O3" s="35"/>
    </row>
    <row r="4" spans="1:15" ht="20.5">
      <c r="B4" s="38"/>
      <c r="D4" s="258" t="s">
        <v>2</v>
      </c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31"/>
    </row>
    <row r="5" spans="1:15" ht="60.5">
      <c r="A5" s="29"/>
      <c r="C5" s="7"/>
      <c r="E5" s="10"/>
      <c r="F5" s="32"/>
      <c r="G5" s="32"/>
      <c r="H5" s="259" t="s">
        <v>53</v>
      </c>
      <c r="I5" s="259"/>
      <c r="J5" s="259"/>
      <c r="L5" s="218" t="s">
        <v>111</v>
      </c>
      <c r="M5" s="32"/>
      <c r="N5" s="10"/>
      <c r="O5" s="10"/>
    </row>
    <row r="6" spans="1:15" ht="20.5">
      <c r="A6" s="30"/>
      <c r="C6" s="32"/>
      <c r="D6" s="32" t="s">
        <v>48</v>
      </c>
      <c r="G6" s="32"/>
      <c r="K6" s="32"/>
      <c r="L6" s="32" t="s">
        <v>112</v>
      </c>
      <c r="M6" s="72"/>
      <c r="O6" s="10"/>
    </row>
    <row r="7" spans="1:15">
      <c r="C7" s="32"/>
      <c r="D7" s="32" t="s">
        <v>113</v>
      </c>
      <c r="F7" s="32" t="s">
        <v>114</v>
      </c>
      <c r="G7" s="32"/>
      <c r="H7" s="32" t="s">
        <v>115</v>
      </c>
      <c r="I7" s="32"/>
      <c r="J7" s="32" t="s">
        <v>116</v>
      </c>
      <c r="K7" s="32"/>
      <c r="L7" s="32" t="s">
        <v>117</v>
      </c>
      <c r="M7" s="32"/>
      <c r="N7" s="32" t="s">
        <v>118</v>
      </c>
      <c r="O7" s="32"/>
    </row>
    <row r="8" spans="1:15">
      <c r="C8" s="148" t="s">
        <v>7</v>
      </c>
      <c r="D8" s="32" t="s">
        <v>119</v>
      </c>
      <c r="F8" s="51" t="s">
        <v>120</v>
      </c>
      <c r="G8" s="32"/>
      <c r="H8" s="32" t="s">
        <v>121</v>
      </c>
      <c r="I8" s="32"/>
      <c r="J8" s="32" t="s">
        <v>122</v>
      </c>
      <c r="K8" s="32"/>
      <c r="L8" s="32" t="s">
        <v>123</v>
      </c>
      <c r="M8" s="32"/>
      <c r="N8" s="32" t="s">
        <v>47</v>
      </c>
      <c r="O8" s="32"/>
    </row>
    <row r="9" spans="1:15">
      <c r="A9" s="45"/>
      <c r="B9" s="9"/>
      <c r="C9" s="148"/>
      <c r="D9" s="260" t="s">
        <v>9</v>
      </c>
      <c r="E9" s="260"/>
      <c r="F9" s="260"/>
      <c r="G9" s="260"/>
      <c r="H9" s="260"/>
      <c r="I9" s="260"/>
      <c r="J9" s="260"/>
      <c r="K9" s="260"/>
      <c r="L9" s="260"/>
      <c r="M9" s="260"/>
      <c r="N9" s="260"/>
      <c r="O9" s="8"/>
    </row>
    <row r="10" spans="1:15" ht="20.5">
      <c r="A10" s="45"/>
      <c r="B10" s="147" t="s">
        <v>124</v>
      </c>
      <c r="C10" s="148"/>
      <c r="D10" s="148"/>
      <c r="E10" s="148"/>
      <c r="F10" s="148"/>
      <c r="G10" s="148"/>
      <c r="H10" s="148"/>
      <c r="I10" s="148"/>
      <c r="J10" s="187"/>
      <c r="K10" s="148"/>
      <c r="L10" s="148"/>
      <c r="M10" s="148"/>
      <c r="N10" s="148"/>
      <c r="O10" s="8"/>
    </row>
    <row r="11" spans="1:15" ht="20.5">
      <c r="A11" s="45"/>
      <c r="B11" s="147" t="s">
        <v>125</v>
      </c>
      <c r="C11" s="148"/>
      <c r="D11" s="107">
        <v>2120000</v>
      </c>
      <c r="E11" s="148"/>
      <c r="F11" s="107">
        <v>2379843</v>
      </c>
      <c r="G11" s="148"/>
      <c r="H11" s="107">
        <v>212000</v>
      </c>
      <c r="I11" s="148"/>
      <c r="J11" s="107">
        <v>15975469</v>
      </c>
      <c r="K11" s="148"/>
      <c r="L11" s="107">
        <v>-5178</v>
      </c>
      <c r="M11" s="148"/>
      <c r="N11" s="107">
        <f>SUM(D11,F11,H11,J11,L11)</f>
        <v>20682134</v>
      </c>
      <c r="O11" s="8"/>
    </row>
    <row r="12" spans="1:15" ht="8.5" customHeight="1">
      <c r="A12" s="45"/>
      <c r="B12" s="147"/>
      <c r="C12" s="148"/>
      <c r="D12" s="107"/>
      <c r="E12" s="148"/>
      <c r="F12" s="107"/>
      <c r="G12" s="148"/>
      <c r="H12" s="107"/>
      <c r="I12" s="148"/>
      <c r="J12" s="107"/>
      <c r="K12" s="148"/>
      <c r="L12" s="107"/>
      <c r="M12" s="148"/>
      <c r="N12" s="107"/>
      <c r="O12" s="8"/>
    </row>
    <row r="13" spans="1:15" ht="20.5">
      <c r="A13" s="45"/>
      <c r="B13" s="147" t="s">
        <v>126</v>
      </c>
      <c r="C13" s="148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8"/>
    </row>
    <row r="14" spans="1:15" ht="20.5">
      <c r="A14" s="45"/>
      <c r="B14" s="203" t="s">
        <v>127</v>
      </c>
      <c r="C14" s="148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8"/>
    </row>
    <row r="15" spans="1:15">
      <c r="A15" s="45"/>
      <c r="B15" s="7" t="s">
        <v>128</v>
      </c>
      <c r="C15" s="148">
        <v>9</v>
      </c>
      <c r="D15" s="197">
        <v>0</v>
      </c>
      <c r="E15" s="39"/>
      <c r="F15" s="197">
        <v>0</v>
      </c>
      <c r="G15" s="39"/>
      <c r="H15" s="197">
        <v>0</v>
      </c>
      <c r="I15" s="145"/>
      <c r="J15" s="197">
        <v>-784400</v>
      </c>
      <c r="K15" s="145"/>
      <c r="L15" s="197">
        <v>0</v>
      </c>
      <c r="M15" s="145"/>
      <c r="N15" s="197">
        <f>SUM(D15:L15)</f>
        <v>-784400</v>
      </c>
      <c r="O15" s="8"/>
    </row>
    <row r="16" spans="1:15" ht="20.5">
      <c r="A16" s="45"/>
      <c r="B16" s="203" t="s">
        <v>129</v>
      </c>
      <c r="C16" s="148"/>
      <c r="D16" s="204">
        <v>0</v>
      </c>
      <c r="E16" s="107"/>
      <c r="F16" s="204">
        <v>0</v>
      </c>
      <c r="G16" s="107"/>
      <c r="H16" s="204">
        <v>0</v>
      </c>
      <c r="I16" s="145"/>
      <c r="J16" s="204">
        <f>SUM(J15)</f>
        <v>-784400</v>
      </c>
      <c r="K16" s="145"/>
      <c r="L16" s="204">
        <v>0</v>
      </c>
      <c r="M16" s="199"/>
      <c r="N16" s="204">
        <f>SUM(D16:M16)</f>
        <v>-784400</v>
      </c>
      <c r="O16" s="8"/>
    </row>
    <row r="17" spans="1:24" ht="20.5">
      <c r="A17" s="45"/>
      <c r="B17" s="147" t="s">
        <v>130</v>
      </c>
      <c r="C17" s="148"/>
      <c r="D17" s="169">
        <f>SUM(D16)</f>
        <v>0</v>
      </c>
      <c r="E17" s="107"/>
      <c r="F17" s="169">
        <f>SUM(F16)</f>
        <v>0</v>
      </c>
      <c r="G17" s="107"/>
      <c r="H17" s="169">
        <f>SUM(H16)</f>
        <v>0</v>
      </c>
      <c r="I17" s="199"/>
      <c r="J17" s="169">
        <f>SUM(J16)</f>
        <v>-784400</v>
      </c>
      <c r="K17" s="199"/>
      <c r="L17" s="169">
        <f>SUM(L16)</f>
        <v>0</v>
      </c>
      <c r="M17" s="199"/>
      <c r="N17" s="169">
        <f>SUM(D17:M17)</f>
        <v>-784400</v>
      </c>
      <c r="O17" s="8"/>
    </row>
    <row r="18" spans="1:24" s="31" customFormat="1" ht="8.5" customHeight="1">
      <c r="A18" s="45"/>
      <c r="B18" s="147"/>
      <c r="C18" s="148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33"/>
    </row>
    <row r="19" spans="1:24" s="31" customFormat="1" ht="20.5">
      <c r="A19" s="45"/>
      <c r="B19" s="147" t="s">
        <v>131</v>
      </c>
      <c r="C19" s="148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33"/>
    </row>
    <row r="20" spans="1:24" s="31" customFormat="1" ht="20.5">
      <c r="A20" s="45"/>
      <c r="B20" s="7" t="s">
        <v>132</v>
      </c>
      <c r="C20" s="148"/>
      <c r="D20" s="198">
        <v>0</v>
      </c>
      <c r="E20" s="39"/>
      <c r="F20" s="198">
        <v>0</v>
      </c>
      <c r="G20" s="39"/>
      <c r="H20" s="198">
        <v>0</v>
      </c>
      <c r="I20" s="107"/>
      <c r="J20" s="198">
        <f>'PL5-8'!G84</f>
        <v>3844496</v>
      </c>
      <c r="K20" s="107"/>
      <c r="L20" s="198">
        <v>0</v>
      </c>
      <c r="M20" s="107"/>
      <c r="N20" s="198">
        <f>SUM(D20:L20)</f>
        <v>3844496</v>
      </c>
      <c r="O20" s="33"/>
    </row>
    <row r="21" spans="1:24" s="31" customFormat="1" ht="20.5">
      <c r="A21" s="45"/>
      <c r="B21" s="7" t="s">
        <v>133</v>
      </c>
      <c r="C21" s="148"/>
      <c r="D21" s="198">
        <v>0</v>
      </c>
      <c r="E21" s="39"/>
      <c r="F21" s="198">
        <v>0</v>
      </c>
      <c r="G21" s="39"/>
      <c r="H21" s="198">
        <v>0</v>
      </c>
      <c r="I21" s="107"/>
      <c r="J21" s="198">
        <v>0</v>
      </c>
      <c r="K21" s="107"/>
      <c r="L21" s="198">
        <f>'PL5-8'!G92</f>
        <v>4679</v>
      </c>
      <c r="M21" s="107"/>
      <c r="N21" s="198">
        <f>SUM(D21:L21)</f>
        <v>4679</v>
      </c>
      <c r="O21" s="33"/>
    </row>
    <row r="22" spans="1:24" s="31" customFormat="1" ht="20.5">
      <c r="A22" s="45"/>
      <c r="B22" s="147" t="s">
        <v>134</v>
      </c>
      <c r="C22" s="37"/>
      <c r="D22" s="169">
        <f>SUM(D20:D21)</f>
        <v>0</v>
      </c>
      <c r="E22" s="107"/>
      <c r="F22" s="169">
        <f>SUM(F20:F21)</f>
        <v>0</v>
      </c>
      <c r="G22" s="107"/>
      <c r="H22" s="169">
        <f>SUM(H20:H21)</f>
        <v>0</v>
      </c>
      <c r="I22" s="107"/>
      <c r="J22" s="169">
        <f>SUM(J20:J21)</f>
        <v>3844496</v>
      </c>
      <c r="K22" s="107"/>
      <c r="L22" s="169">
        <f>SUM(L20:L21)</f>
        <v>4679</v>
      </c>
      <c r="M22" s="107"/>
      <c r="N22" s="169">
        <f>SUM(D22:M22)</f>
        <v>3849175</v>
      </c>
      <c r="O22" s="33"/>
    </row>
    <row r="23" spans="1:24" ht="8.5" customHeight="1">
      <c r="B23" s="9"/>
      <c r="C23" s="148"/>
      <c r="D23" s="34"/>
      <c r="E23" s="123"/>
      <c r="F23" s="34"/>
      <c r="G23" s="123"/>
      <c r="H23" s="34"/>
      <c r="I23" s="123"/>
      <c r="J23" s="34"/>
      <c r="K23" s="123"/>
      <c r="L23" s="34"/>
      <c r="M23" s="122"/>
      <c r="N23" s="34"/>
      <c r="O23" s="33"/>
    </row>
    <row r="24" spans="1:24" ht="21" thickBot="1">
      <c r="B24" s="147" t="s">
        <v>135</v>
      </c>
      <c r="C24" s="148"/>
      <c r="D24" s="150">
        <f>D11+D17+D22</f>
        <v>2120000</v>
      </c>
      <c r="E24" s="33"/>
      <c r="F24" s="150">
        <f>F11+F17+F22</f>
        <v>2379843</v>
      </c>
      <c r="G24" s="33"/>
      <c r="H24" s="150">
        <f>H11+H17+H22</f>
        <v>212000</v>
      </c>
      <c r="I24" s="33"/>
      <c r="J24" s="150">
        <f>J11+J17+J22</f>
        <v>19035565</v>
      </c>
      <c r="K24" s="33"/>
      <c r="L24" s="151">
        <f>L11+L17+L22</f>
        <v>-499</v>
      </c>
      <c r="M24" s="33"/>
      <c r="N24" s="211">
        <f>SUM(D24:M24)</f>
        <v>23746909</v>
      </c>
      <c r="O24" s="35"/>
    </row>
    <row r="25" spans="1:24" s="173" customFormat="1" ht="18" thickTop="1">
      <c r="A25" s="170"/>
      <c r="B25" s="171"/>
      <c r="C25" s="172"/>
      <c r="D25" s="172"/>
      <c r="E25" s="167"/>
      <c r="F25" s="167"/>
      <c r="G25" s="167"/>
      <c r="H25" s="167"/>
      <c r="I25" s="167"/>
      <c r="J25" s="167"/>
      <c r="K25" s="167"/>
      <c r="L25" s="168"/>
      <c r="M25" s="168"/>
      <c r="N25" s="168"/>
      <c r="O25" s="168"/>
    </row>
    <row r="26" spans="1:24" ht="20.5">
      <c r="A26" s="45"/>
      <c r="B26" s="147" t="s">
        <v>0</v>
      </c>
      <c r="D26" s="36"/>
      <c r="E26" s="35"/>
      <c r="F26" s="36"/>
      <c r="O26" s="35"/>
    </row>
    <row r="27" spans="1:24" ht="20.5">
      <c r="A27" s="45"/>
      <c r="B27" s="147" t="s">
        <v>110</v>
      </c>
    </row>
    <row r="28" spans="1:24" ht="20.5">
      <c r="A28" s="45"/>
      <c r="B28" s="147"/>
    </row>
    <row r="29" spans="1:24" ht="20.5">
      <c r="B29" s="38"/>
      <c r="D29" s="258" t="s">
        <v>2</v>
      </c>
      <c r="E29" s="258"/>
      <c r="F29" s="258"/>
      <c r="G29" s="258"/>
      <c r="H29" s="258"/>
      <c r="I29" s="258"/>
      <c r="J29" s="258"/>
      <c r="K29" s="258"/>
      <c r="L29" s="258"/>
      <c r="M29" s="258"/>
      <c r="N29" s="258"/>
    </row>
    <row r="30" spans="1:24" ht="60.5">
      <c r="A30" s="45"/>
      <c r="C30" s="7"/>
      <c r="E30" s="10"/>
      <c r="F30" s="32"/>
      <c r="G30" s="32"/>
      <c r="H30" s="259" t="s">
        <v>53</v>
      </c>
      <c r="I30" s="259"/>
      <c r="J30" s="259"/>
      <c r="L30" s="218" t="s">
        <v>111</v>
      </c>
      <c r="M30" s="32"/>
      <c r="N30" s="10"/>
    </row>
    <row r="31" spans="1:24">
      <c r="A31" s="45"/>
      <c r="C31" s="32"/>
      <c r="D31" s="32" t="s">
        <v>48</v>
      </c>
      <c r="G31" s="32"/>
      <c r="K31" s="32"/>
      <c r="L31" s="32" t="s">
        <v>112</v>
      </c>
      <c r="M31" s="72"/>
    </row>
    <row r="32" spans="1:24">
      <c r="A32" s="45"/>
      <c r="C32" s="32"/>
      <c r="D32" s="32" t="s">
        <v>113</v>
      </c>
      <c r="F32" s="32" t="s">
        <v>114</v>
      </c>
      <c r="G32" s="32"/>
      <c r="H32" s="32" t="s">
        <v>115</v>
      </c>
      <c r="I32" s="32"/>
      <c r="J32" s="32" t="s">
        <v>116</v>
      </c>
      <c r="K32" s="32"/>
      <c r="L32" s="32" t="s">
        <v>117</v>
      </c>
      <c r="M32" s="32"/>
      <c r="N32" s="32" t="s">
        <v>118</v>
      </c>
    </row>
    <row r="33" spans="1:14">
      <c r="A33" s="45"/>
      <c r="C33" s="148" t="s">
        <v>7</v>
      </c>
      <c r="D33" s="32" t="s">
        <v>119</v>
      </c>
      <c r="F33" s="51" t="s">
        <v>120</v>
      </c>
      <c r="G33" s="32"/>
      <c r="H33" s="32" t="s">
        <v>121</v>
      </c>
      <c r="I33" s="32"/>
      <c r="J33" s="32" t="s">
        <v>122</v>
      </c>
      <c r="K33" s="32"/>
      <c r="L33" s="32" t="s">
        <v>123</v>
      </c>
      <c r="M33" s="32"/>
      <c r="N33" s="32" t="s">
        <v>47</v>
      </c>
    </row>
    <row r="34" spans="1:14">
      <c r="A34" s="45"/>
      <c r="B34" s="9"/>
      <c r="C34" s="148"/>
      <c r="D34" s="260" t="s">
        <v>9</v>
      </c>
      <c r="E34" s="260"/>
      <c r="F34" s="260"/>
      <c r="G34" s="260"/>
      <c r="H34" s="260"/>
      <c r="I34" s="260"/>
      <c r="J34" s="260"/>
      <c r="K34" s="260"/>
      <c r="L34" s="260"/>
      <c r="M34" s="260"/>
      <c r="N34" s="260"/>
    </row>
    <row r="35" spans="1:14" ht="20.5">
      <c r="A35" s="45"/>
      <c r="B35" s="147" t="s">
        <v>136</v>
      </c>
      <c r="C35" s="148"/>
      <c r="D35" s="148"/>
      <c r="E35" s="148"/>
      <c r="F35" s="148"/>
      <c r="G35" s="148"/>
      <c r="H35" s="148"/>
      <c r="I35" s="148"/>
      <c r="J35" s="187"/>
      <c r="K35" s="148"/>
      <c r="L35" s="148"/>
      <c r="M35" s="148"/>
      <c r="N35" s="148"/>
    </row>
    <row r="36" spans="1:14" ht="20.5">
      <c r="A36" s="45"/>
      <c r="B36" s="147" t="s">
        <v>137</v>
      </c>
      <c r="C36" s="148"/>
      <c r="D36" s="107">
        <v>2120000</v>
      </c>
      <c r="E36" s="148"/>
      <c r="F36" s="107">
        <v>2379843</v>
      </c>
      <c r="G36" s="148"/>
      <c r="H36" s="107">
        <v>212000</v>
      </c>
      <c r="I36" s="148"/>
      <c r="J36" s="107">
        <v>20156657</v>
      </c>
      <c r="K36" s="148"/>
      <c r="L36" s="249">
        <v>0</v>
      </c>
      <c r="M36" s="148"/>
      <c r="N36" s="107">
        <v>24868500</v>
      </c>
    </row>
    <row r="37" spans="1:14" ht="20.5">
      <c r="A37" s="45"/>
      <c r="B37" s="147"/>
      <c r="C37" s="148"/>
      <c r="D37" s="107"/>
      <c r="E37" s="148"/>
      <c r="F37" s="107"/>
      <c r="G37" s="148"/>
      <c r="H37" s="107"/>
      <c r="I37" s="148"/>
      <c r="J37" s="107"/>
      <c r="K37" s="148"/>
      <c r="L37" s="107"/>
      <c r="M37" s="148"/>
      <c r="N37" s="107"/>
    </row>
    <row r="38" spans="1:14" ht="20.5">
      <c r="B38" s="147" t="s">
        <v>126</v>
      </c>
      <c r="C38" s="148"/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N38" s="145"/>
    </row>
    <row r="39" spans="1:14" ht="20.5">
      <c r="B39" s="203" t="s">
        <v>127</v>
      </c>
      <c r="C39" s="148"/>
      <c r="D39" s="198"/>
      <c r="E39" s="145"/>
      <c r="F39" s="198"/>
      <c r="G39" s="145"/>
      <c r="H39" s="198"/>
      <c r="I39" s="145"/>
      <c r="J39" s="198"/>
      <c r="K39" s="145"/>
      <c r="L39" s="198"/>
      <c r="M39" s="145"/>
      <c r="N39" s="198"/>
    </row>
    <row r="40" spans="1:14">
      <c r="B40" s="7" t="s">
        <v>128</v>
      </c>
      <c r="C40" s="148">
        <v>9</v>
      </c>
      <c r="D40" s="197">
        <v>0</v>
      </c>
      <c r="E40" s="39"/>
      <c r="F40" s="197">
        <v>0</v>
      </c>
      <c r="G40" s="39"/>
      <c r="H40" s="197">
        <v>0</v>
      </c>
      <c r="I40" s="145"/>
      <c r="J40" s="197">
        <v>-784400</v>
      </c>
      <c r="K40" s="145"/>
      <c r="L40" s="197">
        <v>0</v>
      </c>
      <c r="M40" s="145"/>
      <c r="N40" s="197">
        <f>+SUM(D40:L40)</f>
        <v>-784400</v>
      </c>
    </row>
    <row r="41" spans="1:14" ht="20.5">
      <c r="B41" s="203" t="s">
        <v>129</v>
      </c>
      <c r="C41" s="148"/>
      <c r="D41" s="204">
        <v>0</v>
      </c>
      <c r="E41" s="107"/>
      <c r="F41" s="204">
        <v>0</v>
      </c>
      <c r="G41" s="107"/>
      <c r="H41" s="204">
        <v>0</v>
      </c>
      <c r="I41" s="145"/>
      <c r="J41" s="204">
        <f>SUM(J40)</f>
        <v>-784400</v>
      </c>
      <c r="K41" s="145"/>
      <c r="L41" s="204">
        <v>0</v>
      </c>
      <c r="M41" s="199"/>
      <c r="N41" s="204">
        <f>SUM(D41:M41)</f>
        <v>-784400</v>
      </c>
    </row>
    <row r="42" spans="1:14" ht="20.5">
      <c r="B42" s="147" t="s">
        <v>130</v>
      </c>
      <c r="C42" s="148"/>
      <c r="D42" s="169">
        <f>SUM(D41)</f>
        <v>0</v>
      </c>
      <c r="E42" s="107"/>
      <c r="F42" s="169">
        <f>SUM(F41)</f>
        <v>0</v>
      </c>
      <c r="G42" s="107"/>
      <c r="H42" s="169">
        <f>SUM(H41)</f>
        <v>0</v>
      </c>
      <c r="I42" s="199"/>
      <c r="J42" s="169">
        <f>SUM(J41)</f>
        <v>-784400</v>
      </c>
      <c r="K42" s="199"/>
      <c r="L42" s="169">
        <f>SUM(L41)</f>
        <v>0</v>
      </c>
      <c r="M42" s="199"/>
      <c r="N42" s="169">
        <f>SUM(D42:M42)</f>
        <v>-784400</v>
      </c>
    </row>
    <row r="43" spans="1:14" ht="20.5">
      <c r="B43" s="147"/>
      <c r="C43" s="148"/>
      <c r="D43" s="149"/>
      <c r="E43" s="149"/>
      <c r="F43" s="149"/>
      <c r="G43" s="149"/>
      <c r="H43" s="149"/>
      <c r="I43" s="149"/>
      <c r="J43" s="149"/>
      <c r="K43" s="149"/>
      <c r="L43" s="149"/>
      <c r="M43" s="149"/>
      <c r="N43" s="149"/>
    </row>
    <row r="44" spans="1:14" ht="20.5">
      <c r="B44" s="147" t="s">
        <v>131</v>
      </c>
      <c r="C44" s="148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</row>
    <row r="45" spans="1:14" ht="20.5">
      <c r="B45" s="7" t="s">
        <v>132</v>
      </c>
      <c r="C45" s="148"/>
      <c r="D45" s="198">
        <v>0</v>
      </c>
      <c r="E45" s="39"/>
      <c r="F45" s="198">
        <v>0</v>
      </c>
      <c r="G45" s="39"/>
      <c r="H45" s="198">
        <v>0</v>
      </c>
      <c r="I45" s="107"/>
      <c r="J45" s="198">
        <f>+'PL5-8'!E84</f>
        <v>3961457</v>
      </c>
      <c r="K45" s="107"/>
      <c r="L45" s="198">
        <v>0</v>
      </c>
      <c r="M45" s="107"/>
      <c r="N45" s="198">
        <f>+SUM(D45:L45)</f>
        <v>3961457</v>
      </c>
    </row>
    <row r="46" spans="1:14" ht="20.5">
      <c r="B46" s="7" t="s">
        <v>133</v>
      </c>
      <c r="C46" s="148"/>
      <c r="D46" s="198">
        <v>0</v>
      </c>
      <c r="E46" s="39"/>
      <c r="F46" s="198">
        <v>0</v>
      </c>
      <c r="G46" s="39"/>
      <c r="H46" s="198">
        <v>0</v>
      </c>
      <c r="I46" s="107"/>
      <c r="J46" s="198">
        <v>0</v>
      </c>
      <c r="K46" s="107"/>
      <c r="L46" s="198">
        <f>+'PL5-8'!E90</f>
        <v>-31754</v>
      </c>
      <c r="M46" s="107"/>
      <c r="N46" s="197">
        <f>+SUM(D46:L46)</f>
        <v>-31754</v>
      </c>
    </row>
    <row r="47" spans="1:14" ht="20.5">
      <c r="B47" s="147" t="s">
        <v>134</v>
      </c>
      <c r="C47" s="37"/>
      <c r="D47" s="169">
        <f>SUM(D45:D46)</f>
        <v>0</v>
      </c>
      <c r="E47" s="107"/>
      <c r="F47" s="169">
        <f>SUM(F45:F46)</f>
        <v>0</v>
      </c>
      <c r="G47" s="107"/>
      <c r="H47" s="169">
        <f>SUM(H45:H46)</f>
        <v>0</v>
      </c>
      <c r="I47" s="107"/>
      <c r="J47" s="169">
        <f>SUM(J45:J46)</f>
        <v>3961457</v>
      </c>
      <c r="K47" s="107"/>
      <c r="L47" s="169">
        <f>SUM(L45:L46)</f>
        <v>-31754</v>
      </c>
      <c r="M47" s="107"/>
      <c r="N47" s="169">
        <f>SUM(D47:M47)</f>
        <v>3929703</v>
      </c>
    </row>
    <row r="48" spans="1:14" ht="28" customHeight="1" thickBot="1">
      <c r="B48" s="147" t="s">
        <v>138</v>
      </c>
      <c r="C48" s="148"/>
      <c r="D48" s="150">
        <f>D36+D42+D47</f>
        <v>2120000</v>
      </c>
      <c r="E48" s="33"/>
      <c r="F48" s="150">
        <f>F36+F42+F47</f>
        <v>2379843</v>
      </c>
      <c r="G48" s="33"/>
      <c r="H48" s="150">
        <f>H36+H42+H47</f>
        <v>212000</v>
      </c>
      <c r="I48" s="33"/>
      <c r="J48" s="150">
        <f>J36+J42+J47</f>
        <v>23333714</v>
      </c>
      <c r="K48" s="33"/>
      <c r="L48" s="250">
        <f>L36+L42+L47</f>
        <v>-31754</v>
      </c>
      <c r="M48" s="33"/>
      <c r="N48" s="211">
        <f>SUM(D48:M48)</f>
        <v>28013803</v>
      </c>
    </row>
    <row r="49" spans="2:14" ht="21" thickTop="1">
      <c r="B49" s="147"/>
      <c r="C49" s="148"/>
      <c r="D49" s="33"/>
      <c r="E49" s="33"/>
      <c r="F49" s="33"/>
      <c r="G49" s="33"/>
      <c r="H49" s="33"/>
      <c r="I49" s="33"/>
      <c r="J49" s="33"/>
      <c r="K49" s="33"/>
      <c r="L49" s="107"/>
      <c r="M49" s="33"/>
      <c r="N49" s="246"/>
    </row>
    <row r="50" spans="2:14">
      <c r="B50" s="9"/>
      <c r="C50" s="9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" right="0" top="0" bottom="0" header="0" footer="0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6">
    <mergeCell ref="D4:N4"/>
    <mergeCell ref="D29:N29"/>
    <mergeCell ref="H30:J30"/>
    <mergeCell ref="D34:N34"/>
    <mergeCell ref="H5:J5"/>
    <mergeCell ref="D9:N9"/>
  </mergeCells>
  <phoneticPr fontId="0" type="noConversion"/>
  <pageMargins left="0.8" right="0.8" top="0.48" bottom="0.5" header="0.5" footer="0.5"/>
  <pageSetup paperSize="9" scale="91" firstPageNumber="9" fitToHeight="0" orientation="landscape" useFirstPageNumber="1" r:id="rId2"/>
  <headerFooter alignWithMargins="0">
    <oddFooter xml:space="preserve">&amp;L  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25" max="16383" man="1"/>
  </rowBreaks>
  <ignoredErrors>
    <ignoredError sqref="N15 N40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Y50"/>
  <sheetViews>
    <sheetView view="pageBreakPreview" topLeftCell="B25" zoomScale="80" zoomScaleNormal="80" zoomScaleSheetLayoutView="80" workbookViewId="0">
      <selection activeCell="B46" sqref="B46"/>
    </sheetView>
  </sheetViews>
  <sheetFormatPr defaultColWidth="9.09765625" defaultRowHeight="23.25" customHeight="1"/>
  <cols>
    <col min="1" max="1" width="1.296875" style="44" hidden="1" customWidth="1"/>
    <col min="2" max="2" width="63.09765625" style="7" customWidth="1"/>
    <col min="3" max="3" width="9.09765625" style="8" bestFit="1" customWidth="1"/>
    <col min="4" max="4" width="13.69921875" style="9" customWidth="1"/>
    <col min="5" max="5" width="0.8984375" style="9" customWidth="1"/>
    <col min="6" max="6" width="13.69921875" style="9" customWidth="1"/>
    <col min="7" max="7" width="0.8984375" style="9" customWidth="1"/>
    <col min="8" max="8" width="13.69921875" style="9" customWidth="1"/>
    <col min="9" max="9" width="0.8984375" style="9" customWidth="1"/>
    <col min="10" max="10" width="13.69921875" style="9" customWidth="1"/>
    <col min="11" max="11" width="0.8984375" style="9" customWidth="1"/>
    <col min="12" max="12" width="13.8984375" style="9" customWidth="1"/>
    <col min="13" max="13" width="0.8984375" style="9" customWidth="1"/>
    <col min="14" max="14" width="13.69921875" style="9" customWidth="1"/>
    <col min="15" max="15" width="1.3984375" style="9" customWidth="1"/>
    <col min="16" max="16384" width="9.09765625" style="9"/>
  </cols>
  <sheetData>
    <row r="1" spans="1:15" customFormat="1" ht="22">
      <c r="A1" s="205"/>
      <c r="B1" s="13" t="s">
        <v>0</v>
      </c>
      <c r="C1" s="79"/>
      <c r="D1" s="206"/>
      <c r="E1" s="73"/>
      <c r="F1" s="206"/>
      <c r="O1" s="73"/>
    </row>
    <row r="2" spans="1:15" customFormat="1" ht="22">
      <c r="A2" s="205"/>
      <c r="B2" s="13" t="s">
        <v>110</v>
      </c>
      <c r="C2" s="79"/>
      <c r="O2" s="73"/>
    </row>
    <row r="3" spans="1:15" ht="11.15" customHeight="1">
      <c r="B3" s="147"/>
      <c r="O3" s="35"/>
    </row>
    <row r="4" spans="1:15" ht="20.5">
      <c r="B4" s="38"/>
      <c r="D4" s="258" t="s">
        <v>3</v>
      </c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31"/>
    </row>
    <row r="5" spans="1:15" ht="60.5">
      <c r="A5" s="29"/>
      <c r="C5" s="7"/>
      <c r="E5" s="10"/>
      <c r="F5" s="32"/>
      <c r="G5" s="32"/>
      <c r="H5" s="259" t="s">
        <v>53</v>
      </c>
      <c r="I5" s="259"/>
      <c r="J5" s="259"/>
      <c r="L5" s="218" t="s">
        <v>111</v>
      </c>
      <c r="M5" s="32"/>
      <c r="N5" s="10"/>
      <c r="O5" s="10"/>
    </row>
    <row r="6" spans="1:15" ht="20.5">
      <c r="A6" s="30"/>
      <c r="C6" s="32"/>
      <c r="D6" s="32" t="s">
        <v>48</v>
      </c>
      <c r="G6" s="32"/>
      <c r="K6" s="32"/>
      <c r="L6" s="32" t="s">
        <v>112</v>
      </c>
      <c r="M6" s="72"/>
      <c r="O6" s="10"/>
    </row>
    <row r="7" spans="1:15" ht="20">
      <c r="C7" s="32"/>
      <c r="D7" s="32" t="s">
        <v>113</v>
      </c>
      <c r="F7" s="32" t="s">
        <v>114</v>
      </c>
      <c r="G7" s="32"/>
      <c r="H7" s="32" t="s">
        <v>115</v>
      </c>
      <c r="I7" s="32"/>
      <c r="J7" s="32" t="s">
        <v>116</v>
      </c>
      <c r="K7" s="32"/>
      <c r="L7" s="32" t="s">
        <v>117</v>
      </c>
      <c r="M7" s="32"/>
      <c r="N7" s="32" t="s">
        <v>118</v>
      </c>
      <c r="O7" s="32"/>
    </row>
    <row r="8" spans="1:15" ht="20">
      <c r="C8" s="148" t="s">
        <v>7</v>
      </c>
      <c r="D8" s="32" t="s">
        <v>119</v>
      </c>
      <c r="F8" s="51" t="s">
        <v>120</v>
      </c>
      <c r="G8" s="32"/>
      <c r="H8" s="32" t="s">
        <v>121</v>
      </c>
      <c r="I8" s="32"/>
      <c r="J8" s="32" t="s">
        <v>122</v>
      </c>
      <c r="K8" s="32"/>
      <c r="L8" s="32" t="s">
        <v>123</v>
      </c>
      <c r="M8" s="32"/>
      <c r="N8" s="32" t="s">
        <v>47</v>
      </c>
      <c r="O8" s="32"/>
    </row>
    <row r="9" spans="1:15" ht="20">
      <c r="A9" s="45"/>
      <c r="B9" s="9"/>
      <c r="C9" s="148"/>
      <c r="D9" s="260" t="s">
        <v>9</v>
      </c>
      <c r="E9" s="260"/>
      <c r="F9" s="260"/>
      <c r="G9" s="260"/>
      <c r="H9" s="260"/>
      <c r="I9" s="260"/>
      <c r="J9" s="260"/>
      <c r="K9" s="260"/>
      <c r="L9" s="260"/>
      <c r="M9" s="260"/>
      <c r="N9" s="260"/>
      <c r="O9" s="8"/>
    </row>
    <row r="10" spans="1:15" ht="20.5">
      <c r="A10" s="45"/>
      <c r="B10" s="147" t="s">
        <v>124</v>
      </c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8"/>
    </row>
    <row r="11" spans="1:15" ht="20.5">
      <c r="A11" s="45"/>
      <c r="B11" s="147" t="s">
        <v>125</v>
      </c>
      <c r="C11" s="148"/>
      <c r="D11" s="107">
        <v>2120000</v>
      </c>
      <c r="E11" s="148"/>
      <c r="F11" s="107">
        <v>2379843</v>
      </c>
      <c r="G11" s="148"/>
      <c r="H11" s="107">
        <v>212000</v>
      </c>
      <c r="I11" s="148"/>
      <c r="J11" s="107">
        <v>15944637</v>
      </c>
      <c r="K11" s="148"/>
      <c r="L11" s="107">
        <v>-5178</v>
      </c>
      <c r="M11" s="148"/>
      <c r="N11" s="107">
        <v>20651302</v>
      </c>
      <c r="O11" s="8"/>
    </row>
    <row r="12" spans="1:15" ht="8.15" customHeight="1">
      <c r="A12" s="45"/>
      <c r="B12" s="147"/>
      <c r="C12" s="148"/>
      <c r="D12" s="107"/>
      <c r="E12" s="148"/>
      <c r="F12" s="107"/>
      <c r="G12" s="148"/>
      <c r="H12" s="107"/>
      <c r="I12" s="148"/>
      <c r="J12" s="107"/>
      <c r="K12" s="148"/>
      <c r="L12" s="107"/>
      <c r="M12" s="148"/>
      <c r="N12" s="107"/>
      <c r="O12" s="8"/>
    </row>
    <row r="13" spans="1:15" ht="20.5">
      <c r="A13" s="45"/>
      <c r="B13" s="147" t="s">
        <v>126</v>
      </c>
      <c r="C13" s="148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8"/>
    </row>
    <row r="14" spans="1:15" ht="20.5">
      <c r="A14" s="45"/>
      <c r="B14" s="203" t="s">
        <v>127</v>
      </c>
      <c r="C14" s="148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8"/>
    </row>
    <row r="15" spans="1:15" ht="20">
      <c r="A15" s="45"/>
      <c r="B15" s="7" t="s">
        <v>128</v>
      </c>
      <c r="C15" s="148">
        <v>9</v>
      </c>
      <c r="D15" s="197">
        <v>0</v>
      </c>
      <c r="E15" s="39"/>
      <c r="F15" s="197">
        <v>0</v>
      </c>
      <c r="G15" s="39"/>
      <c r="H15" s="197">
        <v>0</v>
      </c>
      <c r="I15" s="145"/>
      <c r="J15" s="197">
        <v>-784400</v>
      </c>
      <c r="K15" s="145"/>
      <c r="L15" s="197">
        <v>0</v>
      </c>
      <c r="M15" s="145"/>
      <c r="N15" s="197">
        <f>SUM(D15:M15)</f>
        <v>-784400</v>
      </c>
      <c r="O15" s="8"/>
    </row>
    <row r="16" spans="1:15" ht="20.5">
      <c r="A16" s="45"/>
      <c r="B16" s="203" t="s">
        <v>129</v>
      </c>
      <c r="C16" s="148"/>
      <c r="D16" s="204">
        <v>0</v>
      </c>
      <c r="E16" s="107"/>
      <c r="F16" s="204">
        <v>0</v>
      </c>
      <c r="G16" s="107"/>
      <c r="H16" s="204">
        <v>0</v>
      </c>
      <c r="I16" s="199"/>
      <c r="J16" s="204">
        <f>SUM(J15)</f>
        <v>-784400</v>
      </c>
      <c r="K16" s="199"/>
      <c r="L16" s="204">
        <v>0</v>
      </c>
      <c r="M16" s="199"/>
      <c r="N16" s="204">
        <f>SUM(D16:M16)</f>
        <v>-784400</v>
      </c>
      <c r="O16" s="8"/>
    </row>
    <row r="17" spans="1:25" ht="20.5">
      <c r="A17" s="45"/>
      <c r="B17" s="147" t="s">
        <v>130</v>
      </c>
      <c r="C17" s="148"/>
      <c r="D17" s="169">
        <f>SUM(D16)</f>
        <v>0</v>
      </c>
      <c r="E17" s="107"/>
      <c r="F17" s="169">
        <f>SUM(F16)</f>
        <v>0</v>
      </c>
      <c r="G17" s="107"/>
      <c r="H17" s="169">
        <f>SUM(H16)</f>
        <v>0</v>
      </c>
      <c r="I17" s="199"/>
      <c r="J17" s="169">
        <f>SUM(J16)</f>
        <v>-784400</v>
      </c>
      <c r="K17" s="199"/>
      <c r="L17" s="169">
        <f>SUM(L16)</f>
        <v>0</v>
      </c>
      <c r="M17" s="199"/>
      <c r="N17" s="204">
        <f>SUM(D17:M17)</f>
        <v>-784400</v>
      </c>
      <c r="O17" s="8"/>
    </row>
    <row r="18" spans="1:25" s="31" customFormat="1" ht="8.15" customHeight="1">
      <c r="A18" s="45"/>
      <c r="B18" s="147"/>
      <c r="C18" s="148"/>
      <c r="D18" s="190"/>
      <c r="E18" s="190"/>
      <c r="F18" s="190"/>
      <c r="G18" s="190"/>
      <c r="H18" s="190"/>
      <c r="I18" s="190"/>
      <c r="J18" s="190"/>
      <c r="K18" s="190"/>
      <c r="L18" s="190"/>
      <c r="M18" s="190"/>
      <c r="N18" s="190"/>
      <c r="O18" s="190"/>
      <c r="P18" s="190"/>
      <c r="Q18" s="190"/>
      <c r="R18" s="190"/>
      <c r="S18" s="190"/>
      <c r="T18" s="190"/>
      <c r="U18" s="190"/>
      <c r="V18" s="190"/>
      <c r="W18" s="190"/>
      <c r="X18" s="190"/>
      <c r="Y18" s="33"/>
    </row>
    <row r="19" spans="1:25" s="31" customFormat="1" ht="20.5">
      <c r="A19" s="45"/>
      <c r="B19" s="147" t="s">
        <v>131</v>
      </c>
      <c r="C19" s="148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33"/>
    </row>
    <row r="20" spans="1:25" s="31" customFormat="1" ht="20.5">
      <c r="A20" s="45"/>
      <c r="B20" s="7" t="s">
        <v>132</v>
      </c>
      <c r="C20" s="148"/>
      <c r="D20" s="198">
        <v>0</v>
      </c>
      <c r="E20" s="39"/>
      <c r="F20" s="198">
        <v>0</v>
      </c>
      <c r="G20" s="39"/>
      <c r="H20" s="198">
        <v>0</v>
      </c>
      <c r="I20" s="107"/>
      <c r="J20" s="198">
        <f>'PL5-8'!K84</f>
        <v>3681692</v>
      </c>
      <c r="K20" s="107"/>
      <c r="L20" s="198">
        <v>0</v>
      </c>
      <c r="M20" s="107"/>
      <c r="N20" s="198">
        <f>SUM(D20:M20)</f>
        <v>3681692</v>
      </c>
      <c r="O20" s="33"/>
    </row>
    <row r="21" spans="1:25" s="31" customFormat="1" ht="20.5">
      <c r="A21" s="45"/>
      <c r="B21" s="7" t="s">
        <v>133</v>
      </c>
      <c r="C21" s="148"/>
      <c r="D21" s="197">
        <v>0</v>
      </c>
      <c r="E21" s="107"/>
      <c r="F21" s="197">
        <v>0</v>
      </c>
      <c r="G21" s="107"/>
      <c r="H21" s="197">
        <v>0</v>
      </c>
      <c r="I21" s="107"/>
      <c r="J21" s="197">
        <v>0</v>
      </c>
      <c r="K21" s="107"/>
      <c r="L21" s="197">
        <f>'PL5-8'!K92</f>
        <v>4679</v>
      </c>
      <c r="M21" s="107"/>
      <c r="N21" s="197">
        <f>SUM(D21:M21)</f>
        <v>4679</v>
      </c>
      <c r="O21" s="33"/>
    </row>
    <row r="22" spans="1:25" s="31" customFormat="1" ht="20.5">
      <c r="A22" s="45"/>
      <c r="B22" s="147" t="s">
        <v>134</v>
      </c>
      <c r="C22" s="37"/>
      <c r="D22" s="169">
        <f>SUM(D20:D21)</f>
        <v>0</v>
      </c>
      <c r="E22" s="107"/>
      <c r="F22" s="169">
        <f>SUM(F20:F21)</f>
        <v>0</v>
      </c>
      <c r="G22" s="107"/>
      <c r="H22" s="169">
        <f>SUM(H20:H21)</f>
        <v>0</v>
      </c>
      <c r="I22" s="107"/>
      <c r="J22" s="169">
        <f>SUM(J20:J21)</f>
        <v>3681692</v>
      </c>
      <c r="K22" s="107"/>
      <c r="L22" s="169">
        <f>SUM(L20:L21)</f>
        <v>4679</v>
      </c>
      <c r="M22" s="107"/>
      <c r="N22" s="169">
        <f>SUM(D22:M22)</f>
        <v>3686371</v>
      </c>
      <c r="O22" s="33"/>
    </row>
    <row r="23" spans="1:25" ht="8.15" customHeight="1">
      <c r="B23" s="9"/>
      <c r="C23" s="148"/>
      <c r="D23" s="34"/>
      <c r="E23" s="123"/>
      <c r="F23" s="34"/>
      <c r="G23" s="123"/>
      <c r="H23" s="34"/>
      <c r="I23" s="123"/>
      <c r="J23" s="34"/>
      <c r="K23" s="123"/>
      <c r="L23" s="34"/>
      <c r="M23" s="122"/>
      <c r="N23" s="34"/>
      <c r="O23" s="33"/>
    </row>
    <row r="24" spans="1:25" ht="21" thickBot="1">
      <c r="B24" s="147" t="s">
        <v>135</v>
      </c>
      <c r="C24" s="148"/>
      <c r="D24" s="150">
        <f>D11+D17+D22</f>
        <v>2120000</v>
      </c>
      <c r="E24" s="33"/>
      <c r="F24" s="150">
        <f>F11+F17+F22</f>
        <v>2379843</v>
      </c>
      <c r="G24" s="33"/>
      <c r="H24" s="150">
        <f>H11+H17+H22</f>
        <v>212000</v>
      </c>
      <c r="I24" s="33"/>
      <c r="J24" s="150">
        <f>J11+J17+J22</f>
        <v>18841929</v>
      </c>
      <c r="K24" s="33"/>
      <c r="L24" s="151">
        <f>L11+L17+L22</f>
        <v>-499</v>
      </c>
      <c r="M24" s="33"/>
      <c r="N24" s="150">
        <f>SUM(D24:M24)</f>
        <v>23553273</v>
      </c>
      <c r="O24" s="35"/>
    </row>
    <row r="25" spans="1:25" s="163" customFormat="1" ht="16.5" customHeight="1" thickTop="1">
      <c r="A25" s="162"/>
      <c r="C25" s="165"/>
      <c r="D25" s="166">
        <f>SFP!I80-'CH-Separate FS'!D24</f>
        <v>-1908000</v>
      </c>
      <c r="E25" s="167"/>
      <c r="F25" s="167">
        <f>SFP!I81-'CH-Separate FS'!F24</f>
        <v>20464192</v>
      </c>
      <c r="G25" s="167"/>
      <c r="H25" s="167">
        <f>SFP!I85-'CH-Separate FS'!H24</f>
        <v>123411441</v>
      </c>
      <c r="I25" s="167"/>
      <c r="J25" s="167">
        <f>SFP!I86-'CH-Separate FS'!J24</f>
        <v>-18841929</v>
      </c>
      <c r="K25" s="167"/>
      <c r="L25" s="168">
        <f>SFP!I87-'CH-Separate FS'!L24</f>
        <v>499</v>
      </c>
      <c r="M25" s="168"/>
      <c r="N25" s="168">
        <f>SFP!I88-'CH-Separate FS'!N24</f>
        <v>-23553273</v>
      </c>
      <c r="O25" s="164"/>
    </row>
    <row r="26" spans="1:25" ht="19" customHeight="1">
      <c r="A26" s="45"/>
      <c r="B26" s="13" t="s">
        <v>0</v>
      </c>
      <c r="C26" s="79"/>
      <c r="D26" s="206"/>
      <c r="E26" s="73"/>
      <c r="F26" s="206"/>
      <c r="G26"/>
      <c r="H26"/>
      <c r="I26"/>
      <c r="J26"/>
      <c r="K26"/>
      <c r="L26"/>
      <c r="M26"/>
      <c r="N26"/>
      <c r="O26" s="36"/>
    </row>
    <row r="27" spans="1:25" ht="23.25" customHeight="1">
      <c r="A27" s="45"/>
      <c r="B27" s="13" t="s">
        <v>110</v>
      </c>
      <c r="C27" s="79"/>
      <c r="D27"/>
      <c r="E27"/>
      <c r="F27"/>
      <c r="G27"/>
      <c r="H27"/>
      <c r="I27"/>
      <c r="J27"/>
      <c r="K27"/>
      <c r="L27"/>
      <c r="M27"/>
      <c r="N27"/>
    </row>
    <row r="28" spans="1:25" ht="10.5" customHeight="1">
      <c r="A28" s="45"/>
      <c r="B28" s="147"/>
    </row>
    <row r="29" spans="1:25" ht="23.25" customHeight="1">
      <c r="B29" s="38"/>
      <c r="D29" s="258" t="s">
        <v>3</v>
      </c>
      <c r="E29" s="258"/>
      <c r="F29" s="258"/>
      <c r="G29" s="258"/>
      <c r="H29" s="258"/>
      <c r="I29" s="258"/>
      <c r="J29" s="258"/>
      <c r="K29" s="258"/>
      <c r="L29" s="258"/>
      <c r="M29" s="258"/>
      <c r="N29" s="258"/>
    </row>
    <row r="30" spans="1:25" ht="60.65" customHeight="1">
      <c r="A30" s="45"/>
      <c r="C30" s="7"/>
      <c r="E30" s="10"/>
      <c r="F30" s="32"/>
      <c r="G30" s="32"/>
      <c r="H30" s="259" t="s">
        <v>53</v>
      </c>
      <c r="I30" s="259"/>
      <c r="J30" s="259"/>
      <c r="L30" s="218" t="s">
        <v>111</v>
      </c>
      <c r="M30" s="32"/>
      <c r="N30" s="10"/>
    </row>
    <row r="31" spans="1:25" ht="20.149999999999999" customHeight="1">
      <c r="A31" s="45"/>
      <c r="C31" s="32"/>
      <c r="D31" s="32" t="s">
        <v>48</v>
      </c>
      <c r="G31" s="32"/>
      <c r="K31" s="32"/>
      <c r="L31" s="32" t="s">
        <v>112</v>
      </c>
      <c r="M31" s="72"/>
    </row>
    <row r="32" spans="1:25" ht="20.149999999999999" customHeight="1">
      <c r="A32" s="45"/>
      <c r="C32" s="32"/>
      <c r="D32" s="32" t="s">
        <v>113</v>
      </c>
      <c r="F32" s="32" t="s">
        <v>114</v>
      </c>
      <c r="G32" s="32"/>
      <c r="H32" s="32" t="s">
        <v>115</v>
      </c>
      <c r="I32" s="32"/>
      <c r="J32" s="32" t="s">
        <v>116</v>
      </c>
      <c r="K32" s="32"/>
      <c r="L32" s="32" t="s">
        <v>117</v>
      </c>
      <c r="M32" s="32"/>
      <c r="N32" s="32" t="s">
        <v>118</v>
      </c>
    </row>
    <row r="33" spans="1:14" ht="20.149999999999999" customHeight="1">
      <c r="A33" s="45"/>
      <c r="C33" s="148" t="s">
        <v>7</v>
      </c>
      <c r="D33" s="32" t="s">
        <v>119</v>
      </c>
      <c r="F33" s="51" t="s">
        <v>120</v>
      </c>
      <c r="G33" s="32"/>
      <c r="H33" s="32" t="s">
        <v>121</v>
      </c>
      <c r="I33" s="32"/>
      <c r="J33" s="32" t="s">
        <v>122</v>
      </c>
      <c r="K33" s="32"/>
      <c r="L33" s="32" t="s">
        <v>123</v>
      </c>
      <c r="M33" s="32"/>
      <c r="N33" s="32" t="s">
        <v>47</v>
      </c>
    </row>
    <row r="34" spans="1:14" ht="20.149999999999999" customHeight="1">
      <c r="A34" s="45"/>
      <c r="B34" s="9"/>
      <c r="C34" s="148"/>
      <c r="D34" s="260" t="s">
        <v>9</v>
      </c>
      <c r="E34" s="260"/>
      <c r="F34" s="260"/>
      <c r="G34" s="260"/>
      <c r="H34" s="260"/>
      <c r="I34" s="260"/>
      <c r="J34" s="260"/>
      <c r="K34" s="260"/>
      <c r="L34" s="260"/>
      <c r="M34" s="260"/>
      <c r="N34" s="260"/>
    </row>
    <row r="35" spans="1:14" ht="20.149999999999999" customHeight="1">
      <c r="A35" s="45"/>
      <c r="B35" s="147" t="s">
        <v>136</v>
      </c>
      <c r="C35" s="148"/>
      <c r="D35" s="148"/>
      <c r="E35" s="148"/>
      <c r="F35" s="148"/>
      <c r="G35" s="148"/>
      <c r="H35" s="148"/>
      <c r="I35" s="148"/>
      <c r="J35" s="148"/>
      <c r="K35" s="148"/>
      <c r="L35" s="148"/>
      <c r="M35" s="148"/>
      <c r="N35" s="148"/>
    </row>
    <row r="36" spans="1:14" ht="20.149999999999999" customHeight="1">
      <c r="A36" s="45"/>
      <c r="B36" s="147" t="s">
        <v>139</v>
      </c>
      <c r="C36" s="148"/>
      <c r="D36" s="107">
        <v>2120000</v>
      </c>
      <c r="E36" s="148"/>
      <c r="F36" s="107">
        <v>2379843</v>
      </c>
      <c r="G36" s="148"/>
      <c r="H36" s="107">
        <v>212000</v>
      </c>
      <c r="I36" s="148"/>
      <c r="J36" s="107">
        <v>19925080</v>
      </c>
      <c r="K36" s="148"/>
      <c r="L36" s="249">
        <v>0</v>
      </c>
      <c r="M36" s="148"/>
      <c r="N36" s="107">
        <v>24636923</v>
      </c>
    </row>
    <row r="37" spans="1:14" ht="8.15" customHeight="1">
      <c r="A37" s="45"/>
      <c r="B37" s="147"/>
      <c r="C37" s="148"/>
      <c r="D37" s="107"/>
      <c r="E37" s="148"/>
      <c r="F37" s="107"/>
      <c r="G37" s="148"/>
      <c r="H37" s="107"/>
      <c r="I37" s="148"/>
      <c r="J37" s="107"/>
      <c r="K37" s="148"/>
      <c r="L37" s="107"/>
      <c r="M37" s="148"/>
      <c r="N37" s="107"/>
    </row>
    <row r="38" spans="1:14" ht="20.149999999999999" customHeight="1">
      <c r="B38" s="147" t="s">
        <v>126</v>
      </c>
      <c r="C38" s="148"/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N38" s="145"/>
    </row>
    <row r="39" spans="1:14" ht="20.149999999999999" customHeight="1">
      <c r="B39" s="203" t="s">
        <v>127</v>
      </c>
      <c r="C39" s="148"/>
      <c r="D39" s="198"/>
      <c r="E39" s="145"/>
      <c r="F39" s="198"/>
      <c r="G39" s="145"/>
      <c r="H39" s="198"/>
      <c r="I39" s="145"/>
      <c r="J39" s="145"/>
      <c r="K39" s="145"/>
      <c r="L39" s="198"/>
      <c r="M39" s="145"/>
      <c r="N39" s="198"/>
    </row>
    <row r="40" spans="1:14" ht="20.149999999999999" customHeight="1">
      <c r="B40" s="7" t="s">
        <v>128</v>
      </c>
      <c r="C40" s="148">
        <v>9</v>
      </c>
      <c r="D40" s="197">
        <v>0</v>
      </c>
      <c r="E40" s="39"/>
      <c r="F40" s="197">
        <v>0</v>
      </c>
      <c r="G40" s="39"/>
      <c r="H40" s="197">
        <v>0</v>
      </c>
      <c r="I40" s="145"/>
      <c r="J40" s="197">
        <f>+'CH-Consol FS'!J40</f>
        <v>-784400</v>
      </c>
      <c r="K40" s="145"/>
      <c r="L40" s="197">
        <v>0</v>
      </c>
      <c r="M40" s="145"/>
      <c r="N40" s="197">
        <f>+SUM(D40:L40)</f>
        <v>-784400</v>
      </c>
    </row>
    <row r="41" spans="1:14" ht="20.149999999999999" customHeight="1">
      <c r="B41" s="203" t="s">
        <v>129</v>
      </c>
      <c r="C41" s="148"/>
      <c r="D41" s="204">
        <v>0</v>
      </c>
      <c r="E41" s="107"/>
      <c r="F41" s="204">
        <v>0</v>
      </c>
      <c r="G41" s="107"/>
      <c r="H41" s="204">
        <v>0</v>
      </c>
      <c r="I41" s="199"/>
      <c r="J41" s="204">
        <f>SUM(J40)</f>
        <v>-784400</v>
      </c>
      <c r="K41" s="199"/>
      <c r="L41" s="204">
        <v>0</v>
      </c>
      <c r="M41" s="199"/>
      <c r="N41" s="204">
        <f>SUM(D41:M41)</f>
        <v>-784400</v>
      </c>
    </row>
    <row r="42" spans="1:14" ht="20.149999999999999" customHeight="1">
      <c r="B42" s="147" t="s">
        <v>130</v>
      </c>
      <c r="C42" s="148"/>
      <c r="D42" s="169">
        <f>SUM(D41)</f>
        <v>0</v>
      </c>
      <c r="E42" s="107"/>
      <c r="F42" s="169">
        <f>SUM(F41)</f>
        <v>0</v>
      </c>
      <c r="G42" s="107"/>
      <c r="H42" s="169">
        <f>SUM(H41)</f>
        <v>0</v>
      </c>
      <c r="I42" s="199"/>
      <c r="J42" s="169">
        <f>SUM(J41)</f>
        <v>-784400</v>
      </c>
      <c r="K42" s="199"/>
      <c r="L42" s="169">
        <f>SUM(L41)</f>
        <v>0</v>
      </c>
      <c r="M42" s="199"/>
      <c r="N42" s="204">
        <f>SUM(D42:M42)</f>
        <v>-784400</v>
      </c>
    </row>
    <row r="43" spans="1:14" ht="8.15" customHeight="1">
      <c r="B43" s="147"/>
      <c r="C43" s="148"/>
      <c r="D43" s="190"/>
      <c r="E43" s="190"/>
      <c r="F43" s="190"/>
      <c r="G43" s="190"/>
      <c r="H43" s="190"/>
      <c r="I43" s="190"/>
      <c r="J43" s="190"/>
      <c r="K43" s="190"/>
      <c r="L43" s="190"/>
      <c r="M43" s="190"/>
      <c r="N43" s="190"/>
    </row>
    <row r="44" spans="1:14" ht="20.149999999999999" customHeight="1">
      <c r="B44" s="147" t="s">
        <v>131</v>
      </c>
      <c r="C44" s="148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</row>
    <row r="45" spans="1:14" ht="20.149999999999999" customHeight="1">
      <c r="B45" s="7" t="s">
        <v>132</v>
      </c>
      <c r="C45" s="148"/>
      <c r="D45" s="198">
        <v>0</v>
      </c>
      <c r="E45" s="39"/>
      <c r="F45" s="198">
        <v>0</v>
      </c>
      <c r="G45" s="39"/>
      <c r="H45" s="198">
        <v>0</v>
      </c>
      <c r="I45" s="107"/>
      <c r="J45" s="198">
        <f>+'PL5-8'!I84</f>
        <v>3703355</v>
      </c>
      <c r="K45" s="107"/>
      <c r="L45" s="198">
        <v>0</v>
      </c>
      <c r="M45" s="107"/>
      <c r="N45" s="198">
        <f>+SUM(D45:L45)</f>
        <v>3703355</v>
      </c>
    </row>
    <row r="46" spans="1:14" ht="20.149999999999999" customHeight="1">
      <c r="B46" s="7" t="s">
        <v>133</v>
      </c>
      <c r="C46" s="148"/>
      <c r="D46" s="198">
        <v>0</v>
      </c>
      <c r="E46" s="107"/>
      <c r="F46" s="198">
        <v>0</v>
      </c>
      <c r="G46" s="107"/>
      <c r="H46" s="198">
        <v>0</v>
      </c>
      <c r="I46" s="107"/>
      <c r="J46" s="197">
        <v>0</v>
      </c>
      <c r="K46" s="107"/>
      <c r="L46" s="197">
        <f>+'PL5-8'!I90</f>
        <v>-31754</v>
      </c>
      <c r="M46" s="107"/>
      <c r="N46" s="197">
        <f>+SUM(D46:L46)</f>
        <v>-31754</v>
      </c>
    </row>
    <row r="47" spans="1:14" ht="20.149999999999999" customHeight="1">
      <c r="B47" s="147" t="s">
        <v>134</v>
      </c>
      <c r="C47" s="37"/>
      <c r="D47" s="169">
        <f>SUM(D45:D46)</f>
        <v>0</v>
      </c>
      <c r="E47" s="107"/>
      <c r="F47" s="169">
        <f>SUM(F45:F46)</f>
        <v>0</v>
      </c>
      <c r="G47" s="107"/>
      <c r="H47" s="169">
        <f>SUM(H45:H46)</f>
        <v>0</v>
      </c>
      <c r="I47" s="107"/>
      <c r="J47" s="169">
        <f>SUM(J45:J46)</f>
        <v>3703355</v>
      </c>
      <c r="K47" s="107"/>
      <c r="L47" s="169">
        <f>SUM(L45:L46)</f>
        <v>-31754</v>
      </c>
      <c r="M47" s="107"/>
      <c r="N47" s="169">
        <f>SUM(D47:M47)</f>
        <v>3671601</v>
      </c>
    </row>
    <row r="48" spans="1:14" ht="6" customHeight="1">
      <c r="B48" s="9"/>
      <c r="C48" s="148"/>
      <c r="D48" s="34"/>
      <c r="E48" s="123"/>
      <c r="F48" s="34"/>
      <c r="G48" s="123"/>
      <c r="H48" s="34"/>
      <c r="I48" s="123"/>
      <c r="J48" s="34"/>
      <c r="K48" s="123"/>
      <c r="L48" s="34"/>
      <c r="M48" s="122"/>
      <c r="N48" s="34"/>
    </row>
    <row r="49" spans="2:14" ht="20.149999999999999" customHeight="1" thickBot="1">
      <c r="B49" s="147" t="s">
        <v>138</v>
      </c>
      <c r="C49" s="148"/>
      <c r="D49" s="150">
        <f>D36+D42+D47</f>
        <v>2120000</v>
      </c>
      <c r="E49" s="33"/>
      <c r="F49" s="150">
        <f>F36+F42+F47</f>
        <v>2379843</v>
      </c>
      <c r="G49" s="33"/>
      <c r="H49" s="150">
        <f>H36+H42+H47</f>
        <v>212000</v>
      </c>
      <c r="I49" s="33"/>
      <c r="J49" s="150">
        <f>J36+J42+J47</f>
        <v>22844035</v>
      </c>
      <c r="K49" s="33"/>
      <c r="L49" s="251">
        <f>L36+L42+L47</f>
        <v>-31754</v>
      </c>
      <c r="M49" s="33"/>
      <c r="N49" s="150">
        <f>SUM(D49:M49)</f>
        <v>27524124</v>
      </c>
    </row>
    <row r="50" spans="2:14" ht="23.25" customHeight="1" thickTop="1"/>
  </sheetData>
  <mergeCells count="6">
    <mergeCell ref="D29:N29"/>
    <mergeCell ref="H30:J30"/>
    <mergeCell ref="D34:N34"/>
    <mergeCell ref="D9:N9"/>
    <mergeCell ref="D4:N4"/>
    <mergeCell ref="H5:J5"/>
  </mergeCells>
  <pageMargins left="0.8" right="0.8" top="0.48" bottom="0.5" header="0.5" footer="0.5"/>
  <pageSetup paperSize="9" scale="92" firstPageNumber="11" fitToHeight="0" orientation="landscape" useFirstPageNumber="1" r:id="rId1"/>
  <headerFooter alignWithMargins="0">
    <oddFooter xml:space="preserve">&amp;L  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25" max="16383" man="1"/>
  </rowBreaks>
  <ignoredErrors>
    <ignoredError sqref="N1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76"/>
  <sheetViews>
    <sheetView tabSelected="1" view="pageBreakPreview" topLeftCell="B58" zoomScale="90" zoomScaleNormal="80" zoomScaleSheetLayoutView="90" workbookViewId="0">
      <selection activeCell="E77" sqref="E77"/>
    </sheetView>
  </sheetViews>
  <sheetFormatPr defaultColWidth="35" defaultRowHeight="23.25" customHeight="1"/>
  <cols>
    <col min="1" max="1" width="2.59765625" style="152" hidden="1" customWidth="1"/>
    <col min="2" max="2" width="57.8984375" customWidth="1"/>
    <col min="3" max="3" width="10.3984375" style="79" customWidth="1"/>
    <col min="4" max="4" width="1.3984375" customWidth="1"/>
    <col min="5" max="5" width="12.3984375" style="106" customWidth="1"/>
    <col min="6" max="6" width="1.3984375" customWidth="1"/>
    <col min="7" max="7" width="12.3984375" style="106" customWidth="1"/>
    <col min="8" max="8" width="1.3984375" customWidth="1"/>
    <col min="9" max="9" width="12.3984375" customWidth="1"/>
    <col min="10" max="10" width="1.3984375" customWidth="1"/>
    <col min="11" max="11" width="12.3984375" customWidth="1"/>
    <col min="12" max="14" width="14.09765625" hidden="1" customWidth="1"/>
  </cols>
  <sheetData>
    <row r="1" spans="1:14" s="175" customFormat="1" ht="22" customHeight="1">
      <c r="A1" s="207"/>
      <c r="B1" s="6" t="str">
        <f>SFP!$B$1</f>
        <v>บริษัท เมืองไทย แคปปิตอล จำกัด (มหาชน) และบริษัทย่อย</v>
      </c>
      <c r="C1" s="208"/>
      <c r="E1" s="209"/>
      <c r="G1" s="209"/>
    </row>
    <row r="2" spans="1:14" s="175" customFormat="1" ht="22" customHeight="1">
      <c r="A2" s="207"/>
      <c r="B2" s="210" t="s">
        <v>140</v>
      </c>
      <c r="C2" s="208"/>
      <c r="E2" s="209"/>
      <c r="G2" s="209"/>
    </row>
    <row r="3" spans="1:14" ht="14.15" customHeight="1">
      <c r="B3" s="5"/>
    </row>
    <row r="4" spans="1:14" ht="22" customHeight="1">
      <c r="C4" s="94"/>
      <c r="D4" s="157"/>
      <c r="E4" s="254" t="s">
        <v>2</v>
      </c>
      <c r="F4" s="254"/>
      <c r="G4" s="254"/>
      <c r="H4" s="156"/>
      <c r="I4" s="254" t="s">
        <v>3</v>
      </c>
      <c r="J4" s="254"/>
      <c r="K4" s="254"/>
    </row>
    <row r="5" spans="1:14" ht="21.75" customHeight="1">
      <c r="C5" s="94"/>
      <c r="D5" s="157"/>
      <c r="E5" s="256" t="s">
        <v>109</v>
      </c>
      <c r="F5" s="256"/>
      <c r="G5" s="256"/>
      <c r="H5" s="156"/>
      <c r="I5" s="256" t="s">
        <v>109</v>
      </c>
      <c r="J5" s="257"/>
      <c r="K5" s="257"/>
    </row>
    <row r="6" spans="1:14" ht="22" customHeight="1">
      <c r="C6" s="94"/>
      <c r="D6" s="157"/>
      <c r="E6" s="256" t="s">
        <v>63</v>
      </c>
      <c r="F6" s="256"/>
      <c r="G6" s="256"/>
      <c r="H6" s="156"/>
      <c r="I6" s="256" t="s">
        <v>63</v>
      </c>
      <c r="J6" s="256"/>
      <c r="K6" s="256"/>
    </row>
    <row r="7" spans="1:14" ht="18.649999999999999" customHeight="1">
      <c r="A7" s="153"/>
      <c r="C7" s="94"/>
      <c r="D7" s="94"/>
      <c r="E7" s="157">
        <v>2565</v>
      </c>
      <c r="F7" s="157"/>
      <c r="G7" s="157">
        <v>2564</v>
      </c>
      <c r="H7" s="157"/>
      <c r="I7" s="157">
        <v>2565</v>
      </c>
      <c r="J7" s="157"/>
      <c r="K7" s="157">
        <v>2564</v>
      </c>
    </row>
    <row r="8" spans="1:14" ht="18.649999999999999" customHeight="1">
      <c r="C8" s="94"/>
      <c r="D8" s="157"/>
      <c r="E8" s="255" t="s">
        <v>9</v>
      </c>
      <c r="F8" s="255"/>
      <c r="G8" s="255"/>
      <c r="H8" s="255"/>
      <c r="I8" s="255"/>
      <c r="J8" s="255"/>
      <c r="K8" s="255"/>
    </row>
    <row r="9" spans="1:14" ht="21" customHeight="1">
      <c r="B9" s="14" t="s">
        <v>141</v>
      </c>
      <c r="C9" s="94"/>
      <c r="D9" s="157"/>
      <c r="E9" s="193"/>
      <c r="F9" s="143"/>
      <c r="G9" s="193"/>
      <c r="H9" s="143"/>
      <c r="I9" s="143"/>
      <c r="J9" s="143"/>
      <c r="K9" s="143"/>
    </row>
    <row r="10" spans="1:14" ht="21" customHeight="1">
      <c r="B10" t="s">
        <v>81</v>
      </c>
      <c r="C10" s="94"/>
      <c r="D10" s="157"/>
      <c r="E10" s="143">
        <f>+'PL5-8'!E82</f>
        <v>4984682</v>
      </c>
      <c r="F10" s="143"/>
      <c r="G10" s="193">
        <f>'PL5-8'!G82</f>
        <v>4833838</v>
      </c>
      <c r="H10" s="143"/>
      <c r="I10" s="143">
        <f>+'PL5-8'!I82</f>
        <v>4661121</v>
      </c>
      <c r="J10" s="143"/>
      <c r="K10" s="143">
        <f>'PL5-8'!K82</f>
        <v>4630327</v>
      </c>
      <c r="L10">
        <v>4811598</v>
      </c>
      <c r="M10">
        <v>4823576</v>
      </c>
      <c r="N10" s="223">
        <f>G10-L10</f>
        <v>22240</v>
      </c>
    </row>
    <row r="11" spans="1:14" ht="22" customHeight="1">
      <c r="B11" s="79" t="s">
        <v>142</v>
      </c>
      <c r="C11" s="94"/>
      <c r="D11" s="157"/>
      <c r="E11" s="193"/>
      <c r="F11" s="143"/>
      <c r="G11" s="193"/>
      <c r="H11" s="143"/>
      <c r="I11" s="143"/>
      <c r="J11" s="143"/>
      <c r="K11" s="143"/>
    </row>
    <row r="12" spans="1:14" ht="21" customHeight="1">
      <c r="B12" t="s">
        <v>143</v>
      </c>
      <c r="C12" s="94"/>
      <c r="D12" s="157"/>
      <c r="E12" s="143">
        <v>1014105</v>
      </c>
      <c r="F12" s="143"/>
      <c r="G12" s="143">
        <v>932709</v>
      </c>
      <c r="H12" s="143"/>
      <c r="I12" s="143">
        <v>1014085</v>
      </c>
      <c r="J12" s="143"/>
      <c r="K12" s="143">
        <v>932697</v>
      </c>
      <c r="L12">
        <v>868427</v>
      </c>
      <c r="M12">
        <v>868415</v>
      </c>
      <c r="N12" s="223">
        <f>G12-L12</f>
        <v>64282</v>
      </c>
    </row>
    <row r="13" spans="1:14" ht="21" customHeight="1">
      <c r="B13" s="40" t="s">
        <v>75</v>
      </c>
      <c r="C13" s="94"/>
      <c r="D13" s="157"/>
      <c r="E13" s="143"/>
      <c r="F13" s="143"/>
      <c r="G13" s="143"/>
      <c r="H13" s="143"/>
      <c r="I13" s="143"/>
      <c r="J13" s="143"/>
      <c r="K13" s="143"/>
    </row>
    <row r="14" spans="1:14" ht="21" customHeight="1">
      <c r="B14" s="40" t="s">
        <v>76</v>
      </c>
      <c r="C14" s="94"/>
      <c r="D14" s="157"/>
      <c r="E14" s="143">
        <f>+-'PL5-8'!E79</f>
        <v>-99591</v>
      </c>
      <c r="F14" s="143"/>
      <c r="G14" s="143">
        <f>-'PL5-8'!G79</f>
        <v>-12835</v>
      </c>
      <c r="H14" s="143"/>
      <c r="I14" s="143">
        <f>+-'PL5-8'!I79</f>
        <v>-76204</v>
      </c>
      <c r="J14" s="143"/>
      <c r="K14" s="143">
        <f>G14</f>
        <v>-12835</v>
      </c>
    </row>
    <row r="15" spans="1:14" ht="21" customHeight="1">
      <c r="B15" s="40" t="s">
        <v>79</v>
      </c>
      <c r="C15" s="94"/>
      <c r="D15" s="157"/>
      <c r="E15" s="143">
        <f>+-'PL5-8'!E81</f>
        <v>1652350</v>
      </c>
      <c r="F15" s="143"/>
      <c r="G15" s="143">
        <f>-'PL5-8'!G81</f>
        <v>484820</v>
      </c>
      <c r="H15" s="143"/>
      <c r="I15" s="143">
        <f>+-'PL5-8'!I81</f>
        <v>1324939</v>
      </c>
      <c r="J15" s="143"/>
      <c r="K15" s="143">
        <f>-'PL5-8'!K81</f>
        <v>462736</v>
      </c>
    </row>
    <row r="16" spans="1:14" ht="20.149999999999999" customHeight="1">
      <c r="B16" s="40" t="s">
        <v>145</v>
      </c>
      <c r="C16" s="94"/>
      <c r="D16" s="157"/>
      <c r="E16" s="193">
        <v>8449</v>
      </c>
      <c r="F16" s="143"/>
      <c r="G16" s="193">
        <v>-1596</v>
      </c>
      <c r="H16" s="143"/>
      <c r="I16" s="143">
        <f>+E16</f>
        <v>8449</v>
      </c>
      <c r="J16" s="143"/>
      <c r="K16" s="143">
        <v>-1596</v>
      </c>
      <c r="L16">
        <v>4554</v>
      </c>
      <c r="M16">
        <v>4554</v>
      </c>
      <c r="N16" s="223">
        <f t="shared" ref="N16:N24" si="0">G16-L16</f>
        <v>-6150</v>
      </c>
    </row>
    <row r="17" spans="2:14" ht="20.149999999999999" customHeight="1">
      <c r="B17" s="40" t="s">
        <v>146</v>
      </c>
      <c r="C17" s="94"/>
      <c r="D17" s="157"/>
      <c r="E17" s="193">
        <v>7994</v>
      </c>
      <c r="F17" s="143"/>
      <c r="G17" s="193">
        <v>408</v>
      </c>
      <c r="H17" s="143"/>
      <c r="I17" s="225">
        <v>-1078</v>
      </c>
      <c r="J17" s="143"/>
      <c r="K17" s="225">
        <v>0</v>
      </c>
      <c r="N17" s="223"/>
    </row>
    <row r="18" spans="2:14" ht="22" customHeight="1">
      <c r="B18" s="40" t="s">
        <v>44</v>
      </c>
      <c r="C18" s="94"/>
      <c r="D18" s="157"/>
      <c r="E18" s="193">
        <v>41635</v>
      </c>
      <c r="F18" s="143"/>
      <c r="G18" s="193">
        <v>36961</v>
      </c>
      <c r="H18" s="143"/>
      <c r="I18" s="193">
        <f>+E18</f>
        <v>41635</v>
      </c>
      <c r="J18" s="143"/>
      <c r="K18" s="193">
        <f>G18</f>
        <v>36961</v>
      </c>
      <c r="L18">
        <v>26040</v>
      </c>
      <c r="M18">
        <v>26040</v>
      </c>
      <c r="N18" s="223">
        <f t="shared" si="0"/>
        <v>10921</v>
      </c>
    </row>
    <row r="19" spans="2:14" ht="22" customHeight="1">
      <c r="B19" s="40" t="s">
        <v>315</v>
      </c>
      <c r="C19" s="94"/>
      <c r="D19" s="157"/>
      <c r="E19" s="193">
        <v>-5303</v>
      </c>
      <c r="F19" s="143"/>
      <c r="G19" s="225">
        <v>0</v>
      </c>
      <c r="H19" s="143"/>
      <c r="I19" s="193">
        <f>+E19</f>
        <v>-5303</v>
      </c>
      <c r="J19" s="143"/>
      <c r="K19" s="225">
        <v>0</v>
      </c>
      <c r="N19" s="223"/>
    </row>
    <row r="20" spans="2:14" ht="22" customHeight="1">
      <c r="B20" s="40" t="s">
        <v>147</v>
      </c>
      <c r="C20" s="94"/>
      <c r="D20" s="157"/>
      <c r="E20" s="193">
        <v>-23033</v>
      </c>
      <c r="F20" s="143"/>
      <c r="G20" s="193">
        <v>-13274</v>
      </c>
      <c r="H20" s="143"/>
      <c r="I20" s="193">
        <f>+E20</f>
        <v>-23033</v>
      </c>
      <c r="J20" s="143"/>
      <c r="K20" s="193">
        <f>G20</f>
        <v>-13274</v>
      </c>
      <c r="L20">
        <v>-1406</v>
      </c>
      <c r="M20">
        <v>-1406</v>
      </c>
      <c r="N20" s="223">
        <f t="shared" si="0"/>
        <v>-11868</v>
      </c>
    </row>
    <row r="21" spans="2:14" ht="22" customHeight="1">
      <c r="B21" s="40" t="s">
        <v>66</v>
      </c>
      <c r="C21" s="94"/>
      <c r="D21" s="157"/>
      <c r="E21" s="193">
        <f>+-'PL5-8'!E68</f>
        <v>-13861314</v>
      </c>
      <c r="F21" s="143"/>
      <c r="G21" s="193">
        <f>-'PL5-8'!G68</f>
        <v>-11113353</v>
      </c>
      <c r="H21" s="143"/>
      <c r="I21" s="143">
        <f>+-'PL5-8'!I68</f>
        <v>-13047130</v>
      </c>
      <c r="J21" s="143"/>
      <c r="K21" s="143">
        <f>-'PL5-8'!K68</f>
        <v>-10825163</v>
      </c>
      <c r="L21">
        <v>-10271979</v>
      </c>
      <c r="M21">
        <v>-10242888</v>
      </c>
      <c r="N21" s="223">
        <f t="shared" si="0"/>
        <v>-841374</v>
      </c>
    </row>
    <row r="22" spans="2:14" ht="22" customHeight="1">
      <c r="B22" t="s">
        <v>314</v>
      </c>
      <c r="C22" s="94"/>
      <c r="D22" s="157"/>
      <c r="E22" s="193">
        <v>13510252</v>
      </c>
      <c r="F22" s="143"/>
      <c r="G22" s="193">
        <v>10926779</v>
      </c>
      <c r="H22" s="143"/>
      <c r="I22" s="143">
        <v>12772942</v>
      </c>
      <c r="J22" s="143"/>
      <c r="K22" s="143">
        <v>10693125</v>
      </c>
      <c r="L22">
        <v>10231243</v>
      </c>
      <c r="M22">
        <v>10204426</v>
      </c>
      <c r="N22" s="223">
        <f t="shared" si="0"/>
        <v>695536</v>
      </c>
    </row>
    <row r="23" spans="2:14" ht="22" customHeight="1">
      <c r="B23" s="40" t="s">
        <v>148</v>
      </c>
      <c r="C23" s="94"/>
      <c r="D23" s="157"/>
      <c r="E23" s="193">
        <v>-6345</v>
      </c>
      <c r="F23" s="143"/>
      <c r="G23" s="193">
        <v>-5485</v>
      </c>
      <c r="H23" s="143"/>
      <c r="I23" s="143">
        <v>-30289</v>
      </c>
      <c r="J23" s="143"/>
      <c r="K23" s="143">
        <v>-5465</v>
      </c>
      <c r="L23">
        <v>-5201</v>
      </c>
      <c r="M23">
        <v>-5116</v>
      </c>
      <c r="N23" s="223">
        <f t="shared" si="0"/>
        <v>-284</v>
      </c>
    </row>
    <row r="24" spans="2:14" ht="19" customHeight="1">
      <c r="B24" s="40" t="s">
        <v>77</v>
      </c>
      <c r="C24" s="94"/>
      <c r="D24" s="157"/>
      <c r="E24" s="193">
        <f>+-'PL5-8'!E80</f>
        <v>2003135</v>
      </c>
      <c r="F24" s="143"/>
      <c r="G24" s="193">
        <v>1540854</v>
      </c>
      <c r="H24" s="143"/>
      <c r="I24" s="143">
        <f>+E24</f>
        <v>2003135</v>
      </c>
      <c r="J24" s="143"/>
      <c r="K24" s="143">
        <f>G24</f>
        <v>1540854</v>
      </c>
      <c r="L24">
        <v>1346695</v>
      </c>
      <c r="M24">
        <v>1346695</v>
      </c>
      <c r="N24" s="223">
        <f t="shared" si="0"/>
        <v>194159</v>
      </c>
    </row>
    <row r="25" spans="2:14" ht="20.5" customHeight="1">
      <c r="B25" s="22"/>
      <c r="C25" s="94"/>
      <c r="D25" s="157"/>
      <c r="E25" s="194">
        <f>SUM(E10:E24)</f>
        <v>9227016</v>
      </c>
      <c r="F25" s="143"/>
      <c r="G25" s="194">
        <f>SUM(G10:G24)</f>
        <v>7609826</v>
      </c>
      <c r="H25" s="143"/>
      <c r="I25" s="194">
        <f>SUM(I10:I24)</f>
        <v>8643269</v>
      </c>
      <c r="J25" s="143"/>
      <c r="K25" s="194">
        <f>SUM(K10:K24)</f>
        <v>7438367</v>
      </c>
    </row>
    <row r="26" spans="2:14" ht="22" customHeight="1">
      <c r="B26" s="28" t="s">
        <v>149</v>
      </c>
      <c r="C26" s="94"/>
      <c r="D26" s="157"/>
      <c r="E26" s="193"/>
      <c r="F26" s="143"/>
      <c r="G26" s="193"/>
      <c r="H26" s="143"/>
      <c r="I26" s="143"/>
      <c r="J26" s="143"/>
      <c r="K26" s="143"/>
    </row>
    <row r="27" spans="2:14" ht="22" customHeight="1">
      <c r="B27" t="s">
        <v>12</v>
      </c>
      <c r="C27" s="94"/>
      <c r="D27" s="157"/>
      <c r="E27" s="193">
        <v>-23077781</v>
      </c>
      <c r="F27" s="143"/>
      <c r="G27" s="193">
        <v>-13975804</v>
      </c>
      <c r="H27" s="143"/>
      <c r="I27" s="143">
        <v>-19828087</v>
      </c>
      <c r="J27" s="143"/>
      <c r="K27" s="143">
        <v>-11186615</v>
      </c>
    </row>
    <row r="28" spans="2:14" ht="22" customHeight="1">
      <c r="B28" t="s">
        <v>14</v>
      </c>
      <c r="C28" s="94"/>
      <c r="D28" s="157"/>
      <c r="E28" s="225">
        <v>0</v>
      </c>
      <c r="F28" s="143"/>
      <c r="G28" s="225">
        <v>0</v>
      </c>
      <c r="H28" s="143"/>
      <c r="I28" s="143">
        <v>-2968627</v>
      </c>
      <c r="J28" s="143"/>
      <c r="K28" s="143">
        <v>-2061095</v>
      </c>
      <c r="L28">
        <v>0</v>
      </c>
      <c r="M28">
        <v>-20455</v>
      </c>
      <c r="N28" s="223">
        <f t="shared" ref="N28:N36" si="1">G28-L28</f>
        <v>0</v>
      </c>
    </row>
    <row r="29" spans="2:14" ht="22" customHeight="1">
      <c r="B29" t="s">
        <v>150</v>
      </c>
      <c r="C29" s="94"/>
      <c r="D29" s="157"/>
      <c r="E29" s="193">
        <v>-43476</v>
      </c>
      <c r="F29" s="143"/>
      <c r="G29" s="193">
        <v>3165</v>
      </c>
      <c r="H29" s="143"/>
      <c r="I29" s="193">
        <f>+E29</f>
        <v>-43476</v>
      </c>
      <c r="J29" s="143"/>
      <c r="K29" s="193">
        <f>G29</f>
        <v>3165</v>
      </c>
      <c r="L29">
        <v>-5680</v>
      </c>
      <c r="M29">
        <v>-5680</v>
      </c>
      <c r="N29" s="223">
        <f t="shared" si="1"/>
        <v>8845</v>
      </c>
    </row>
    <row r="30" spans="2:14" ht="22" customHeight="1">
      <c r="B30" t="s">
        <v>18</v>
      </c>
      <c r="C30" s="94"/>
      <c r="D30" s="157"/>
      <c r="E30" s="193">
        <v>-45717</v>
      </c>
      <c r="F30" s="143"/>
      <c r="G30" s="193">
        <v>-227866</v>
      </c>
      <c r="H30" s="143"/>
      <c r="I30" s="143">
        <v>-101572</v>
      </c>
      <c r="J30" s="143"/>
      <c r="K30" s="143">
        <v>-72108</v>
      </c>
      <c r="L30">
        <v>-39547</v>
      </c>
      <c r="M30">
        <v>-29150</v>
      </c>
      <c r="N30" s="223">
        <f t="shared" si="1"/>
        <v>-188319</v>
      </c>
    </row>
    <row r="31" spans="2:14" ht="22" customHeight="1">
      <c r="B31" t="s">
        <v>28</v>
      </c>
      <c r="C31" s="94"/>
      <c r="D31" s="157"/>
      <c r="E31" s="193">
        <f>-7649</f>
        <v>-7649</v>
      </c>
      <c r="F31" s="143"/>
      <c r="G31" s="193">
        <v>-18407</v>
      </c>
      <c r="H31" s="143"/>
      <c r="I31" s="143">
        <f>+E31</f>
        <v>-7649</v>
      </c>
      <c r="J31" s="143"/>
      <c r="K31" s="143">
        <f>G31</f>
        <v>-18407</v>
      </c>
      <c r="L31">
        <v>-13575</v>
      </c>
      <c r="M31">
        <v>-13575</v>
      </c>
      <c r="N31" s="223">
        <f t="shared" si="1"/>
        <v>-4832</v>
      </c>
    </row>
    <row r="32" spans="2:14" ht="22" customHeight="1">
      <c r="B32" t="s">
        <v>34</v>
      </c>
      <c r="C32" s="94"/>
      <c r="D32" s="157"/>
      <c r="E32" s="193">
        <v>-114793</v>
      </c>
      <c r="F32" s="143"/>
      <c r="G32" s="193">
        <v>-103654</v>
      </c>
      <c r="H32" s="143"/>
      <c r="I32" s="143">
        <v>-132315</v>
      </c>
      <c r="J32" s="143"/>
      <c r="K32" s="143">
        <v>-91201</v>
      </c>
      <c r="L32">
        <v>159299</v>
      </c>
      <c r="M32">
        <v>156152</v>
      </c>
      <c r="N32" s="223">
        <f t="shared" si="1"/>
        <v>-262953</v>
      </c>
    </row>
    <row r="33" spans="1:14" ht="22" customHeight="1">
      <c r="B33" t="s">
        <v>151</v>
      </c>
      <c r="C33" s="94"/>
      <c r="D33" s="157"/>
      <c r="E33" s="193">
        <v>14152</v>
      </c>
      <c r="F33" s="143"/>
      <c r="G33" s="193">
        <v>24027</v>
      </c>
      <c r="H33" s="143"/>
      <c r="I33" s="143">
        <v>560853</v>
      </c>
      <c r="J33" s="143"/>
      <c r="K33" s="143">
        <v>212858</v>
      </c>
      <c r="L33">
        <v>-31327</v>
      </c>
      <c r="M33">
        <v>-24084</v>
      </c>
      <c r="N33" s="223">
        <f t="shared" si="1"/>
        <v>55354</v>
      </c>
    </row>
    <row r="34" spans="1:14" ht="22" customHeight="1">
      <c r="B34" s="40" t="s">
        <v>152</v>
      </c>
      <c r="C34" s="94"/>
      <c r="D34" s="157"/>
      <c r="E34" s="195">
        <v>-4600</v>
      </c>
      <c r="F34" s="143"/>
      <c r="G34" s="195">
        <v>-95</v>
      </c>
      <c r="H34" s="143"/>
      <c r="I34" s="143">
        <f>+E34</f>
        <v>-4600</v>
      </c>
      <c r="J34" s="143"/>
      <c r="K34" s="143">
        <f>G34</f>
        <v>-95</v>
      </c>
      <c r="L34">
        <v>-251</v>
      </c>
      <c r="M34">
        <v>-251</v>
      </c>
      <c r="N34" s="223">
        <f t="shared" si="1"/>
        <v>156</v>
      </c>
    </row>
    <row r="35" spans="1:14" ht="20.5" customHeight="1">
      <c r="B35" t="s">
        <v>153</v>
      </c>
      <c r="C35" s="94"/>
      <c r="D35" s="157"/>
      <c r="E35" s="194">
        <f>SUM(E25:E34)</f>
        <v>-14052848</v>
      </c>
      <c r="F35" s="143"/>
      <c r="G35" s="194">
        <f>SUM(G25:G34)</f>
        <v>-6688808</v>
      </c>
      <c r="H35" s="143"/>
      <c r="I35" s="194">
        <f>SUM(I25:I34)</f>
        <v>-13882204</v>
      </c>
      <c r="J35" s="143"/>
      <c r="K35" s="194">
        <f>SUM(K25:K34)</f>
        <v>-5775131</v>
      </c>
    </row>
    <row r="36" spans="1:14" ht="22" customHeight="1">
      <c r="B36" t="s">
        <v>154</v>
      </c>
      <c r="C36" s="94"/>
      <c r="D36" s="157"/>
      <c r="E36" s="193">
        <v>-1422649</v>
      </c>
      <c r="F36" s="143"/>
      <c r="G36" s="193">
        <v>-1416247</v>
      </c>
      <c r="H36" s="143"/>
      <c r="I36" s="143">
        <v>-1338084</v>
      </c>
      <c r="J36" s="143"/>
      <c r="K36" s="143">
        <v>-1391352</v>
      </c>
      <c r="L36">
        <v>-1205923</v>
      </c>
      <c r="M36">
        <v>-1201894</v>
      </c>
      <c r="N36" s="223">
        <f t="shared" si="1"/>
        <v>-210324</v>
      </c>
    </row>
    <row r="37" spans="1:14" ht="22" customHeight="1">
      <c r="B37" s="13" t="s">
        <v>155</v>
      </c>
      <c r="C37" s="94"/>
      <c r="D37" s="157"/>
      <c r="E37" s="46">
        <f>SUM(E35:E36)</f>
        <v>-15475497</v>
      </c>
      <c r="F37" s="174"/>
      <c r="G37" s="46">
        <f>SUM(G35:G36)</f>
        <v>-8105055</v>
      </c>
      <c r="H37" s="174"/>
      <c r="I37" s="46">
        <f>SUM(I35:I36)</f>
        <v>-15220288</v>
      </c>
      <c r="J37" s="174"/>
      <c r="K37" s="46">
        <f>SUM(K35:K36)</f>
        <v>-7166483</v>
      </c>
    </row>
    <row r="38" spans="1:14" ht="22" customHeight="1">
      <c r="B38" s="13"/>
      <c r="C38" s="94"/>
      <c r="D38" s="157"/>
      <c r="E38" s="47"/>
      <c r="F38" s="174"/>
      <c r="G38" s="47"/>
      <c r="H38" s="174"/>
      <c r="I38" s="47"/>
      <c r="J38" s="174"/>
      <c r="K38" s="47"/>
    </row>
    <row r="39" spans="1:14" s="175" customFormat="1" ht="22" customHeight="1">
      <c r="A39" s="207"/>
      <c r="B39" s="6" t="str">
        <f>SFP!$B$1</f>
        <v>บริษัท เมืองไทย แคปปิตอล จำกัด (มหาชน) และบริษัทย่อย</v>
      </c>
      <c r="C39" s="208"/>
      <c r="E39" s="209"/>
      <c r="G39" s="209"/>
    </row>
    <row r="40" spans="1:14" s="175" customFormat="1" ht="22" customHeight="1">
      <c r="A40" s="207"/>
      <c r="B40" s="210" t="str">
        <f>B2</f>
        <v>งบกระแสเงินสด (ไม่ได้ตรวจสอบ)</v>
      </c>
      <c r="C40" s="208"/>
      <c r="E40" s="209"/>
      <c r="G40" s="209"/>
    </row>
    <row r="41" spans="1:14" s="175" customFormat="1" ht="22" customHeight="1">
      <c r="A41" s="207"/>
      <c r="B41" s="210"/>
      <c r="C41" s="208"/>
      <c r="E41" s="209"/>
      <c r="G41" s="209"/>
    </row>
    <row r="42" spans="1:14" ht="22" customHeight="1">
      <c r="C42" s="94"/>
      <c r="D42" s="157"/>
      <c r="E42" s="254" t="s">
        <v>2</v>
      </c>
      <c r="F42" s="254"/>
      <c r="G42" s="254"/>
      <c r="H42" s="156"/>
      <c r="I42" s="254" t="s">
        <v>3</v>
      </c>
      <c r="J42" s="254"/>
      <c r="K42" s="254"/>
    </row>
    <row r="43" spans="1:14" ht="21.75" customHeight="1">
      <c r="C43" s="94"/>
      <c r="D43" s="157"/>
      <c r="E43" s="261" t="s">
        <v>109</v>
      </c>
      <c r="F43" s="261"/>
      <c r="G43" s="261"/>
      <c r="H43" s="156"/>
      <c r="I43" s="261" t="s">
        <v>109</v>
      </c>
      <c r="J43" s="261"/>
      <c r="K43" s="261"/>
    </row>
    <row r="44" spans="1:14" ht="22" customHeight="1">
      <c r="C44" s="94"/>
      <c r="D44" s="157"/>
      <c r="E44" s="261" t="s">
        <v>63</v>
      </c>
      <c r="F44" s="261"/>
      <c r="G44" s="261"/>
      <c r="H44" s="156"/>
      <c r="I44" s="261" t="s">
        <v>63</v>
      </c>
      <c r="J44" s="261"/>
      <c r="K44" s="261"/>
    </row>
    <row r="45" spans="1:14" ht="22" customHeight="1">
      <c r="A45" s="153"/>
      <c r="C45" s="148" t="s">
        <v>7</v>
      </c>
      <c r="D45" s="94"/>
      <c r="E45" s="157">
        <v>2565</v>
      </c>
      <c r="F45" s="157"/>
      <c r="G45" s="157">
        <v>2564</v>
      </c>
      <c r="H45" s="157"/>
      <c r="I45" s="157">
        <v>2565</v>
      </c>
      <c r="J45" s="157"/>
      <c r="K45" s="157">
        <v>2564</v>
      </c>
    </row>
    <row r="46" spans="1:14" ht="22" customHeight="1">
      <c r="D46" s="157"/>
      <c r="E46" s="255" t="s">
        <v>9</v>
      </c>
      <c r="F46" s="255"/>
      <c r="G46" s="255"/>
      <c r="H46" s="255"/>
      <c r="I46" s="255"/>
      <c r="J46" s="255"/>
      <c r="K46" s="255"/>
    </row>
    <row r="47" spans="1:14" ht="22" customHeight="1">
      <c r="B47" s="14" t="s">
        <v>156</v>
      </c>
      <c r="C47" s="94"/>
      <c r="D47" s="157"/>
      <c r="E47" s="235"/>
      <c r="F47" s="24"/>
      <c r="G47" s="235"/>
      <c r="H47" s="24"/>
      <c r="I47" s="24"/>
      <c r="J47" s="24"/>
      <c r="K47" s="24"/>
    </row>
    <row r="48" spans="1:14" ht="22" customHeight="1">
      <c r="B48" s="40" t="s">
        <v>157</v>
      </c>
      <c r="C48" s="94"/>
      <c r="D48" s="157"/>
      <c r="E48" s="193">
        <v>-1000</v>
      </c>
      <c r="F48" s="24"/>
      <c r="G48" s="198">
        <v>0</v>
      </c>
      <c r="H48" s="24"/>
      <c r="I48" s="198">
        <v>0</v>
      </c>
      <c r="J48" s="24"/>
      <c r="K48" s="198">
        <v>0</v>
      </c>
    </row>
    <row r="49" spans="2:14" ht="22" customHeight="1">
      <c r="B49" s="40" t="s">
        <v>158</v>
      </c>
      <c r="C49" s="94"/>
      <c r="D49" s="157"/>
      <c r="E49" s="198">
        <v>0</v>
      </c>
      <c r="F49" s="143"/>
      <c r="G49" s="198">
        <v>0</v>
      </c>
      <c r="H49" s="24"/>
      <c r="I49" s="143">
        <v>-400000</v>
      </c>
      <c r="J49" s="24"/>
      <c r="K49" s="143">
        <v>-600000</v>
      </c>
    </row>
    <row r="50" spans="2:14" ht="22" customHeight="1">
      <c r="B50" s="40" t="s">
        <v>159</v>
      </c>
      <c r="C50" s="157"/>
      <c r="D50" s="157"/>
      <c r="E50" s="198">
        <v>0</v>
      </c>
      <c r="F50" s="143"/>
      <c r="G50" s="198">
        <v>0</v>
      </c>
      <c r="H50" s="24"/>
      <c r="I50" s="143">
        <v>162500</v>
      </c>
      <c r="J50" s="24"/>
      <c r="K50" s="198">
        <v>0</v>
      </c>
    </row>
    <row r="51" spans="2:14" ht="21.5">
      <c r="B51" t="s">
        <v>160</v>
      </c>
      <c r="E51" s="198">
        <v>0</v>
      </c>
      <c r="F51" s="143"/>
      <c r="G51" s="198">
        <v>0</v>
      </c>
      <c r="H51" s="24"/>
      <c r="I51" s="143">
        <v>24165</v>
      </c>
      <c r="J51" s="24"/>
      <c r="K51" s="198">
        <v>0</v>
      </c>
      <c r="M51">
        <v>-120000</v>
      </c>
      <c r="N51" s="223">
        <f>G52-L51</f>
        <v>0</v>
      </c>
    </row>
    <row r="52" spans="2:14" ht="21.5">
      <c r="B52" t="s">
        <v>22</v>
      </c>
      <c r="C52" s="94"/>
      <c r="D52" s="157"/>
      <c r="E52" s="198">
        <v>0</v>
      </c>
      <c r="F52" s="143"/>
      <c r="G52" s="198">
        <v>0</v>
      </c>
      <c r="H52" s="24"/>
      <c r="I52" s="198">
        <v>0</v>
      </c>
      <c r="J52" s="24"/>
      <c r="K52" s="143">
        <v>-500000</v>
      </c>
      <c r="N52" s="223"/>
    </row>
    <row r="53" spans="2:14" ht="22" customHeight="1">
      <c r="B53" t="s">
        <v>161</v>
      </c>
      <c r="C53" s="94"/>
      <c r="D53" s="157"/>
      <c r="E53" s="193">
        <v>-335452</v>
      </c>
      <c r="F53" s="143"/>
      <c r="G53" s="193">
        <v>-392069</v>
      </c>
      <c r="H53" s="200"/>
      <c r="I53" s="193">
        <f>+E53</f>
        <v>-335452</v>
      </c>
      <c r="J53" s="200"/>
      <c r="K53" s="193">
        <f>G53</f>
        <v>-392069</v>
      </c>
      <c r="L53">
        <v>-520816</v>
      </c>
      <c r="M53">
        <v>-520816</v>
      </c>
      <c r="N53" s="223">
        <f t="shared" ref="N53:N55" si="2">G53-L53</f>
        <v>128747</v>
      </c>
    </row>
    <row r="54" spans="2:14" ht="22" customHeight="1">
      <c r="B54" t="s">
        <v>162</v>
      </c>
      <c r="C54" s="94"/>
      <c r="D54" s="157"/>
      <c r="E54" s="193">
        <v>-4580</v>
      </c>
      <c r="F54" s="143"/>
      <c r="G54" s="193">
        <v>-34560</v>
      </c>
      <c r="H54" s="200"/>
      <c r="I54" s="200">
        <f>+E54</f>
        <v>-4580</v>
      </c>
      <c r="J54" s="200"/>
      <c r="K54" s="200">
        <f>G54</f>
        <v>-34560</v>
      </c>
      <c r="L54">
        <v>-5707</v>
      </c>
      <c r="M54">
        <v>-5707</v>
      </c>
      <c r="N54" s="223">
        <f t="shared" si="2"/>
        <v>-28853</v>
      </c>
    </row>
    <row r="55" spans="2:14" ht="21.5">
      <c r="B55" t="s">
        <v>163</v>
      </c>
      <c r="C55" s="94"/>
      <c r="D55" s="157"/>
      <c r="E55" s="193">
        <v>12816</v>
      </c>
      <c r="F55" s="143"/>
      <c r="G55" s="193">
        <v>5811</v>
      </c>
      <c r="H55" s="200"/>
      <c r="I55" s="200">
        <f>+E55</f>
        <v>12816</v>
      </c>
      <c r="J55" s="200"/>
      <c r="K55" s="200">
        <f>G55</f>
        <v>5811</v>
      </c>
      <c r="L55">
        <v>2794</v>
      </c>
      <c r="M55">
        <v>2794</v>
      </c>
      <c r="N55" s="223">
        <f t="shared" si="2"/>
        <v>3017</v>
      </c>
    </row>
    <row r="56" spans="2:14" ht="22">
      <c r="B56" s="13" t="s">
        <v>316</v>
      </c>
      <c r="C56" s="94"/>
      <c r="D56" s="157"/>
      <c r="E56" s="46">
        <f>SUM(E48:E55)</f>
        <v>-328216</v>
      </c>
      <c r="F56" s="174"/>
      <c r="G56" s="46">
        <f>SUM(G48:G55)</f>
        <v>-420818</v>
      </c>
      <c r="H56" s="174"/>
      <c r="I56" s="46">
        <f>SUM(I48:I55)</f>
        <v>-540551</v>
      </c>
      <c r="J56" s="174"/>
      <c r="K56" s="46">
        <f>SUM(K48:K55)</f>
        <v>-1520818</v>
      </c>
    </row>
    <row r="57" spans="2:14" ht="21.5">
      <c r="C57" s="94"/>
      <c r="D57" s="157"/>
      <c r="E57" s="235"/>
      <c r="F57" s="24"/>
      <c r="G57" s="235"/>
      <c r="H57" s="24"/>
      <c r="I57" s="24"/>
      <c r="J57" s="24"/>
      <c r="K57" s="24"/>
    </row>
    <row r="58" spans="2:14" ht="22">
      <c r="B58" s="14" t="s">
        <v>164</v>
      </c>
      <c r="C58" s="94"/>
      <c r="D58" s="157"/>
      <c r="E58" s="235"/>
      <c r="F58" s="24"/>
      <c r="G58" s="235"/>
      <c r="H58" s="24"/>
      <c r="I58" s="24"/>
      <c r="J58" s="24"/>
      <c r="K58" s="24"/>
    </row>
    <row r="59" spans="2:14" ht="21.5">
      <c r="B59" t="s">
        <v>165</v>
      </c>
      <c r="C59" s="94"/>
      <c r="D59" s="157"/>
      <c r="E59" s="193">
        <v>2829500</v>
      </c>
      <c r="F59" s="143"/>
      <c r="G59" s="193">
        <v>-406759</v>
      </c>
      <c r="H59" s="200"/>
      <c r="I59" s="193">
        <f t="shared" ref="I59:I66" si="3">+E59</f>
        <v>2829500</v>
      </c>
      <c r="J59" s="200"/>
      <c r="K59" s="193">
        <f>G59</f>
        <v>-406759</v>
      </c>
      <c r="L59">
        <v>1429628</v>
      </c>
      <c r="M59">
        <v>1429628</v>
      </c>
      <c r="N59" s="223">
        <f t="shared" ref="N59:N67" si="4">G59-L59</f>
        <v>-1836387</v>
      </c>
    </row>
    <row r="60" spans="2:14" ht="21.5">
      <c r="B60" t="s">
        <v>166</v>
      </c>
      <c r="C60" s="94"/>
      <c r="D60" s="157"/>
      <c r="E60" s="193">
        <v>15222490</v>
      </c>
      <c r="F60" s="143"/>
      <c r="G60" s="193">
        <v>7500000</v>
      </c>
      <c r="H60" s="200"/>
      <c r="I60" s="193">
        <f t="shared" si="3"/>
        <v>15222490</v>
      </c>
      <c r="J60" s="200"/>
      <c r="K60" s="193">
        <f>G60</f>
        <v>7500000</v>
      </c>
      <c r="L60">
        <v>5300000</v>
      </c>
      <c r="M60">
        <v>5300000</v>
      </c>
      <c r="N60" s="223">
        <f t="shared" si="4"/>
        <v>2200000</v>
      </c>
    </row>
    <row r="61" spans="2:14" ht="21.5">
      <c r="B61" t="s">
        <v>167</v>
      </c>
      <c r="C61" s="94"/>
      <c r="D61" s="157"/>
      <c r="E61" s="193">
        <v>-10091540</v>
      </c>
      <c r="F61" s="143"/>
      <c r="G61" s="193">
        <v>-2931250</v>
      </c>
      <c r="H61" s="200"/>
      <c r="I61" s="193">
        <f t="shared" si="3"/>
        <v>-10091540</v>
      </c>
      <c r="J61" s="200"/>
      <c r="K61" s="193">
        <f>G61</f>
        <v>-2931250</v>
      </c>
      <c r="L61">
        <v>-3864583</v>
      </c>
      <c r="M61">
        <v>-3864583</v>
      </c>
      <c r="N61" s="223">
        <f t="shared" si="4"/>
        <v>933333</v>
      </c>
    </row>
    <row r="62" spans="2:14" ht="21.5">
      <c r="B62" t="s">
        <v>168</v>
      </c>
      <c r="C62" s="94"/>
      <c r="D62" s="157"/>
      <c r="E62" s="193">
        <v>22153000</v>
      </c>
      <c r="F62" s="143"/>
      <c r="G62" s="193">
        <v>15000000</v>
      </c>
      <c r="H62" s="200"/>
      <c r="I62" s="193">
        <f t="shared" si="3"/>
        <v>22153000</v>
      </c>
      <c r="J62" s="200"/>
      <c r="K62" s="193">
        <f>G62</f>
        <v>15000000</v>
      </c>
      <c r="L62">
        <v>7000000</v>
      </c>
      <c r="M62">
        <v>7000000</v>
      </c>
      <c r="N62" s="223">
        <f t="shared" si="4"/>
        <v>8000000</v>
      </c>
    </row>
    <row r="63" spans="2:14" ht="21.5">
      <c r="B63" t="s">
        <v>169</v>
      </c>
      <c r="C63" s="94"/>
      <c r="D63" s="157"/>
      <c r="E63" s="193">
        <v>-8427600</v>
      </c>
      <c r="F63" s="143"/>
      <c r="G63" s="193">
        <v>-7528800</v>
      </c>
      <c r="H63" s="200"/>
      <c r="I63" s="193">
        <f t="shared" si="3"/>
        <v>-8427600</v>
      </c>
      <c r="J63" s="200"/>
      <c r="K63" s="193">
        <f>G63</f>
        <v>-7528800</v>
      </c>
      <c r="L63">
        <v>-5557200</v>
      </c>
      <c r="M63">
        <v>-5557200</v>
      </c>
      <c r="N63" s="223">
        <f t="shared" si="4"/>
        <v>-1971600</v>
      </c>
    </row>
    <row r="64" spans="2:14" ht="21" customHeight="1">
      <c r="B64" t="s">
        <v>170</v>
      </c>
      <c r="C64" s="148">
        <v>9</v>
      </c>
      <c r="D64" s="157"/>
      <c r="E64" s="193">
        <v>-784400</v>
      </c>
      <c r="F64" s="143"/>
      <c r="G64" s="193">
        <v>-784400</v>
      </c>
      <c r="H64" s="200"/>
      <c r="I64" s="193">
        <f t="shared" si="3"/>
        <v>-784400</v>
      </c>
      <c r="J64" s="200"/>
      <c r="K64" s="193">
        <v>-784400</v>
      </c>
      <c r="L64">
        <v>-636000</v>
      </c>
      <c r="M64">
        <v>-636000</v>
      </c>
      <c r="N64" s="223">
        <f t="shared" si="4"/>
        <v>-148400</v>
      </c>
    </row>
    <row r="65" spans="2:14" ht="21.5">
      <c r="B65" t="s">
        <v>171</v>
      </c>
      <c r="C65" s="94"/>
      <c r="D65" s="157"/>
      <c r="E65" s="193">
        <v>-804614</v>
      </c>
      <c r="F65" s="143"/>
      <c r="G65" s="193">
        <v>-707645</v>
      </c>
      <c r="H65" s="200"/>
      <c r="I65" s="193">
        <f t="shared" si="3"/>
        <v>-804614</v>
      </c>
      <c r="J65" s="200"/>
      <c r="K65" s="193">
        <f>G65</f>
        <v>-707645</v>
      </c>
      <c r="L65">
        <v>-627150</v>
      </c>
      <c r="M65">
        <v>-627150</v>
      </c>
      <c r="N65" s="223">
        <f t="shared" si="4"/>
        <v>-80495</v>
      </c>
    </row>
    <row r="66" spans="2:14" ht="21.5">
      <c r="B66" t="s">
        <v>172</v>
      </c>
      <c r="C66" s="94"/>
      <c r="D66" s="157"/>
      <c r="E66" s="193">
        <v>-1945656</v>
      </c>
      <c r="F66" s="143"/>
      <c r="G66" s="193">
        <v>-1472363</v>
      </c>
      <c r="H66" s="200"/>
      <c r="I66" s="200">
        <f t="shared" si="3"/>
        <v>-1945656</v>
      </c>
      <c r="J66" s="200"/>
      <c r="K66" s="200">
        <v>-1470415</v>
      </c>
      <c r="L66">
        <v>-1311940</v>
      </c>
      <c r="M66">
        <v>-1311940</v>
      </c>
      <c r="N66" s="223">
        <f t="shared" si="4"/>
        <v>-160423</v>
      </c>
    </row>
    <row r="67" spans="2:14" ht="22">
      <c r="B67" s="13" t="s">
        <v>173</v>
      </c>
      <c r="C67" s="94"/>
      <c r="D67" s="157"/>
      <c r="E67" s="46">
        <f>SUM(E59:E66)</f>
        <v>18151180</v>
      </c>
      <c r="F67" s="174"/>
      <c r="G67" s="46">
        <f>SUM(G59:G66)</f>
        <v>8668783</v>
      </c>
      <c r="H67" s="174"/>
      <c r="I67" s="46">
        <f>SUM(I59:I66)</f>
        <v>18151180</v>
      </c>
      <c r="J67" s="174"/>
      <c r="K67" s="46">
        <f>SUM(K59:K66)</f>
        <v>8670731</v>
      </c>
      <c r="L67">
        <v>1732755</v>
      </c>
      <c r="M67">
        <v>1732755</v>
      </c>
      <c r="N67" s="223">
        <f t="shared" si="4"/>
        <v>6936028</v>
      </c>
    </row>
    <row r="68" spans="2:14" ht="22">
      <c r="B68" s="13"/>
      <c r="C68" s="94"/>
      <c r="D68" s="157"/>
      <c r="E68" s="47"/>
      <c r="F68" s="174"/>
      <c r="G68" s="47"/>
      <c r="H68" s="174"/>
      <c r="I68" s="47"/>
      <c r="J68" s="174"/>
      <c r="K68" s="47"/>
    </row>
    <row r="69" spans="2:14" ht="22">
      <c r="B69" s="13" t="s">
        <v>174</v>
      </c>
      <c r="C69" s="94"/>
      <c r="D69" s="157"/>
      <c r="E69" s="154">
        <f>SUM(E37,E56,E67)</f>
        <v>2347467</v>
      </c>
      <c r="F69" s="174"/>
      <c r="G69" s="154">
        <f>SUM(G37,G56,G67)</f>
        <v>142910</v>
      </c>
      <c r="H69" s="174"/>
      <c r="I69" s="154">
        <f>SUM(I37,I56,I67)</f>
        <v>2390341</v>
      </c>
      <c r="J69" s="174"/>
      <c r="K69" s="154">
        <f>SUM(K37,K56,K67)</f>
        <v>-16570</v>
      </c>
    </row>
    <row r="70" spans="2:14" ht="21.5">
      <c r="B70" s="40" t="s">
        <v>175</v>
      </c>
      <c r="C70" s="94"/>
      <c r="D70" s="157"/>
      <c r="E70" s="193">
        <f>+SFP!G10</f>
        <v>1306300</v>
      </c>
      <c r="F70" s="143"/>
      <c r="G70" s="193">
        <v>1378094</v>
      </c>
      <c r="H70" s="200"/>
      <c r="I70" s="200">
        <f>+SFP!K10</f>
        <v>1017777</v>
      </c>
      <c r="J70" s="200"/>
      <c r="K70" s="200">
        <v>1083709</v>
      </c>
      <c r="L70">
        <v>783172</v>
      </c>
      <c r="M70">
        <v>743186</v>
      </c>
      <c r="N70" s="223">
        <f t="shared" ref="N70" si="5">G70-L70</f>
        <v>594922</v>
      </c>
    </row>
    <row r="71" spans="2:14" ht="22.5" thickBot="1">
      <c r="B71" s="13" t="s">
        <v>176</v>
      </c>
      <c r="C71" s="94"/>
      <c r="D71" s="157"/>
      <c r="E71" s="155">
        <f>SUM(E69:E70)</f>
        <v>3653767</v>
      </c>
      <c r="F71" s="174"/>
      <c r="G71" s="155">
        <f>SUM(G69:G70)</f>
        <v>1521004</v>
      </c>
      <c r="H71" s="174"/>
      <c r="I71" s="155">
        <f>SUM(I69:I70)</f>
        <v>3408118</v>
      </c>
      <c r="J71" s="174"/>
      <c r="K71" s="155">
        <f>SUM(K69:K70)</f>
        <v>1067139</v>
      </c>
    </row>
    <row r="72" spans="2:14" s="178" customFormat="1" ht="22.5" thickTop="1">
      <c r="B72" s="179"/>
      <c r="C72" s="180"/>
      <c r="D72" s="181"/>
    </row>
    <row r="73" spans="2:14" ht="22">
      <c r="B73" s="12" t="s">
        <v>177</v>
      </c>
    </row>
    <row r="74" spans="2:14" ht="21.5">
      <c r="B74" t="s">
        <v>178</v>
      </c>
      <c r="E74" s="220">
        <v>13513</v>
      </c>
      <c r="G74" s="220">
        <v>13551</v>
      </c>
      <c r="H74" s="200"/>
      <c r="I74" s="200">
        <f>+E74</f>
        <v>13513</v>
      </c>
      <c r="K74" s="200">
        <v>13551</v>
      </c>
      <c r="L74">
        <v>8169</v>
      </c>
      <c r="M74">
        <v>8169</v>
      </c>
      <c r="N74" s="223">
        <f t="shared" ref="N74" si="6">G74-L74</f>
        <v>5382</v>
      </c>
    </row>
    <row r="75" spans="2:14" ht="22" customHeight="1">
      <c r="E75" s="183"/>
      <c r="F75" s="184"/>
      <c r="G75" s="183"/>
      <c r="H75" s="184"/>
      <c r="I75" s="185"/>
      <c r="J75" s="184"/>
      <c r="K75" s="185"/>
    </row>
    <row r="76" spans="2:14" ht="22" customHeight="1">
      <c r="E76" s="241"/>
      <c r="F76" s="178"/>
      <c r="G76" s="178"/>
      <c r="H76" s="178"/>
      <c r="I76" s="241"/>
      <c r="K76" s="73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4">
    <mergeCell ref="E4:G4"/>
    <mergeCell ref="I4:K4"/>
    <mergeCell ref="E8:K8"/>
    <mergeCell ref="E42:G42"/>
    <mergeCell ref="I42:K42"/>
    <mergeCell ref="E46:K46"/>
    <mergeCell ref="E5:G5"/>
    <mergeCell ref="I5:K5"/>
    <mergeCell ref="E43:G43"/>
    <mergeCell ref="I43:K43"/>
    <mergeCell ref="E6:G6"/>
    <mergeCell ref="I6:K6"/>
    <mergeCell ref="E44:G44"/>
    <mergeCell ref="I44:K44"/>
  </mergeCells>
  <phoneticPr fontId="0" type="noConversion"/>
  <pageMargins left="0.7" right="0.7" top="0.48" bottom="0.5" header="0.5" footer="0.5"/>
  <pageSetup paperSize="9" scale="81" firstPageNumber="13" fitToHeight="0" orientation="portrait" useFirstPageNumber="1" r:id="rId2"/>
  <headerFooter alignWithMargins="0"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38" min="1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195"/>
  <sheetViews>
    <sheetView topLeftCell="A13" zoomScale="80" zoomScaleNormal="80" zoomScaleSheetLayoutView="80" workbookViewId="0">
      <selection activeCell="C104" sqref="C104"/>
    </sheetView>
  </sheetViews>
  <sheetFormatPr defaultColWidth="9.09765625" defaultRowHeight="23.25" customHeight="1"/>
  <cols>
    <col min="1" max="1" width="14.8984375" style="59" customWidth="1"/>
    <col min="2" max="2" width="1.8984375" style="3" customWidth="1"/>
    <col min="3" max="3" width="70" style="40" customWidth="1"/>
    <col min="4" max="4" width="9.09765625" style="3"/>
    <col min="5" max="5" width="1.3984375" style="3" customWidth="1"/>
    <col min="6" max="6" width="13" style="3" customWidth="1"/>
    <col min="7" max="7" width="1.3984375" style="3" customWidth="1"/>
    <col min="8" max="8" width="12.296875" style="3" customWidth="1"/>
    <col min="9" max="9" width="1.3984375" style="3" customWidth="1"/>
    <col min="10" max="10" width="13.296875" style="3" customWidth="1"/>
    <col min="11" max="11" width="1.3984375" style="3" customWidth="1"/>
    <col min="12" max="12" width="12.69921875" style="3" customWidth="1"/>
    <col min="13" max="16384" width="9.09765625" style="3"/>
  </cols>
  <sheetData>
    <row r="1" spans="1:12" ht="23.25" customHeight="1">
      <c r="C1" s="13" t="str">
        <f>SFP!$B$1</f>
        <v>บริษัท เมืองไทย แคปปิตอล จำกัด (มหาชน) และบริษัทย่อย</v>
      </c>
      <c r="D1" s="94"/>
      <c r="E1" s="94"/>
      <c r="F1" s="1"/>
      <c r="G1" s="1"/>
      <c r="H1" s="1"/>
      <c r="I1" s="1"/>
      <c r="J1" s="1"/>
      <c r="K1" s="1"/>
      <c r="L1" s="15" t="s">
        <v>179</v>
      </c>
    </row>
    <row r="2" spans="1:12" ht="23.25" customHeight="1">
      <c r="C2" s="13" t="s">
        <v>180</v>
      </c>
      <c r="D2" s="2"/>
      <c r="E2" s="2"/>
      <c r="F2" s="156"/>
      <c r="G2" s="156"/>
      <c r="H2" s="156"/>
      <c r="I2" s="156"/>
      <c r="J2" s="156"/>
      <c r="K2" s="156"/>
      <c r="L2" s="50" t="s">
        <v>181</v>
      </c>
    </row>
    <row r="3" spans="1:12" ht="23">
      <c r="C3" s="75" t="s">
        <v>182</v>
      </c>
      <c r="D3" s="80"/>
      <c r="E3" s="80"/>
      <c r="F3" s="80"/>
      <c r="G3" s="6"/>
      <c r="H3" s="6"/>
      <c r="I3" s="156"/>
      <c r="J3" s="156"/>
      <c r="K3" s="156"/>
      <c r="L3" s="156"/>
    </row>
    <row r="4" spans="1:12" ht="23.25" customHeight="1">
      <c r="D4" s="2"/>
      <c r="E4" s="2"/>
      <c r="F4" s="254" t="s">
        <v>183</v>
      </c>
      <c r="G4" s="254"/>
      <c r="H4" s="254"/>
      <c r="I4" s="156"/>
      <c r="J4" s="254" t="s">
        <v>184</v>
      </c>
      <c r="K4" s="254"/>
      <c r="L4" s="254"/>
    </row>
    <row r="5" spans="1:12" ht="21.75" customHeight="1">
      <c r="D5" s="2"/>
      <c r="E5" s="2"/>
      <c r="F5" s="256" t="s">
        <v>185</v>
      </c>
      <c r="G5" s="257"/>
      <c r="H5" s="257"/>
      <c r="I5" s="156"/>
      <c r="J5" s="256" t="s">
        <v>185</v>
      </c>
      <c r="K5" s="257"/>
      <c r="L5" s="257"/>
    </row>
    <row r="6" spans="1:12" ht="22">
      <c r="D6" s="2"/>
      <c r="E6" s="2"/>
      <c r="F6" s="256" t="s">
        <v>186</v>
      </c>
      <c r="G6" s="256"/>
      <c r="H6" s="256"/>
      <c r="I6" s="156"/>
      <c r="J6" s="256" t="s">
        <v>186</v>
      </c>
      <c r="K6" s="256"/>
      <c r="L6" s="256"/>
    </row>
    <row r="7" spans="1:12" ht="23.25" customHeight="1">
      <c r="A7" s="59" t="s">
        <v>64</v>
      </c>
      <c r="D7" s="94" t="s">
        <v>7</v>
      </c>
      <c r="E7" s="94"/>
      <c r="F7" s="2">
        <v>2563</v>
      </c>
      <c r="G7" s="2"/>
      <c r="H7" s="2">
        <v>2562</v>
      </c>
      <c r="I7" s="2"/>
      <c r="J7" s="2">
        <v>2563</v>
      </c>
      <c r="K7" s="2"/>
      <c r="L7" s="2">
        <v>2562</v>
      </c>
    </row>
    <row r="8" spans="1:12" ht="23.25" customHeight="1">
      <c r="E8" s="94"/>
      <c r="F8" s="2"/>
      <c r="G8" s="2"/>
      <c r="H8" s="16" t="s">
        <v>187</v>
      </c>
      <c r="I8" s="2"/>
      <c r="J8" s="2"/>
      <c r="K8" s="2"/>
      <c r="L8" s="16" t="s">
        <v>187</v>
      </c>
    </row>
    <row r="9" spans="1:12" ht="23.25" customHeight="1">
      <c r="A9" s="61"/>
      <c r="C9" s="3"/>
      <c r="D9" s="94"/>
      <c r="E9" s="94"/>
      <c r="F9" s="255" t="s">
        <v>9</v>
      </c>
      <c r="G9" s="255"/>
      <c r="H9" s="255"/>
      <c r="I9" s="255"/>
      <c r="J9" s="255"/>
      <c r="K9" s="255"/>
      <c r="L9" s="255"/>
    </row>
    <row r="10" spans="1:12" ht="23.25" customHeight="1">
      <c r="A10" s="61"/>
      <c r="C10" s="12" t="s">
        <v>65</v>
      </c>
      <c r="D10" s="94"/>
      <c r="E10" s="94"/>
      <c r="F10" s="94"/>
      <c r="G10" s="94"/>
      <c r="H10" s="94"/>
      <c r="I10" s="94"/>
      <c r="J10" s="94"/>
      <c r="K10" s="94"/>
      <c r="L10" s="94"/>
    </row>
    <row r="11" spans="1:12" ht="21.75" customHeight="1">
      <c r="C11" s="40" t="s">
        <v>188</v>
      </c>
      <c r="D11" s="94">
        <v>11</v>
      </c>
      <c r="E11" s="94"/>
      <c r="F11" s="124">
        <v>22222</v>
      </c>
      <c r="G11"/>
      <c r="H11" s="124">
        <v>22222</v>
      </c>
      <c r="I11"/>
      <c r="J11" s="124">
        <v>22222</v>
      </c>
      <c r="K11"/>
      <c r="L11" s="124">
        <v>22222</v>
      </c>
    </row>
    <row r="12" spans="1:12" ht="21.75" customHeight="1">
      <c r="C12" s="40" t="s">
        <v>189</v>
      </c>
      <c r="D12" s="94">
        <v>11</v>
      </c>
      <c r="E12" s="94"/>
      <c r="F12">
        <v>123</v>
      </c>
      <c r="G12"/>
      <c r="H12">
        <v>123</v>
      </c>
      <c r="I12"/>
      <c r="J12">
        <v>123</v>
      </c>
      <c r="K12"/>
      <c r="L12">
        <v>123</v>
      </c>
    </row>
    <row r="13" spans="1:12" ht="21.75" customHeight="1">
      <c r="A13" s="66"/>
      <c r="C13" s="71" t="s">
        <v>190</v>
      </c>
      <c r="D13" s="94"/>
      <c r="E13" s="94"/>
      <c r="F13" s="124">
        <v>123</v>
      </c>
      <c r="G13"/>
      <c r="H13" s="124">
        <v>123</v>
      </c>
      <c r="I13"/>
      <c r="J13" s="124">
        <v>123</v>
      </c>
      <c r="K13"/>
      <c r="L13" s="124">
        <v>123</v>
      </c>
    </row>
    <row r="14" spans="1:12" ht="21.75" customHeight="1">
      <c r="A14" s="66" t="s">
        <v>69</v>
      </c>
      <c r="C14" s="13" t="s">
        <v>191</v>
      </c>
      <c r="D14" s="94"/>
      <c r="E14" s="94"/>
      <c r="F14" s="130">
        <v>22222</v>
      </c>
      <c r="G14" s="5"/>
      <c r="H14" s="130">
        <v>22222</v>
      </c>
      <c r="I14" s="5"/>
      <c r="J14" s="130">
        <v>22222</v>
      </c>
      <c r="K14" s="5"/>
      <c r="L14" s="130">
        <v>22222</v>
      </c>
    </row>
    <row r="15" spans="1:12" ht="21.75" customHeight="1">
      <c r="C15" s="40" t="s">
        <v>192</v>
      </c>
      <c r="D15" s="94"/>
      <c r="E15" s="94"/>
      <c r="F15" s="131">
        <v>-123</v>
      </c>
      <c r="G15"/>
      <c r="H15" s="131">
        <v>-123</v>
      </c>
      <c r="I15"/>
      <c r="J15" s="131">
        <v>-123</v>
      </c>
      <c r="K15"/>
      <c r="L15" s="131">
        <v>-123</v>
      </c>
    </row>
    <row r="16" spans="1:12" ht="21.75" customHeight="1">
      <c r="C16" s="40" t="s">
        <v>193</v>
      </c>
      <c r="D16" s="94"/>
      <c r="E16" s="94"/>
      <c r="F16" s="105">
        <v>-22222</v>
      </c>
      <c r="G16" s="105"/>
      <c r="H16" s="105">
        <v>-22222</v>
      </c>
      <c r="I16" s="105"/>
      <c r="J16" s="105">
        <v>-22222</v>
      </c>
      <c r="K16" s="105"/>
      <c r="L16" s="105">
        <v>-22222</v>
      </c>
    </row>
    <row r="17" spans="1:12" ht="21.75" customHeight="1">
      <c r="C17" s="13" t="s">
        <v>194</v>
      </c>
      <c r="D17" s="94"/>
      <c r="E17" s="94"/>
      <c r="F17" s="130">
        <v>22222</v>
      </c>
      <c r="G17" s="5"/>
      <c r="H17" s="130">
        <v>22222</v>
      </c>
      <c r="I17" s="5"/>
      <c r="J17" s="130">
        <v>22222</v>
      </c>
      <c r="K17" s="5"/>
      <c r="L17" s="130">
        <v>22222</v>
      </c>
    </row>
    <row r="18" spans="1:12" ht="15" customHeight="1">
      <c r="D18" s="94"/>
      <c r="E18" s="94"/>
      <c r="F18" s="124"/>
      <c r="G18"/>
      <c r="H18" s="124"/>
      <c r="I18"/>
      <c r="J18" s="124"/>
      <c r="K18"/>
      <c r="L18" s="124"/>
    </row>
    <row r="19" spans="1:12" ht="21.75" customHeight="1">
      <c r="C19" s="52" t="s">
        <v>195</v>
      </c>
      <c r="D19" s="94"/>
      <c r="E19" s="94"/>
      <c r="F19">
        <v>123</v>
      </c>
      <c r="G19"/>
      <c r="H19">
        <v>123</v>
      </c>
      <c r="I19"/>
      <c r="J19">
        <v>123</v>
      </c>
      <c r="K19"/>
      <c r="L19">
        <v>123</v>
      </c>
    </row>
    <row r="20" spans="1:12" ht="21.75" customHeight="1">
      <c r="C20" s="40" t="s">
        <v>196</v>
      </c>
      <c r="D20" s="94"/>
      <c r="E20" s="94"/>
      <c r="F20" s="124">
        <v>22222</v>
      </c>
      <c r="G20"/>
      <c r="H20" s="124">
        <v>22222</v>
      </c>
      <c r="I20"/>
      <c r="J20" s="124">
        <v>22222</v>
      </c>
      <c r="K20"/>
      <c r="L20" s="124">
        <v>22222</v>
      </c>
    </row>
    <row r="21" spans="1:12" ht="23.25" customHeight="1">
      <c r="A21" s="61"/>
      <c r="C21" s="40" t="s">
        <v>197</v>
      </c>
      <c r="D21" s="94"/>
      <c r="E21" s="94"/>
      <c r="F21" s="131">
        <v>-123</v>
      </c>
      <c r="G21"/>
      <c r="H21" s="131">
        <v>-123</v>
      </c>
      <c r="I21"/>
      <c r="J21" s="131">
        <v>-123</v>
      </c>
      <c r="K21"/>
      <c r="L21" s="131">
        <v>-123</v>
      </c>
    </row>
    <row r="22" spans="1:12" ht="21.75" customHeight="1">
      <c r="A22" s="61"/>
      <c r="C22" s="40" t="s">
        <v>198</v>
      </c>
      <c r="D22" s="94"/>
      <c r="E22" s="94"/>
      <c r="F22" s="48">
        <v>-22222</v>
      </c>
      <c r="G22"/>
      <c r="H22" s="48">
        <v>-22222</v>
      </c>
      <c r="I22"/>
      <c r="J22" s="48">
        <v>-22222</v>
      </c>
      <c r="K22"/>
      <c r="L22" s="48">
        <v>-22222</v>
      </c>
    </row>
    <row r="23" spans="1:12" ht="22" customHeight="1">
      <c r="A23" s="61"/>
      <c r="C23" s="40" t="s">
        <v>199</v>
      </c>
      <c r="D23" s="94"/>
      <c r="E23" s="94"/>
      <c r="F23" s="131">
        <v>-123</v>
      </c>
      <c r="G23"/>
      <c r="H23" s="131">
        <v>-123</v>
      </c>
      <c r="I23"/>
      <c r="J23" s="131">
        <v>-123</v>
      </c>
      <c r="K23"/>
      <c r="L23" s="131">
        <v>-123</v>
      </c>
    </row>
    <row r="24" spans="1:12" ht="21.75" customHeight="1">
      <c r="A24" s="66"/>
      <c r="C24" s="71" t="s">
        <v>200</v>
      </c>
      <c r="D24" s="94"/>
      <c r="E24" s="94"/>
      <c r="F24" s="132">
        <v>123</v>
      </c>
      <c r="G24"/>
      <c r="H24" s="132">
        <v>123</v>
      </c>
      <c r="I24"/>
      <c r="J24" s="132">
        <v>123</v>
      </c>
      <c r="K24"/>
      <c r="L24" s="132">
        <v>123</v>
      </c>
    </row>
    <row r="25" spans="1:12" ht="21.75" customHeight="1">
      <c r="A25" s="66"/>
      <c r="C25" s="120" t="s">
        <v>201</v>
      </c>
      <c r="D25" s="94"/>
      <c r="E25" s="94"/>
      <c r="F25" s="130">
        <v>22222</v>
      </c>
      <c r="G25" s="5"/>
      <c r="H25" s="130">
        <v>22222</v>
      </c>
      <c r="I25" s="5"/>
      <c r="J25" s="130">
        <v>22222</v>
      </c>
      <c r="K25" s="5"/>
      <c r="L25" s="130">
        <v>22222</v>
      </c>
    </row>
    <row r="26" spans="1:12" ht="15" customHeight="1">
      <c r="A26" s="66"/>
      <c r="D26" s="94"/>
      <c r="E26" s="94"/>
      <c r="F26" s="124"/>
      <c r="G26"/>
      <c r="H26" s="124"/>
      <c r="I26"/>
      <c r="J26" s="124"/>
      <c r="K26"/>
      <c r="L26" s="124"/>
    </row>
    <row r="27" spans="1:12" ht="21.75" customHeight="1">
      <c r="A27" s="66" t="s">
        <v>202</v>
      </c>
      <c r="C27" s="71" t="s">
        <v>203</v>
      </c>
      <c r="D27" s="94"/>
      <c r="E27" s="94"/>
      <c r="F27" s="48"/>
      <c r="G27"/>
      <c r="H27" s="48"/>
      <c r="I27"/>
      <c r="J27" s="48"/>
      <c r="K27"/>
      <c r="L27" s="48"/>
    </row>
    <row r="28" spans="1:12" ht="21.75" customHeight="1">
      <c r="A28" s="66"/>
      <c r="C28" s="71" t="s">
        <v>204</v>
      </c>
      <c r="D28" s="94"/>
      <c r="E28" s="94"/>
      <c r="F28">
        <v>123</v>
      </c>
      <c r="G28"/>
      <c r="H28">
        <v>123</v>
      </c>
      <c r="I28"/>
      <c r="J28">
        <v>123</v>
      </c>
      <c r="K28"/>
      <c r="L28">
        <v>123</v>
      </c>
    </row>
    <row r="29" spans="1:12" ht="21.75" customHeight="1">
      <c r="A29" s="66" t="s">
        <v>205</v>
      </c>
      <c r="C29" s="71" t="s">
        <v>206</v>
      </c>
      <c r="D29" s="94"/>
      <c r="E29" s="94"/>
      <c r="F29" s="124">
        <v>22222</v>
      </c>
      <c r="G29"/>
      <c r="H29" s="124">
        <v>22222</v>
      </c>
      <c r="I29"/>
      <c r="J29" s="124">
        <v>22222</v>
      </c>
      <c r="K29"/>
      <c r="L29" s="124">
        <v>22222</v>
      </c>
    </row>
    <row r="30" spans="1:12" ht="21.75" customHeight="1">
      <c r="A30" s="66" t="s">
        <v>207</v>
      </c>
      <c r="C30" s="71" t="s">
        <v>208</v>
      </c>
      <c r="D30" s="94"/>
      <c r="E30" s="94"/>
      <c r="F30" s="48"/>
      <c r="G30"/>
      <c r="H30" s="48"/>
      <c r="I30"/>
      <c r="J30" s="48"/>
      <c r="K30"/>
      <c r="L30" s="48"/>
    </row>
    <row r="31" spans="1:12" ht="21.75" customHeight="1">
      <c r="A31" s="66"/>
      <c r="C31" s="71" t="s">
        <v>144</v>
      </c>
      <c r="D31" s="94"/>
      <c r="E31" s="94"/>
      <c r="F31">
        <v>123</v>
      </c>
      <c r="G31"/>
      <c r="H31">
        <v>123</v>
      </c>
      <c r="I31"/>
      <c r="J31">
        <v>123</v>
      </c>
      <c r="K31"/>
      <c r="L31">
        <v>123</v>
      </c>
    </row>
    <row r="32" spans="1:12" ht="21.75" customHeight="1">
      <c r="A32" s="66"/>
      <c r="C32" s="71" t="s">
        <v>209</v>
      </c>
      <c r="D32" s="94"/>
      <c r="E32" s="94"/>
      <c r="F32" s="124">
        <v>22222</v>
      </c>
      <c r="G32"/>
      <c r="H32" s="124">
        <v>22222</v>
      </c>
      <c r="I32"/>
      <c r="J32" s="124">
        <v>22222</v>
      </c>
      <c r="K32"/>
      <c r="L32" s="124">
        <v>22222</v>
      </c>
    </row>
    <row r="33" spans="1:12" ht="22" customHeight="1">
      <c r="A33" s="66" t="s">
        <v>78</v>
      </c>
      <c r="C33" s="40" t="s">
        <v>77</v>
      </c>
      <c r="D33" s="94"/>
      <c r="E33" s="94"/>
      <c r="F33" s="131">
        <v>-123</v>
      </c>
      <c r="G33"/>
      <c r="H33" s="131">
        <v>-123</v>
      </c>
      <c r="I33"/>
      <c r="J33" s="131">
        <v>-123</v>
      </c>
      <c r="K33"/>
      <c r="L33" s="131">
        <v>-123</v>
      </c>
    </row>
    <row r="34" spans="1:12" ht="22" customHeight="1">
      <c r="A34" s="66" t="s">
        <v>80</v>
      </c>
      <c r="C34" s="71" t="s">
        <v>210</v>
      </c>
      <c r="D34" s="94"/>
      <c r="E34" s="94"/>
      <c r="F34" s="48"/>
      <c r="G34"/>
      <c r="H34" s="48"/>
      <c r="I34"/>
      <c r="J34" s="48"/>
      <c r="K34"/>
      <c r="L34" s="48"/>
    </row>
    <row r="35" spans="1:12" ht="22" customHeight="1">
      <c r="A35" s="66"/>
      <c r="C35" s="71" t="s">
        <v>211</v>
      </c>
      <c r="D35" s="94"/>
      <c r="E35" s="94"/>
      <c r="F35" s="124">
        <v>22222</v>
      </c>
      <c r="G35"/>
      <c r="H35" s="124">
        <v>22222</v>
      </c>
      <c r="I35"/>
      <c r="J35" s="124">
        <v>22222</v>
      </c>
      <c r="K35"/>
      <c r="L35" s="124">
        <v>22222</v>
      </c>
    </row>
    <row r="36" spans="1:12" ht="22" customHeight="1">
      <c r="A36" s="66" t="s">
        <v>212</v>
      </c>
      <c r="C36" s="71" t="s">
        <v>213</v>
      </c>
      <c r="E36" s="94"/>
      <c r="F36" s="124"/>
      <c r="G36"/>
      <c r="H36" s="124"/>
      <c r="I36"/>
      <c r="J36" s="125"/>
      <c r="K36"/>
      <c r="L36" s="125"/>
    </row>
    <row r="37" spans="1:12" ht="22" customHeight="1">
      <c r="A37" s="66"/>
      <c r="C37" s="119" t="s">
        <v>214</v>
      </c>
      <c r="D37" s="94" t="s">
        <v>215</v>
      </c>
      <c r="E37" s="94"/>
      <c r="F37" s="124">
        <v>123</v>
      </c>
      <c r="G37"/>
      <c r="H37" s="124">
        <v>123</v>
      </c>
      <c r="I37"/>
      <c r="J37" s="124">
        <v>123</v>
      </c>
      <c r="K37"/>
      <c r="L37" s="124">
        <v>123</v>
      </c>
    </row>
    <row r="38" spans="1:12" ht="22" customHeight="1">
      <c r="C38" s="71" t="s">
        <v>216</v>
      </c>
      <c r="D38" s="94"/>
      <c r="E38" s="94"/>
      <c r="F38" s="124">
        <v>22222</v>
      </c>
      <c r="G38"/>
      <c r="H38" s="124">
        <v>22222</v>
      </c>
      <c r="I38"/>
      <c r="J38" s="124">
        <v>22222</v>
      </c>
      <c r="K38"/>
      <c r="L38" s="124">
        <v>22222</v>
      </c>
    </row>
    <row r="39" spans="1:12" ht="22" customHeight="1">
      <c r="A39" s="66" t="s">
        <v>217</v>
      </c>
      <c r="C39" s="71" t="s">
        <v>218</v>
      </c>
      <c r="D39" s="94"/>
      <c r="E39" s="94"/>
      <c r="F39"/>
      <c r="G39"/>
      <c r="H39"/>
      <c r="I39"/>
      <c r="J39"/>
      <c r="K39"/>
      <c r="L39"/>
    </row>
    <row r="40" spans="1:12" ht="22" customHeight="1">
      <c r="A40" s="66"/>
      <c r="C40" s="71" t="s">
        <v>219</v>
      </c>
      <c r="D40" s="94"/>
      <c r="E40" s="94"/>
      <c r="F40" s="124">
        <v>123</v>
      </c>
      <c r="G40"/>
      <c r="H40" s="124">
        <v>123</v>
      </c>
      <c r="I40"/>
      <c r="J40" s="124">
        <v>123</v>
      </c>
      <c r="K40"/>
      <c r="L40" s="124">
        <v>123</v>
      </c>
    </row>
    <row r="41" spans="1:12" ht="22" customHeight="1">
      <c r="A41" s="66" t="s">
        <v>220</v>
      </c>
      <c r="C41" s="71" t="s">
        <v>221</v>
      </c>
      <c r="D41" s="94"/>
      <c r="E41" s="94"/>
      <c r="F41" s="48"/>
      <c r="G41"/>
      <c r="H41" s="48"/>
      <c r="I41"/>
      <c r="J41" s="48"/>
      <c r="K41"/>
      <c r="L41" s="48"/>
    </row>
    <row r="42" spans="1:12" ht="22" customHeight="1">
      <c r="A42" s="66"/>
      <c r="C42" s="71" t="s">
        <v>222</v>
      </c>
      <c r="D42" s="94"/>
      <c r="E42" s="94"/>
      <c r="F42" s="124">
        <v>22222</v>
      </c>
      <c r="G42"/>
      <c r="H42" s="124">
        <v>22222</v>
      </c>
      <c r="I42"/>
      <c r="J42" s="124">
        <v>22222</v>
      </c>
      <c r="K42"/>
      <c r="L42" s="124">
        <v>22222</v>
      </c>
    </row>
    <row r="43" spans="1:12" ht="22" customHeight="1">
      <c r="A43" s="65" t="s">
        <v>223</v>
      </c>
      <c r="C43" s="71" t="s">
        <v>224</v>
      </c>
      <c r="D43" s="94"/>
      <c r="E43" s="94"/>
      <c r="F43" s="42">
        <v>123</v>
      </c>
      <c r="G43"/>
      <c r="H43" s="42">
        <v>123</v>
      </c>
      <c r="I43"/>
      <c r="J43" s="42">
        <v>123</v>
      </c>
      <c r="K43"/>
      <c r="L43" s="42">
        <v>123</v>
      </c>
    </row>
    <row r="44" spans="1:12" ht="22" customHeight="1">
      <c r="A44" s="64" t="s">
        <v>82</v>
      </c>
      <c r="C44" s="13" t="s">
        <v>225</v>
      </c>
      <c r="D44" s="94"/>
      <c r="E44" s="94"/>
      <c r="F44" s="1">
        <v>22222</v>
      </c>
      <c r="G44" s="5"/>
      <c r="H44" s="15">
        <v>22222</v>
      </c>
      <c r="I44" s="5"/>
      <c r="J44" s="1">
        <v>22222</v>
      </c>
      <c r="K44" s="5"/>
      <c r="L44" s="1">
        <v>22222</v>
      </c>
    </row>
    <row r="45" spans="1:12" ht="22" customHeight="1">
      <c r="A45" s="64" t="s">
        <v>84</v>
      </c>
      <c r="C45" s="40" t="s">
        <v>226</v>
      </c>
      <c r="D45" s="94">
        <v>14</v>
      </c>
      <c r="E45" s="94"/>
      <c r="F45" s="41">
        <v>123</v>
      </c>
      <c r="G45"/>
      <c r="H45" s="41">
        <v>123</v>
      </c>
      <c r="I45"/>
      <c r="J45" s="41">
        <v>123</v>
      </c>
      <c r="K45"/>
      <c r="L45" s="41">
        <v>123</v>
      </c>
    </row>
    <row r="46" spans="1:12" ht="21.75" customHeight="1">
      <c r="A46" s="64" t="s">
        <v>82</v>
      </c>
      <c r="C46" s="13" t="s">
        <v>227</v>
      </c>
      <c r="D46" s="94"/>
      <c r="E46" s="94"/>
      <c r="F46" s="130">
        <v>22222</v>
      </c>
      <c r="G46" s="5"/>
      <c r="H46" s="130">
        <v>22222</v>
      </c>
      <c r="I46" s="5"/>
      <c r="J46" s="130">
        <v>22222</v>
      </c>
      <c r="K46" s="5"/>
      <c r="L46" s="130">
        <v>22222</v>
      </c>
    </row>
    <row r="47" spans="1:12" ht="21.75" customHeight="1">
      <c r="A47" s="65" t="s">
        <v>228</v>
      </c>
      <c r="C47" s="40" t="s">
        <v>229</v>
      </c>
      <c r="D47" s="94">
        <v>12</v>
      </c>
      <c r="E47" s="94"/>
      <c r="F47" s="133" t="s">
        <v>230</v>
      </c>
      <c r="G47"/>
      <c r="H47" s="41">
        <v>-123</v>
      </c>
      <c r="I47"/>
      <c r="J47" s="133" t="s">
        <v>230</v>
      </c>
      <c r="K47"/>
      <c r="L47" s="42">
        <v>-123</v>
      </c>
    </row>
    <row r="48" spans="1:12" ht="21.75" customHeight="1">
      <c r="A48" s="64" t="s">
        <v>86</v>
      </c>
      <c r="C48" s="13" t="s">
        <v>231</v>
      </c>
      <c r="D48" s="94"/>
      <c r="E48" s="94"/>
      <c r="F48" s="27">
        <v>22222</v>
      </c>
      <c r="G48" s="5"/>
      <c r="H48" s="27">
        <v>22222</v>
      </c>
      <c r="I48" s="5"/>
      <c r="J48" s="27">
        <v>22222</v>
      </c>
      <c r="K48" s="5"/>
      <c r="L48" s="27">
        <v>22222</v>
      </c>
    </row>
    <row r="49" spans="1:23" ht="15" customHeight="1" thickBot="1">
      <c r="C49" s="13"/>
      <c r="D49" s="94"/>
      <c r="E49" s="94"/>
      <c r="F49" s="4"/>
      <c r="G49" s="5"/>
      <c r="H49" s="4"/>
      <c r="I49" s="5"/>
      <c r="J49" s="4"/>
      <c r="K49" s="5"/>
      <c r="L49" s="4"/>
    </row>
    <row r="50" spans="1:23" ht="19.5" customHeight="1">
      <c r="A50" s="82"/>
      <c r="B50" s="109" t="s">
        <v>232</v>
      </c>
      <c r="C50" s="90"/>
      <c r="D50" s="97"/>
      <c r="E50" s="97"/>
      <c r="F50" s="98"/>
      <c r="G50" s="99"/>
      <c r="H50" s="98"/>
      <c r="I50" s="99"/>
      <c r="J50" s="98"/>
      <c r="K50" s="99"/>
      <c r="L50" s="100"/>
    </row>
    <row r="51" spans="1:23" ht="19.5" customHeight="1">
      <c r="A51" s="95"/>
      <c r="B51" s="113" t="s">
        <v>233</v>
      </c>
      <c r="C51" s="108"/>
      <c r="D51" s="94"/>
      <c r="E51" s="94"/>
      <c r="F51" s="4"/>
      <c r="G51" s="5"/>
      <c r="H51" s="4"/>
      <c r="I51" s="5"/>
      <c r="J51" s="4"/>
      <c r="K51" s="5"/>
      <c r="L51" s="101"/>
      <c r="P51" s="18"/>
      <c r="Q51" s="18"/>
      <c r="R51" s="18"/>
      <c r="S51" s="18"/>
      <c r="T51" s="18"/>
      <c r="U51" s="18"/>
      <c r="V51" s="18"/>
      <c r="W51" s="18"/>
    </row>
    <row r="52" spans="1:23" ht="19.5" customHeight="1" thickBot="1">
      <c r="A52" s="96"/>
      <c r="B52" s="114" t="s">
        <v>234</v>
      </c>
      <c r="C52" s="92"/>
      <c r="D52" s="86"/>
      <c r="E52" s="86"/>
      <c r="F52" s="87"/>
      <c r="G52" s="88"/>
      <c r="H52" s="87"/>
      <c r="I52" s="88"/>
      <c r="J52" s="87"/>
      <c r="K52" s="88"/>
      <c r="L52" s="89"/>
      <c r="O52" s="74"/>
      <c r="P52" s="74"/>
      <c r="Q52" s="74"/>
      <c r="R52" s="74"/>
      <c r="S52" s="74"/>
      <c r="T52" s="74"/>
      <c r="U52" s="74"/>
      <c r="V52" s="74"/>
      <c r="W52" s="74"/>
    </row>
    <row r="53" spans="1:23" ht="23.25" customHeight="1">
      <c r="C53" s="13" t="str">
        <f>SFP!$B$1</f>
        <v>บริษัท เมืองไทย แคปปิตอล จำกัด (มหาชน) และบริษัทย่อย</v>
      </c>
      <c r="D53" s="94"/>
      <c r="E53" s="94"/>
      <c r="F53" s="1"/>
      <c r="G53" s="1"/>
      <c r="H53" s="1"/>
      <c r="I53" s="1"/>
      <c r="J53" s="1"/>
      <c r="K53" s="1"/>
      <c r="L53" s="1"/>
      <c r="P53" s="94"/>
      <c r="Q53" s="94"/>
      <c r="R53" s="4"/>
      <c r="S53" s="5"/>
      <c r="T53" s="4"/>
      <c r="U53" s="5"/>
      <c r="V53" s="4"/>
      <c r="W53" s="5"/>
    </row>
    <row r="54" spans="1:23" ht="23.25" customHeight="1">
      <c r="C54" s="13" t="s">
        <v>235</v>
      </c>
      <c r="D54" s="2"/>
      <c r="E54" s="2"/>
      <c r="F54" s="156"/>
      <c r="G54" s="156"/>
      <c r="H54" s="156"/>
      <c r="I54" s="156"/>
      <c r="J54" s="156"/>
      <c r="K54" s="156"/>
      <c r="L54" s="156"/>
    </row>
    <row r="55" spans="1:23" ht="22.5" customHeight="1">
      <c r="C55" s="75" t="s">
        <v>182</v>
      </c>
      <c r="D55" s="80"/>
      <c r="E55" s="80"/>
      <c r="F55" s="80"/>
      <c r="G55" s="6"/>
      <c r="H55" s="6"/>
      <c r="I55" s="156"/>
      <c r="J55" s="156"/>
      <c r="K55" s="156"/>
      <c r="L55" s="156"/>
    </row>
    <row r="56" spans="1:23" ht="18.75" customHeight="1">
      <c r="D56" s="2"/>
      <c r="E56" s="2"/>
      <c r="F56" s="254" t="s">
        <v>183</v>
      </c>
      <c r="G56" s="254"/>
      <c r="H56" s="254"/>
      <c r="I56" s="156"/>
      <c r="J56" s="254" t="s">
        <v>184</v>
      </c>
      <c r="K56" s="254"/>
      <c r="L56" s="254"/>
    </row>
    <row r="57" spans="1:23" ht="21.75" customHeight="1">
      <c r="D57" s="2"/>
      <c r="E57" s="2"/>
      <c r="F57" s="256" t="s">
        <v>185</v>
      </c>
      <c r="G57" s="257"/>
      <c r="H57" s="257"/>
      <c r="I57" s="156"/>
      <c r="J57" s="256" t="s">
        <v>185</v>
      </c>
      <c r="K57" s="257"/>
      <c r="L57" s="257"/>
    </row>
    <row r="58" spans="1:23" ht="22">
      <c r="D58" s="2"/>
      <c r="E58" s="2"/>
      <c r="F58" s="256" t="s">
        <v>186</v>
      </c>
      <c r="G58" s="256"/>
      <c r="H58" s="256"/>
      <c r="I58" s="156"/>
      <c r="J58" s="256" t="s">
        <v>186</v>
      </c>
      <c r="K58" s="256"/>
      <c r="L58" s="256"/>
    </row>
    <row r="59" spans="1:23" ht="23.25" customHeight="1">
      <c r="A59" s="59" t="s">
        <v>64</v>
      </c>
      <c r="D59" s="94" t="s">
        <v>7</v>
      </c>
      <c r="E59" s="94"/>
      <c r="F59" s="2">
        <v>2563</v>
      </c>
      <c r="G59" s="2"/>
      <c r="H59" s="2">
        <v>2562</v>
      </c>
      <c r="I59" s="2"/>
      <c r="J59" s="2">
        <v>2563</v>
      </c>
      <c r="K59" s="2"/>
      <c r="L59" s="2">
        <v>2562</v>
      </c>
    </row>
    <row r="60" spans="1:23" ht="16.5" customHeight="1">
      <c r="E60" s="94"/>
      <c r="F60" s="2"/>
      <c r="G60" s="2"/>
      <c r="H60" s="16" t="s">
        <v>187</v>
      </c>
      <c r="I60" s="2"/>
      <c r="J60" s="2"/>
      <c r="K60" s="2"/>
      <c r="L60" s="16" t="s">
        <v>187</v>
      </c>
    </row>
    <row r="61" spans="1:23" ht="23.25" customHeight="1">
      <c r="D61" s="94"/>
      <c r="E61" s="94"/>
      <c r="F61" s="255" t="s">
        <v>9</v>
      </c>
      <c r="G61" s="255"/>
      <c r="H61" s="255"/>
      <c r="I61" s="255"/>
      <c r="J61" s="255"/>
      <c r="K61" s="255"/>
      <c r="L61" s="255"/>
    </row>
    <row r="62" spans="1:23" ht="18.75" customHeight="1">
      <c r="A62" s="64" t="s">
        <v>88</v>
      </c>
      <c r="C62" s="142" t="s">
        <v>236</v>
      </c>
      <c r="D62" s="94"/>
      <c r="E62" s="94"/>
      <c r="F62" s="4"/>
      <c r="G62" s="5"/>
      <c r="H62" s="4"/>
      <c r="I62" s="5"/>
      <c r="J62" s="4"/>
      <c r="K62" s="5"/>
      <c r="L62" s="4"/>
    </row>
    <row r="63" spans="1:23" ht="21" customHeight="1">
      <c r="A63" s="64" t="s">
        <v>90</v>
      </c>
      <c r="C63" s="12" t="s">
        <v>89</v>
      </c>
      <c r="D63" s="94"/>
      <c r="E63" s="94"/>
      <c r="F63" s="25"/>
      <c r="H63" s="25"/>
      <c r="J63" s="25"/>
      <c r="L63" s="25"/>
    </row>
    <row r="64" spans="1:23" ht="21" customHeight="1">
      <c r="A64" s="64" t="s">
        <v>237</v>
      </c>
      <c r="C64" s="40" t="s">
        <v>238</v>
      </c>
      <c r="D64" s="94"/>
      <c r="E64" s="94"/>
      <c r="F64" s="3">
        <v>123</v>
      </c>
      <c r="H64" s="3">
        <v>123</v>
      </c>
      <c r="J64" s="3">
        <v>123</v>
      </c>
      <c r="L64" s="3">
        <v>123</v>
      </c>
    </row>
    <row r="65" spans="1:12" ht="21.65" customHeight="1">
      <c r="A65" s="64" t="s">
        <v>239</v>
      </c>
      <c r="C65" s="71" t="s">
        <v>240</v>
      </c>
      <c r="D65" s="94"/>
      <c r="E65" s="94"/>
      <c r="F65" s="25">
        <v>22222</v>
      </c>
      <c r="H65" s="25">
        <v>22222</v>
      </c>
      <c r="J65" s="25">
        <v>22222</v>
      </c>
      <c r="L65" s="25">
        <v>22222</v>
      </c>
    </row>
    <row r="66" spans="1:12" ht="21" customHeight="1">
      <c r="A66" s="264" t="s">
        <v>241</v>
      </c>
      <c r="C66" s="71" t="s">
        <v>242</v>
      </c>
      <c r="D66" s="94"/>
      <c r="E66" s="94"/>
      <c r="F66" s="73"/>
      <c r="H66" s="73"/>
      <c r="J66" s="73"/>
      <c r="L66" s="73"/>
    </row>
    <row r="67" spans="1:12" ht="21" customHeight="1">
      <c r="A67" s="264"/>
      <c r="C67" s="71" t="s">
        <v>243</v>
      </c>
      <c r="D67" s="94"/>
      <c r="E67" s="94"/>
      <c r="F67" s="3">
        <v>123</v>
      </c>
      <c r="H67" s="3">
        <v>123</v>
      </c>
      <c r="J67" s="3">
        <v>123</v>
      </c>
      <c r="L67" s="3">
        <v>123</v>
      </c>
    </row>
    <row r="68" spans="1:12" ht="21.65" customHeight="1">
      <c r="A68" s="134" t="s">
        <v>244</v>
      </c>
      <c r="C68" s="71" t="s">
        <v>245</v>
      </c>
      <c r="D68" s="94"/>
      <c r="E68" s="94"/>
      <c r="F68" s="25">
        <v>22222</v>
      </c>
      <c r="H68" s="25">
        <v>22222</v>
      </c>
      <c r="J68" s="25">
        <v>22222</v>
      </c>
      <c r="L68" s="25">
        <v>22222</v>
      </c>
    </row>
    <row r="69" spans="1:12" ht="21.65" customHeight="1">
      <c r="A69" s="64" t="s">
        <v>212</v>
      </c>
      <c r="C69" s="71" t="s">
        <v>246</v>
      </c>
      <c r="E69" s="94"/>
      <c r="F69" s="25"/>
      <c r="H69" s="25"/>
      <c r="J69" s="67"/>
      <c r="L69" s="67"/>
    </row>
    <row r="70" spans="1:12" ht="21.65" customHeight="1">
      <c r="A70" s="64"/>
      <c r="C70" s="119" t="s">
        <v>247</v>
      </c>
      <c r="D70" s="94" t="s">
        <v>215</v>
      </c>
      <c r="E70" s="94"/>
      <c r="F70" s="3">
        <v>123</v>
      </c>
      <c r="H70" s="3">
        <v>123</v>
      </c>
      <c r="J70" s="3">
        <v>123</v>
      </c>
      <c r="L70" s="3">
        <v>123</v>
      </c>
    </row>
    <row r="71" spans="1:12" ht="21.65" customHeight="1">
      <c r="A71" s="64"/>
      <c r="C71" s="110" t="s">
        <v>248</v>
      </c>
      <c r="D71" s="94"/>
      <c r="E71" s="94"/>
      <c r="F71" s="25">
        <v>22222</v>
      </c>
      <c r="H71" s="25">
        <v>22222</v>
      </c>
      <c r="J71" s="25">
        <v>22222</v>
      </c>
      <c r="L71" s="25">
        <v>22222</v>
      </c>
    </row>
    <row r="72" spans="1:12" ht="21" customHeight="1">
      <c r="A72" s="64" t="s">
        <v>249</v>
      </c>
      <c r="C72" s="40" t="s">
        <v>250</v>
      </c>
      <c r="D72" s="94"/>
      <c r="E72" s="94"/>
      <c r="F72" s="3">
        <v>123</v>
      </c>
      <c r="H72" s="3">
        <v>123</v>
      </c>
      <c r="J72" s="3">
        <v>123</v>
      </c>
      <c r="L72" s="3">
        <v>123</v>
      </c>
    </row>
    <row r="73" spans="1:12" ht="21" customHeight="1">
      <c r="A73" s="66"/>
      <c r="C73" s="13" t="s">
        <v>93</v>
      </c>
      <c r="D73" s="94"/>
      <c r="E73" s="94"/>
      <c r="F73" s="27">
        <v>22222</v>
      </c>
      <c r="G73" s="5"/>
      <c r="H73" s="27">
        <v>22222</v>
      </c>
      <c r="I73" s="5"/>
      <c r="J73" s="27">
        <v>22222</v>
      </c>
      <c r="K73" s="5"/>
      <c r="L73" s="27">
        <v>22222</v>
      </c>
    </row>
    <row r="74" spans="1:12" ht="3" customHeight="1">
      <c r="A74" s="66"/>
      <c r="C74" s="13"/>
      <c r="D74" s="94"/>
      <c r="E74" s="94"/>
      <c r="F74" s="4"/>
      <c r="G74" s="5"/>
      <c r="H74" s="4"/>
      <c r="I74" s="5"/>
      <c r="J74" s="4"/>
      <c r="K74" s="5"/>
      <c r="L74" s="4"/>
    </row>
    <row r="75" spans="1:12" ht="22">
      <c r="A75" s="64" t="s">
        <v>251</v>
      </c>
      <c r="C75" s="12" t="s">
        <v>252</v>
      </c>
      <c r="D75" s="94"/>
      <c r="E75" s="94"/>
      <c r="F75" s="4"/>
      <c r="G75" s="5"/>
      <c r="H75" s="4"/>
      <c r="I75" s="5"/>
      <c r="J75" s="4"/>
      <c r="K75" s="5"/>
      <c r="L75" s="4"/>
    </row>
    <row r="76" spans="1:12" ht="22">
      <c r="A76" s="64"/>
      <c r="C76" s="110" t="s">
        <v>253</v>
      </c>
      <c r="D76" s="94"/>
      <c r="E76" s="94"/>
      <c r="F76" s="4"/>
      <c r="G76" s="5"/>
      <c r="H76" s="4"/>
      <c r="I76" s="5"/>
      <c r="J76" s="4"/>
      <c r="K76" s="5"/>
      <c r="L76" s="4"/>
    </row>
    <row r="77" spans="1:12" ht="21.5">
      <c r="A77" s="64"/>
      <c r="C77" s="110" t="s">
        <v>254</v>
      </c>
      <c r="D77" s="94"/>
      <c r="E77" s="94"/>
      <c r="F77" s="3">
        <v>123</v>
      </c>
      <c r="H77" s="3">
        <v>123</v>
      </c>
      <c r="J77" s="3">
        <v>123</v>
      </c>
      <c r="L77" s="3">
        <v>123</v>
      </c>
    </row>
    <row r="78" spans="1:12" ht="21" customHeight="1">
      <c r="A78" s="66" t="s">
        <v>82</v>
      </c>
      <c r="C78" s="71" t="s">
        <v>255</v>
      </c>
      <c r="D78" s="94">
        <v>10</v>
      </c>
      <c r="E78" s="94"/>
      <c r="F78" s="25">
        <v>22222</v>
      </c>
      <c r="H78" s="25">
        <v>22222</v>
      </c>
      <c r="J78" s="25">
        <v>22222</v>
      </c>
      <c r="L78" s="25">
        <v>22222</v>
      </c>
    </row>
    <row r="79" spans="1:12" ht="21" customHeight="1">
      <c r="A79" s="66" t="s">
        <v>82</v>
      </c>
      <c r="C79" s="40" t="s">
        <v>256</v>
      </c>
      <c r="D79" s="94"/>
      <c r="E79" s="94"/>
      <c r="F79" s="3">
        <v>123</v>
      </c>
      <c r="H79" s="3">
        <v>123</v>
      </c>
      <c r="J79" s="3">
        <v>123</v>
      </c>
      <c r="L79" s="3">
        <v>123</v>
      </c>
    </row>
    <row r="80" spans="1:12" ht="21" customHeight="1">
      <c r="A80" s="66" t="s">
        <v>257</v>
      </c>
      <c r="C80" s="110" t="s">
        <v>258</v>
      </c>
      <c r="D80" s="94"/>
      <c r="E80" s="94"/>
    </row>
    <row r="81" spans="1:12" ht="21" customHeight="1">
      <c r="A81" s="66"/>
      <c r="C81" s="110" t="s">
        <v>259</v>
      </c>
      <c r="D81" s="94"/>
      <c r="E81" s="94"/>
      <c r="F81" s="25">
        <v>22222</v>
      </c>
      <c r="H81" s="25">
        <v>22222</v>
      </c>
      <c r="J81" s="25">
        <v>22222</v>
      </c>
      <c r="L81" s="25">
        <v>22222</v>
      </c>
    </row>
    <row r="82" spans="1:12" ht="21" customHeight="1">
      <c r="A82" s="66" t="s">
        <v>257</v>
      </c>
      <c r="C82" s="110" t="s">
        <v>260</v>
      </c>
      <c r="D82" s="94"/>
      <c r="E82" s="94"/>
      <c r="F82" s="25"/>
      <c r="H82" s="25"/>
      <c r="J82" s="25"/>
      <c r="L82" s="25"/>
    </row>
    <row r="83" spans="1:12" ht="21" customHeight="1">
      <c r="A83" s="66"/>
      <c r="C83" s="110" t="s">
        <v>261</v>
      </c>
      <c r="D83" s="94"/>
      <c r="E83" s="94"/>
      <c r="F83" s="3">
        <v>123</v>
      </c>
      <c r="H83" s="3">
        <v>123</v>
      </c>
      <c r="J83" s="3">
        <v>123</v>
      </c>
      <c r="L83" s="3">
        <v>123</v>
      </c>
    </row>
    <row r="84" spans="1:12" ht="21" customHeight="1">
      <c r="A84" s="66" t="s">
        <v>212</v>
      </c>
      <c r="C84" s="71" t="s">
        <v>246</v>
      </c>
      <c r="D84" s="94"/>
      <c r="E84" s="94"/>
      <c r="F84" s="25"/>
      <c r="H84" s="25"/>
      <c r="J84" s="67"/>
      <c r="L84" s="67"/>
    </row>
    <row r="85" spans="1:12" ht="21" customHeight="1">
      <c r="A85" s="66"/>
      <c r="C85" s="119" t="s">
        <v>247</v>
      </c>
      <c r="D85" s="94" t="s">
        <v>215</v>
      </c>
      <c r="E85" s="94"/>
      <c r="F85" s="25">
        <v>22222</v>
      </c>
      <c r="H85" s="25">
        <v>22222</v>
      </c>
      <c r="J85" s="25">
        <v>22222</v>
      </c>
      <c r="L85" s="25">
        <v>22222</v>
      </c>
    </row>
    <row r="86" spans="1:12" ht="21" customHeight="1">
      <c r="A86" s="66"/>
      <c r="C86" s="110" t="s">
        <v>248</v>
      </c>
      <c r="D86" s="94"/>
      <c r="E86" s="94"/>
      <c r="F86" s="3">
        <v>123</v>
      </c>
      <c r="H86" s="3">
        <v>123</v>
      </c>
      <c r="J86" s="3">
        <v>123</v>
      </c>
      <c r="L86" s="3">
        <v>123</v>
      </c>
    </row>
    <row r="87" spans="1:12" ht="21" customHeight="1">
      <c r="A87" s="66" t="s">
        <v>249</v>
      </c>
      <c r="C87" s="40" t="s">
        <v>262</v>
      </c>
      <c r="D87" s="94"/>
      <c r="E87" s="94"/>
      <c r="F87" s="3">
        <v>123</v>
      </c>
      <c r="H87" s="3">
        <v>123</v>
      </c>
      <c r="J87" s="3">
        <v>123</v>
      </c>
      <c r="L87" s="3">
        <v>123</v>
      </c>
    </row>
    <row r="88" spans="1:12" ht="21" customHeight="1">
      <c r="A88" s="66"/>
      <c r="C88" s="13" t="s">
        <v>263</v>
      </c>
      <c r="D88" s="94"/>
      <c r="E88" s="94"/>
      <c r="F88" s="27">
        <v>22222</v>
      </c>
      <c r="G88" s="5"/>
      <c r="H88" s="27">
        <v>22222</v>
      </c>
      <c r="I88" s="5"/>
      <c r="J88" s="27">
        <v>22222</v>
      </c>
      <c r="K88" s="5"/>
      <c r="L88" s="27">
        <v>22222</v>
      </c>
    </row>
    <row r="89" spans="1:12" s="5" customFormat="1" ht="21" customHeight="1">
      <c r="A89" s="68" t="s">
        <v>95</v>
      </c>
      <c r="C89" s="13" t="s">
        <v>264</v>
      </c>
      <c r="D89" s="43"/>
      <c r="E89" s="43"/>
      <c r="F89" s="27">
        <v>22222</v>
      </c>
      <c r="H89" s="27">
        <v>22222</v>
      </c>
      <c r="J89" s="27">
        <v>22222</v>
      </c>
      <c r="L89" s="27">
        <v>22222</v>
      </c>
    </row>
    <row r="90" spans="1:12" ht="21" customHeight="1" thickBot="1">
      <c r="A90" s="69" t="s">
        <v>97</v>
      </c>
      <c r="C90" s="13" t="s">
        <v>265</v>
      </c>
      <c r="D90" s="94"/>
      <c r="E90" s="94"/>
      <c r="F90" s="55">
        <v>22222</v>
      </c>
      <c r="G90" s="5"/>
      <c r="H90" s="55">
        <v>22222</v>
      </c>
      <c r="I90" s="5"/>
      <c r="J90" s="55">
        <v>22222</v>
      </c>
      <c r="K90" s="5"/>
      <c r="L90" s="55">
        <v>22222</v>
      </c>
    </row>
    <row r="91" spans="1:12" ht="9" customHeight="1" thickTop="1">
      <c r="C91" s="13"/>
      <c r="D91" s="94"/>
      <c r="E91" s="94"/>
      <c r="F91" s="53"/>
      <c r="G91" s="22"/>
      <c r="H91" s="53"/>
      <c r="I91" s="22"/>
      <c r="J91" s="22"/>
      <c r="K91" s="22"/>
      <c r="L91" s="22"/>
    </row>
    <row r="92" spans="1:12" ht="21.65" customHeight="1">
      <c r="A92" s="68" t="s">
        <v>86</v>
      </c>
      <c r="C92" s="13" t="s">
        <v>266</v>
      </c>
      <c r="D92" s="94"/>
      <c r="E92" s="94"/>
    </row>
    <row r="93" spans="1:12" ht="21.65" customHeight="1">
      <c r="A93" s="68" t="s">
        <v>100</v>
      </c>
      <c r="C93" s="40" t="s">
        <v>99</v>
      </c>
      <c r="D93" s="94"/>
      <c r="E93" s="94"/>
      <c r="F93" s="54">
        <v>22222</v>
      </c>
      <c r="G93" s="19"/>
      <c r="H93" s="54">
        <v>22222</v>
      </c>
      <c r="I93" s="19"/>
      <c r="J93" s="19">
        <v>123</v>
      </c>
      <c r="K93" s="19"/>
      <c r="L93" s="19">
        <v>123</v>
      </c>
    </row>
    <row r="94" spans="1:12" ht="21.65" customHeight="1">
      <c r="A94" s="68" t="s">
        <v>102</v>
      </c>
      <c r="C94" s="40" t="s">
        <v>101</v>
      </c>
      <c r="D94" s="94"/>
      <c r="E94" s="94"/>
      <c r="F94" s="121">
        <v>123</v>
      </c>
      <c r="G94" s="19"/>
      <c r="H94" s="121">
        <v>123</v>
      </c>
      <c r="I94" s="20"/>
      <c r="J94" s="26">
        <v>0</v>
      </c>
      <c r="L94" s="26">
        <v>0</v>
      </c>
    </row>
    <row r="95" spans="1:12" ht="21.65" customHeight="1" thickBot="1">
      <c r="A95" s="68"/>
      <c r="C95" s="13"/>
      <c r="D95" s="94"/>
      <c r="E95" s="94"/>
      <c r="F95" s="21">
        <v>22222</v>
      </c>
      <c r="G95" s="22"/>
      <c r="H95" s="21">
        <v>22222</v>
      </c>
      <c r="I95" s="22"/>
      <c r="J95" s="23">
        <v>123</v>
      </c>
      <c r="K95" s="22"/>
      <c r="L95" s="23">
        <v>123</v>
      </c>
    </row>
    <row r="96" spans="1:12" ht="7.5" customHeight="1" thickTop="1">
      <c r="A96" s="66"/>
      <c r="C96" s="13"/>
      <c r="D96" s="94"/>
      <c r="E96" s="94"/>
      <c r="F96" s="53"/>
      <c r="G96" s="22"/>
      <c r="H96" s="53"/>
      <c r="I96" s="22"/>
      <c r="J96" s="22"/>
      <c r="K96" s="22"/>
      <c r="L96" s="22"/>
    </row>
    <row r="97" spans="1:23" ht="21.65" customHeight="1">
      <c r="A97" s="69" t="s">
        <v>97</v>
      </c>
      <c r="C97" s="13" t="s">
        <v>267</v>
      </c>
      <c r="D97" s="94"/>
      <c r="E97" s="94"/>
      <c r="F97" s="53"/>
      <c r="G97" s="22"/>
      <c r="H97" s="53"/>
      <c r="I97" s="22"/>
      <c r="J97" s="22"/>
      <c r="K97" s="22"/>
      <c r="L97" s="22"/>
    </row>
    <row r="98" spans="1:23" ht="21.65" customHeight="1">
      <c r="A98" s="68" t="s">
        <v>104</v>
      </c>
      <c r="C98" s="40" t="s">
        <v>99</v>
      </c>
      <c r="D98" s="94"/>
      <c r="E98" s="94"/>
      <c r="F98" s="54">
        <v>22222</v>
      </c>
      <c r="G98" s="19"/>
      <c r="H98" s="54">
        <v>22222</v>
      </c>
      <c r="I98" s="19"/>
      <c r="J98" s="19">
        <v>123</v>
      </c>
      <c r="K98" s="19"/>
      <c r="L98" s="19">
        <v>123</v>
      </c>
    </row>
    <row r="99" spans="1:23" ht="21.65" customHeight="1">
      <c r="A99" s="68" t="s">
        <v>105</v>
      </c>
      <c r="C99" s="40" t="s">
        <v>101</v>
      </c>
      <c r="D99" s="94"/>
      <c r="E99" s="94"/>
      <c r="F99" s="121">
        <v>123</v>
      </c>
      <c r="G99" s="19"/>
      <c r="H99" s="121">
        <v>123</v>
      </c>
      <c r="I99" s="20"/>
      <c r="J99" s="26">
        <v>0</v>
      </c>
      <c r="L99" s="26">
        <v>0</v>
      </c>
    </row>
    <row r="100" spans="1:23" ht="21.65" customHeight="1" thickBot="1">
      <c r="A100" s="70"/>
      <c r="C100" s="13"/>
      <c r="D100" s="94"/>
      <c r="E100" s="94"/>
      <c r="F100" s="21">
        <v>22222</v>
      </c>
      <c r="G100" s="22"/>
      <c r="H100" s="21">
        <v>22222</v>
      </c>
      <c r="I100" s="22"/>
      <c r="J100" s="23">
        <v>123</v>
      </c>
      <c r="K100" s="22"/>
      <c r="L100" s="23">
        <v>123</v>
      </c>
    </row>
    <row r="101" spans="1:23" ht="9.75" customHeight="1" thickTop="1" thickBot="1">
      <c r="D101" s="94"/>
      <c r="E101" s="94"/>
      <c r="F101" s="53"/>
      <c r="G101" s="22"/>
      <c r="H101" s="53"/>
      <c r="I101" s="22"/>
      <c r="J101" s="22"/>
      <c r="K101" s="22"/>
      <c r="L101" s="22"/>
    </row>
    <row r="102" spans="1:23" ht="21.75" customHeight="1">
      <c r="A102" s="82"/>
      <c r="B102" s="83"/>
      <c r="C102" s="262" t="s">
        <v>268</v>
      </c>
      <c r="D102" s="262"/>
      <c r="E102" s="262"/>
      <c r="F102" s="262"/>
      <c r="G102" s="262"/>
      <c r="H102" s="262"/>
      <c r="I102" s="262"/>
      <c r="J102" s="262"/>
      <c r="K102" s="262"/>
      <c r="L102" s="263"/>
    </row>
    <row r="103" spans="1:23" ht="18" customHeight="1" thickBot="1">
      <c r="A103" s="96"/>
      <c r="B103" s="85"/>
      <c r="C103" s="114" t="s">
        <v>269</v>
      </c>
      <c r="D103" s="115"/>
      <c r="E103" s="115"/>
      <c r="F103" s="115"/>
      <c r="G103" s="115"/>
      <c r="H103" s="115"/>
      <c r="I103" s="115"/>
      <c r="J103" s="115"/>
      <c r="K103" s="115"/>
      <c r="L103" s="118"/>
    </row>
    <row r="104" spans="1:23" ht="23.25" customHeight="1">
      <c r="C104" s="13" t="str">
        <f>SFP!$B$1</f>
        <v>บริษัท เมืองไทย แคปปิตอล จำกัด (มหาชน) และบริษัทย่อย</v>
      </c>
      <c r="D104" s="94"/>
      <c r="E104" s="94"/>
      <c r="F104" s="1"/>
      <c r="G104" s="1"/>
      <c r="H104" s="1"/>
      <c r="I104" s="1"/>
      <c r="J104" s="1"/>
      <c r="K104" s="1"/>
      <c r="L104" s="1"/>
      <c r="P104" s="94"/>
      <c r="Q104" s="94"/>
      <c r="R104" s="4"/>
      <c r="S104" s="5"/>
      <c r="T104" s="4"/>
      <c r="U104" s="5"/>
      <c r="V104" s="4"/>
      <c r="W104" s="5"/>
    </row>
    <row r="105" spans="1:23" ht="23.25" customHeight="1">
      <c r="C105" s="13" t="s">
        <v>235</v>
      </c>
      <c r="D105" s="2"/>
      <c r="E105" s="2"/>
      <c r="F105" s="156"/>
      <c r="G105" s="156"/>
      <c r="H105" s="156"/>
      <c r="I105" s="156"/>
      <c r="J105" s="156"/>
      <c r="K105" s="156"/>
      <c r="L105" s="156"/>
    </row>
    <row r="106" spans="1:23" ht="22.5" customHeight="1">
      <c r="C106" s="75" t="s">
        <v>182</v>
      </c>
      <c r="D106" s="80"/>
      <c r="E106" s="80"/>
      <c r="F106" s="80"/>
      <c r="G106" s="6"/>
      <c r="H106" s="6"/>
      <c r="I106" s="156"/>
      <c r="J106" s="156"/>
      <c r="K106" s="156"/>
      <c r="L106" s="156"/>
    </row>
    <row r="107" spans="1:23" ht="18.75" customHeight="1">
      <c r="D107" s="2"/>
      <c r="E107" s="2"/>
      <c r="F107" s="254" t="s">
        <v>183</v>
      </c>
      <c r="G107" s="254"/>
      <c r="H107" s="254"/>
      <c r="I107" s="156"/>
      <c r="J107" s="254" t="s">
        <v>184</v>
      </c>
      <c r="K107" s="254"/>
      <c r="L107" s="254"/>
    </row>
    <row r="108" spans="1:23" ht="21.75" customHeight="1">
      <c r="D108" s="2"/>
      <c r="E108" s="2"/>
      <c r="F108" s="256" t="s">
        <v>185</v>
      </c>
      <c r="G108" s="257"/>
      <c r="H108" s="257"/>
      <c r="I108" s="156"/>
      <c r="J108" s="256" t="s">
        <v>185</v>
      </c>
      <c r="K108" s="257"/>
      <c r="L108" s="257"/>
    </row>
    <row r="109" spans="1:23" ht="22">
      <c r="D109" s="2"/>
      <c r="E109" s="2"/>
      <c r="F109" s="256" t="s">
        <v>186</v>
      </c>
      <c r="G109" s="256"/>
      <c r="H109" s="256"/>
      <c r="I109" s="156"/>
      <c r="J109" s="256" t="s">
        <v>186</v>
      </c>
      <c r="K109" s="256"/>
      <c r="L109" s="256"/>
    </row>
    <row r="110" spans="1:23" ht="23.25" customHeight="1">
      <c r="A110" s="59" t="s">
        <v>64</v>
      </c>
      <c r="D110" s="94" t="s">
        <v>7</v>
      </c>
      <c r="E110" s="94"/>
      <c r="F110" s="2">
        <v>2563</v>
      </c>
      <c r="G110" s="2"/>
      <c r="H110" s="2">
        <v>2562</v>
      </c>
      <c r="I110" s="2"/>
      <c r="J110" s="2">
        <v>2563</v>
      </c>
      <c r="K110" s="2"/>
      <c r="L110" s="2">
        <v>2562</v>
      </c>
    </row>
    <row r="111" spans="1:23" ht="16.5" customHeight="1">
      <c r="E111" s="94"/>
      <c r="F111" s="2"/>
      <c r="G111" s="2"/>
      <c r="H111" s="16" t="s">
        <v>187</v>
      </c>
      <c r="I111" s="2"/>
      <c r="J111" s="2"/>
      <c r="K111" s="2"/>
      <c r="L111" s="16" t="s">
        <v>187</v>
      </c>
    </row>
    <row r="112" spans="1:23" ht="23.25" customHeight="1">
      <c r="D112" s="94"/>
      <c r="E112" s="94"/>
      <c r="F112" s="255" t="s">
        <v>9</v>
      </c>
      <c r="G112" s="255"/>
      <c r="H112" s="255"/>
      <c r="I112" s="255"/>
      <c r="J112" s="255"/>
      <c r="K112" s="255"/>
      <c r="L112" s="255"/>
    </row>
    <row r="113" spans="1:12" ht="21.65" customHeight="1">
      <c r="A113" s="66" t="s">
        <v>107</v>
      </c>
      <c r="C113" s="13" t="s">
        <v>270</v>
      </c>
      <c r="D113" s="94"/>
      <c r="E113" s="94"/>
      <c r="F113" s="53"/>
      <c r="G113" s="22"/>
      <c r="H113" s="53"/>
      <c r="I113" s="22"/>
      <c r="J113" s="22"/>
      <c r="K113" s="22"/>
      <c r="L113" s="22"/>
    </row>
    <row r="114" spans="1:12" ht="21.65" customHeight="1" thickBot="1">
      <c r="A114" s="66" t="s">
        <v>271</v>
      </c>
      <c r="C114" s="40" t="s">
        <v>272</v>
      </c>
      <c r="E114" s="94"/>
      <c r="F114" s="49">
        <v>4.4400000000000004</v>
      </c>
      <c r="G114"/>
      <c r="H114" s="49">
        <v>4.4400000000000004</v>
      </c>
      <c r="I114"/>
      <c r="J114" s="49">
        <v>4.4400000000000004</v>
      </c>
      <c r="K114"/>
      <c r="L114" s="49">
        <v>4.4400000000000004</v>
      </c>
    </row>
    <row r="115" spans="1:12" ht="21.65" customHeight="1" thickTop="1" thickBot="1">
      <c r="A115" s="66" t="s">
        <v>273</v>
      </c>
      <c r="C115" s="40" t="s">
        <v>274</v>
      </c>
      <c r="D115" s="94"/>
      <c r="E115" s="94"/>
      <c r="F115" s="49">
        <v>2.2200000000000002</v>
      </c>
      <c r="G115"/>
      <c r="H115" s="49">
        <v>2.2200000000000002</v>
      </c>
      <c r="I115"/>
      <c r="J115" s="49">
        <v>2.2200000000000002</v>
      </c>
      <c r="K115"/>
      <c r="L115" s="49">
        <v>2.2200000000000002</v>
      </c>
    </row>
    <row r="116" spans="1:12" ht="12.75" customHeight="1" thickTop="1">
      <c r="A116" s="66"/>
      <c r="C116" s="18"/>
      <c r="D116" s="94"/>
      <c r="E116" s="94"/>
    </row>
    <row r="117" spans="1:12" ht="21.65" customHeight="1">
      <c r="A117" s="66" t="s">
        <v>107</v>
      </c>
      <c r="C117" s="13" t="s">
        <v>275</v>
      </c>
      <c r="D117" s="94"/>
      <c r="E117" s="94"/>
      <c r="F117" s="4"/>
      <c r="G117" s="5"/>
      <c r="H117" s="4"/>
      <c r="I117" s="5"/>
      <c r="J117" s="4"/>
      <c r="K117" s="5"/>
      <c r="L117" s="4"/>
    </row>
    <row r="118" spans="1:12" ht="21.65" customHeight="1" thickBot="1">
      <c r="A118" s="66" t="s">
        <v>271</v>
      </c>
      <c r="C118" s="40" t="s">
        <v>272</v>
      </c>
      <c r="E118" s="94"/>
      <c r="F118" s="49">
        <v>4.4400000000000004</v>
      </c>
      <c r="G118"/>
      <c r="H118" s="49">
        <v>4.4400000000000004</v>
      </c>
      <c r="I118"/>
      <c r="J118" s="49">
        <v>4.4400000000000004</v>
      </c>
      <c r="K118"/>
      <c r="L118" s="49">
        <v>4.4400000000000004</v>
      </c>
    </row>
    <row r="119" spans="1:12" ht="21.65" customHeight="1" thickTop="1" thickBot="1">
      <c r="A119" s="66" t="s">
        <v>273</v>
      </c>
      <c r="C119" s="40" t="s">
        <v>274</v>
      </c>
      <c r="D119" s="94"/>
      <c r="E119" s="94"/>
      <c r="F119" s="49">
        <v>2.2200000000000002</v>
      </c>
      <c r="G119"/>
      <c r="H119" s="49">
        <v>2.2200000000000002</v>
      </c>
      <c r="I119"/>
      <c r="J119" s="49">
        <v>2.2200000000000002</v>
      </c>
      <c r="K119"/>
      <c r="L119" s="49">
        <v>2.2200000000000002</v>
      </c>
    </row>
    <row r="120" spans="1:12" ht="22" customHeight="1" thickTop="1" thickBot="1"/>
    <row r="121" spans="1:12" ht="27.65" customHeight="1" thickBot="1">
      <c r="A121" s="136"/>
      <c r="B121" s="81"/>
      <c r="C121" s="137" t="s">
        <v>276</v>
      </c>
      <c r="D121" s="138"/>
      <c r="E121" s="138"/>
      <c r="F121" s="138"/>
      <c r="G121" s="138"/>
      <c r="H121" s="138"/>
      <c r="I121" s="138"/>
      <c r="J121" s="138"/>
      <c r="K121" s="138"/>
      <c r="L121" s="139"/>
    </row>
    <row r="122" spans="1:12" ht="22" customHeight="1"/>
    <row r="123" spans="1:12" ht="22" customHeight="1"/>
    <row r="124" spans="1:12" ht="22" customHeight="1"/>
    <row r="125" spans="1:12" ht="22" customHeight="1"/>
    <row r="126" spans="1:12" ht="20.149999999999999" customHeight="1"/>
    <row r="127" spans="1:12" ht="20.149999999999999" customHeight="1"/>
    <row r="128" spans="1:12" ht="20.149999999999999" customHeight="1"/>
    <row r="129" ht="20.149999999999999" customHeight="1"/>
    <row r="130" ht="20.149999999999999" customHeight="1"/>
    <row r="131" ht="20.149999999999999" customHeight="1"/>
    <row r="132" ht="20.149999999999999" customHeight="1"/>
    <row r="133" ht="20.149999999999999" customHeight="1"/>
    <row r="134" ht="20.149999999999999" customHeight="1"/>
    <row r="135" ht="20.149999999999999" customHeight="1"/>
    <row r="136" ht="20.149999999999999" customHeight="1"/>
    <row r="137" ht="20.149999999999999" customHeight="1"/>
    <row r="138" ht="20.149999999999999" customHeight="1"/>
    <row r="139" ht="20.149999999999999" customHeight="1"/>
    <row r="140" ht="19.5" customHeight="1"/>
    <row r="141" ht="20.149999999999999" customHeight="1"/>
    <row r="142" ht="20.149999999999999" customHeight="1"/>
    <row r="143" ht="20.149999999999999" customHeight="1"/>
    <row r="144" ht="20.149999999999999" customHeight="1"/>
    <row r="145" ht="20.149999999999999" customHeight="1"/>
    <row r="146" ht="20.149999999999999" customHeight="1"/>
    <row r="147" ht="20.149999999999999" customHeight="1"/>
    <row r="148" ht="20.149999999999999" customHeight="1"/>
    <row r="149" ht="20.149999999999999" customHeight="1"/>
    <row r="150" ht="20.149999999999999" customHeight="1"/>
    <row r="151" ht="20.149999999999999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20.149999999999999" customHeight="1"/>
    <row r="168" ht="20.149999999999999" customHeight="1"/>
    <row r="169" ht="20.149999999999999" customHeight="1"/>
    <row r="170" ht="20.149999999999999" customHeight="1"/>
    <row r="171" ht="20.149999999999999" customHeight="1"/>
    <row r="172" ht="20.149999999999999" customHeight="1"/>
    <row r="173" ht="20.149999999999999" customHeight="1"/>
    <row r="174" ht="20.149999999999999" customHeight="1"/>
    <row r="175" ht="20.149999999999999" customHeight="1"/>
    <row r="176" ht="20.149999999999999" customHeight="1"/>
    <row r="177" spans="1:12" ht="20.149999999999999" customHeight="1"/>
    <row r="178" spans="1:12" ht="20.149999999999999" customHeight="1"/>
    <row r="179" spans="1:12" ht="19.5" customHeight="1"/>
    <row r="180" spans="1:12" ht="20.149999999999999" customHeight="1"/>
    <row r="181" spans="1:12" ht="20.149999999999999" customHeight="1"/>
    <row r="182" spans="1:12" ht="20.149999999999999" customHeight="1"/>
    <row r="183" spans="1:12" ht="19.5" customHeight="1"/>
    <row r="184" spans="1:12" ht="20.149999999999999" customHeight="1"/>
    <row r="185" spans="1:12" ht="20.149999999999999" customHeight="1"/>
    <row r="186" spans="1:12" ht="19.5" customHeight="1"/>
    <row r="187" spans="1:12" ht="20.149999999999999" customHeight="1"/>
    <row r="188" spans="1:12" ht="20.149999999999999" customHeight="1"/>
    <row r="189" spans="1:12" ht="20.149999999999999" customHeight="1"/>
    <row r="192" spans="1:12" s="17" customFormat="1" ht="23.25" customHeight="1">
      <c r="A192" s="59"/>
      <c r="B192" s="3"/>
      <c r="C192" s="40"/>
      <c r="D192" s="3"/>
      <c r="E192" s="3"/>
      <c r="F192" s="3"/>
      <c r="G192" s="3"/>
      <c r="H192" s="3"/>
      <c r="I192" s="3"/>
      <c r="J192" s="3"/>
      <c r="K192" s="3"/>
      <c r="L192" s="3"/>
    </row>
    <row r="195" spans="1:2" ht="23.25" customHeight="1">
      <c r="A195" s="60"/>
      <c r="B195" s="17"/>
    </row>
  </sheetData>
  <mergeCells count="23">
    <mergeCell ref="A66:A67"/>
    <mergeCell ref="F4:H4"/>
    <mergeCell ref="J4:L4"/>
    <mergeCell ref="F9:L9"/>
    <mergeCell ref="F56:H56"/>
    <mergeCell ref="J56:L56"/>
    <mergeCell ref="F5:H5"/>
    <mergeCell ref="J5:L5"/>
    <mergeCell ref="F6:H6"/>
    <mergeCell ref="J6:L6"/>
    <mergeCell ref="F61:L61"/>
    <mergeCell ref="C102:L102"/>
    <mergeCell ref="F57:H57"/>
    <mergeCell ref="J57:L57"/>
    <mergeCell ref="F58:H58"/>
    <mergeCell ref="J58:L58"/>
    <mergeCell ref="F112:L112"/>
    <mergeCell ref="F107:H107"/>
    <mergeCell ref="J107:L107"/>
    <mergeCell ref="F108:H108"/>
    <mergeCell ref="J108:L108"/>
    <mergeCell ref="F109:H109"/>
    <mergeCell ref="J109:L109"/>
  </mergeCells>
  <phoneticPr fontId="21" type="noConversion"/>
  <pageMargins left="0.55000000000000004" right="0.23" top="0.48" bottom="0.25" header="0.5" footer="0.2"/>
  <pageSetup paperSize="9" scale="68" firstPageNumber="76" orientation="portrait" useFirstPageNumber="1" r:id="rId1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
&amp;R&amp;F
</oddFooter>
  </headerFooter>
  <rowBreaks count="2" manualBreakCount="2">
    <brk id="52" max="11" man="1"/>
    <brk id="103" max="11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227"/>
  <sheetViews>
    <sheetView topLeftCell="A7" zoomScale="70" zoomScaleNormal="70" zoomScaleSheetLayoutView="100" workbookViewId="0">
      <selection activeCell="C104" sqref="C104"/>
    </sheetView>
  </sheetViews>
  <sheetFormatPr defaultColWidth="9.09765625" defaultRowHeight="23.25" customHeight="1"/>
  <cols>
    <col min="1" max="1" width="17.09765625" style="59" customWidth="1"/>
    <col min="2" max="2" width="1.8984375" style="3" customWidth="1"/>
    <col min="3" max="3" width="69.59765625" style="40" customWidth="1"/>
    <col min="4" max="4" width="9.09765625" style="3"/>
    <col min="5" max="5" width="1.3984375" style="3" customWidth="1"/>
    <col min="6" max="6" width="12.296875" style="3" customWidth="1"/>
    <col min="7" max="7" width="1.3984375" style="3" customWidth="1"/>
    <col min="8" max="8" width="13.8984375" style="3" customWidth="1"/>
    <col min="9" max="9" width="1.3984375" style="3" customWidth="1"/>
    <col min="10" max="10" width="12.296875" style="3" customWidth="1"/>
    <col min="11" max="11" width="1.3984375" style="3" customWidth="1"/>
    <col min="12" max="12" width="13.296875" style="3" customWidth="1"/>
    <col min="13" max="16384" width="9.09765625" style="3"/>
  </cols>
  <sheetData>
    <row r="1" spans="1:12" ht="23.25" customHeight="1">
      <c r="C1" s="13" t="str">
        <f>SFP!$B$1</f>
        <v>บริษัท เมืองไทย แคปปิตอล จำกัด (มหาชน) และบริษัทย่อย</v>
      </c>
      <c r="D1" s="94"/>
      <c r="E1" s="94"/>
      <c r="F1" s="1"/>
      <c r="G1" s="1"/>
      <c r="H1" s="1"/>
      <c r="I1" s="1"/>
      <c r="J1" s="1"/>
      <c r="K1" s="1"/>
      <c r="L1" s="15" t="s">
        <v>277</v>
      </c>
    </row>
    <row r="2" spans="1:12" ht="23.25" customHeight="1">
      <c r="C2" s="13" t="s">
        <v>278</v>
      </c>
      <c r="D2" s="2"/>
      <c r="E2" s="2"/>
      <c r="F2" s="156"/>
      <c r="G2" s="156"/>
      <c r="H2" s="156"/>
      <c r="I2" s="156"/>
      <c r="J2" s="156"/>
      <c r="K2" s="156"/>
      <c r="L2" s="50" t="s">
        <v>279</v>
      </c>
    </row>
    <row r="3" spans="1:12" ht="20.25" customHeight="1">
      <c r="C3" s="75" t="s">
        <v>280</v>
      </c>
      <c r="D3" s="76"/>
      <c r="E3" s="76"/>
      <c r="F3" s="76"/>
      <c r="G3" s="77"/>
      <c r="H3" s="77"/>
      <c r="I3" s="78"/>
      <c r="J3" s="78"/>
      <c r="K3" s="78"/>
      <c r="L3" s="78"/>
    </row>
    <row r="4" spans="1:12" ht="23.25" customHeight="1">
      <c r="D4" s="2"/>
      <c r="E4" s="2"/>
      <c r="F4" s="254" t="s">
        <v>183</v>
      </c>
      <c r="G4" s="254"/>
      <c r="H4" s="254"/>
      <c r="I4" s="156"/>
      <c r="J4" s="254" t="s">
        <v>184</v>
      </c>
      <c r="K4" s="254"/>
      <c r="L4" s="254"/>
    </row>
    <row r="5" spans="1:12" ht="21.75" customHeight="1">
      <c r="D5" s="2"/>
      <c r="E5" s="2"/>
      <c r="F5" s="256" t="s">
        <v>185</v>
      </c>
      <c r="G5" s="257"/>
      <c r="H5" s="257"/>
      <c r="I5" s="156"/>
      <c r="J5" s="256" t="s">
        <v>185</v>
      </c>
      <c r="K5" s="257"/>
      <c r="L5" s="257"/>
    </row>
    <row r="6" spans="1:12" ht="22">
      <c r="D6" s="2"/>
      <c r="E6" s="2"/>
      <c r="F6" s="256" t="s">
        <v>186</v>
      </c>
      <c r="G6" s="256"/>
      <c r="H6" s="256"/>
      <c r="I6" s="156"/>
      <c r="J6" s="256" t="s">
        <v>186</v>
      </c>
      <c r="K6" s="256"/>
      <c r="L6" s="256"/>
    </row>
    <row r="7" spans="1:12" ht="23.25" customHeight="1">
      <c r="A7" s="59" t="s">
        <v>64</v>
      </c>
      <c r="D7" s="94" t="s">
        <v>7</v>
      </c>
      <c r="E7" s="94"/>
      <c r="F7" s="2">
        <v>2563</v>
      </c>
      <c r="G7" s="2"/>
      <c r="H7" s="2">
        <v>2562</v>
      </c>
      <c r="I7" s="2"/>
      <c r="J7" s="2">
        <v>2563</v>
      </c>
      <c r="K7" s="2"/>
      <c r="L7" s="2">
        <v>2562</v>
      </c>
    </row>
    <row r="8" spans="1:12" ht="15" customHeight="1">
      <c r="E8" s="94"/>
      <c r="F8" s="56"/>
      <c r="G8" s="56"/>
      <c r="H8" s="16" t="s">
        <v>187</v>
      </c>
      <c r="I8" s="157"/>
      <c r="J8" s="157"/>
      <c r="K8" s="157"/>
      <c r="L8" s="16" t="s">
        <v>187</v>
      </c>
    </row>
    <row r="9" spans="1:12" ht="23.25" customHeight="1">
      <c r="A9" s="61"/>
      <c r="C9" s="3"/>
      <c r="D9" s="94"/>
      <c r="E9" s="94"/>
      <c r="F9" s="255" t="s">
        <v>9</v>
      </c>
      <c r="G9" s="255"/>
      <c r="H9" s="255"/>
      <c r="I9" s="255"/>
      <c r="J9" s="255"/>
      <c r="K9" s="255"/>
      <c r="L9" s="255"/>
    </row>
    <row r="10" spans="1:12" ht="22">
      <c r="A10" s="61"/>
      <c r="C10" s="12" t="s">
        <v>65</v>
      </c>
      <c r="D10" s="94"/>
      <c r="E10" s="94"/>
      <c r="F10" s="94"/>
      <c r="G10" s="94"/>
      <c r="H10" s="94"/>
      <c r="I10" s="94"/>
      <c r="J10" s="94"/>
      <c r="K10" s="94"/>
      <c r="L10" s="94"/>
    </row>
    <row r="11" spans="1:12" ht="23.25" customHeight="1">
      <c r="C11" s="40" t="s">
        <v>188</v>
      </c>
      <c r="D11" s="94">
        <v>11</v>
      </c>
      <c r="E11" s="94"/>
      <c r="F11" s="124">
        <v>22222</v>
      </c>
      <c r="G11"/>
      <c r="H11" s="124">
        <v>22222</v>
      </c>
      <c r="I11"/>
      <c r="J11" s="124">
        <v>22222</v>
      </c>
      <c r="K11"/>
      <c r="L11" s="124">
        <v>22222</v>
      </c>
    </row>
    <row r="12" spans="1:12" ht="21.75" customHeight="1">
      <c r="C12" s="40" t="s">
        <v>189</v>
      </c>
      <c r="D12" s="94">
        <v>11</v>
      </c>
      <c r="E12" s="94"/>
      <c r="F12">
        <v>123</v>
      </c>
      <c r="G12"/>
      <c r="H12">
        <v>123</v>
      </c>
      <c r="I12"/>
      <c r="J12">
        <v>123</v>
      </c>
      <c r="K12"/>
      <c r="L12">
        <v>123</v>
      </c>
    </row>
    <row r="13" spans="1:12" ht="21.75" customHeight="1">
      <c r="C13" s="71" t="s">
        <v>190</v>
      </c>
      <c r="D13" s="94"/>
      <c r="E13" s="94"/>
      <c r="F13" s="124">
        <v>123</v>
      </c>
      <c r="G13"/>
      <c r="H13" s="124">
        <v>123</v>
      </c>
      <c r="I13"/>
      <c r="J13" s="124">
        <v>123</v>
      </c>
      <c r="K13"/>
      <c r="L13" s="124">
        <v>123</v>
      </c>
    </row>
    <row r="14" spans="1:12" ht="21.75" customHeight="1">
      <c r="C14" s="57" t="s">
        <v>195</v>
      </c>
      <c r="D14" s="94"/>
      <c r="E14" s="94"/>
      <c r="F14">
        <v>123</v>
      </c>
      <c r="G14"/>
      <c r="H14">
        <v>123</v>
      </c>
      <c r="I14"/>
      <c r="J14">
        <v>123</v>
      </c>
      <c r="K14"/>
      <c r="L14">
        <v>123</v>
      </c>
    </row>
    <row r="15" spans="1:12" ht="21.75" customHeight="1">
      <c r="C15" t="s">
        <v>68</v>
      </c>
      <c r="D15" s="94"/>
      <c r="E15" s="94"/>
      <c r="F15">
        <v>123</v>
      </c>
      <c r="G15"/>
      <c r="H15">
        <v>123</v>
      </c>
      <c r="I15"/>
      <c r="J15">
        <v>123</v>
      </c>
      <c r="K15"/>
      <c r="L15">
        <v>123</v>
      </c>
    </row>
    <row r="16" spans="1:12" ht="21.75" customHeight="1">
      <c r="A16" s="66" t="s">
        <v>69</v>
      </c>
      <c r="C16" s="13" t="s">
        <v>70</v>
      </c>
      <c r="D16" s="94"/>
      <c r="E16" s="94"/>
      <c r="F16" s="130">
        <v>22222</v>
      </c>
      <c r="G16" s="5"/>
      <c r="H16" s="130">
        <v>22222</v>
      </c>
      <c r="I16" s="5"/>
      <c r="J16" s="130">
        <v>22222</v>
      </c>
      <c r="K16" s="5"/>
      <c r="L16" s="130">
        <v>22222</v>
      </c>
    </row>
    <row r="17" spans="1:12" ht="7.5" customHeight="1">
      <c r="D17" s="94"/>
      <c r="E17" s="94"/>
      <c r="F17" s="4"/>
      <c r="G17" s="5"/>
      <c r="H17" s="4"/>
      <c r="I17" s="5"/>
      <c r="J17" s="4"/>
      <c r="K17" s="5"/>
      <c r="L17" s="4"/>
    </row>
    <row r="18" spans="1:12" ht="21.75" customHeight="1">
      <c r="C18" s="12" t="s">
        <v>281</v>
      </c>
      <c r="D18" s="94"/>
      <c r="E18" s="94"/>
      <c r="F18"/>
      <c r="G18"/>
      <c r="H18"/>
      <c r="I18"/>
      <c r="J18"/>
      <c r="K18"/>
      <c r="L18"/>
    </row>
    <row r="19" spans="1:12" ht="21.75" customHeight="1">
      <c r="C19" s="40" t="s">
        <v>192</v>
      </c>
      <c r="D19" s="94"/>
      <c r="E19" s="94"/>
      <c r="F19" s="124">
        <v>22222</v>
      </c>
      <c r="G19"/>
      <c r="H19" s="124">
        <v>22222</v>
      </c>
      <c r="I19"/>
      <c r="J19" s="124">
        <v>22222</v>
      </c>
      <c r="K19"/>
      <c r="L19" s="124">
        <v>22222</v>
      </c>
    </row>
    <row r="20" spans="1:12" ht="21.75" customHeight="1">
      <c r="A20" s="61"/>
      <c r="C20" s="40" t="s">
        <v>193</v>
      </c>
      <c r="D20" s="94"/>
      <c r="E20" s="94"/>
      <c r="F20">
        <v>123</v>
      </c>
      <c r="G20"/>
      <c r="H20">
        <v>123</v>
      </c>
      <c r="I20"/>
      <c r="J20">
        <v>123</v>
      </c>
      <c r="K20"/>
      <c r="L20">
        <v>123</v>
      </c>
    </row>
    <row r="21" spans="1:12" ht="23.25" customHeight="1">
      <c r="A21" s="61"/>
      <c r="C21" s="40" t="s">
        <v>197</v>
      </c>
      <c r="D21" s="94"/>
      <c r="E21" s="94"/>
      <c r="F21">
        <v>123</v>
      </c>
      <c r="G21"/>
      <c r="H21">
        <v>123</v>
      </c>
      <c r="I21"/>
      <c r="J21">
        <v>123</v>
      </c>
      <c r="K21"/>
      <c r="L21">
        <v>123</v>
      </c>
    </row>
    <row r="22" spans="1:12" ht="23.25" customHeight="1">
      <c r="A22" s="62"/>
      <c r="C22" s="40" t="s">
        <v>198</v>
      </c>
      <c r="D22" s="94"/>
      <c r="E22" s="94"/>
      <c r="F22" s="124">
        <v>22222</v>
      </c>
      <c r="G22"/>
      <c r="H22" s="124">
        <v>22222</v>
      </c>
      <c r="I22"/>
      <c r="J22" s="124">
        <v>22222</v>
      </c>
      <c r="K22"/>
      <c r="L22" s="124">
        <v>22222</v>
      </c>
    </row>
    <row r="23" spans="1:12" ht="21.75" customHeight="1">
      <c r="C23" s="57" t="s">
        <v>282</v>
      </c>
      <c r="D23" s="94"/>
      <c r="E23" s="94"/>
      <c r="F23" s="124">
        <v>123</v>
      </c>
      <c r="G23"/>
      <c r="H23" s="124">
        <v>123</v>
      </c>
      <c r="I23"/>
      <c r="J23" s="124">
        <v>123</v>
      </c>
      <c r="K23"/>
      <c r="L23" s="124">
        <v>123</v>
      </c>
    </row>
    <row r="24" spans="1:12" ht="22" customHeight="1">
      <c r="A24" s="61"/>
      <c r="C24" s="40" t="s">
        <v>283</v>
      </c>
      <c r="D24" s="94"/>
      <c r="E24" s="94"/>
      <c r="F24">
        <v>123</v>
      </c>
      <c r="G24"/>
      <c r="H24">
        <v>123</v>
      </c>
      <c r="I24"/>
      <c r="J24">
        <v>123</v>
      </c>
      <c r="K24"/>
      <c r="L24">
        <v>123</v>
      </c>
    </row>
    <row r="25" spans="1:12" ht="22" customHeight="1">
      <c r="A25" s="61"/>
      <c r="C25" s="71" t="s">
        <v>200</v>
      </c>
      <c r="D25" s="94"/>
      <c r="E25" s="94"/>
      <c r="F25">
        <v>123</v>
      </c>
      <c r="G25"/>
      <c r="H25">
        <v>123</v>
      </c>
      <c r="I25"/>
      <c r="J25">
        <v>123</v>
      </c>
      <c r="K25"/>
      <c r="L25">
        <v>123</v>
      </c>
    </row>
    <row r="26" spans="1:12" ht="22" customHeight="1">
      <c r="C26" s="13" t="s">
        <v>73</v>
      </c>
      <c r="D26" s="94"/>
      <c r="E26" s="94"/>
      <c r="F26" s="46">
        <v>22222</v>
      </c>
      <c r="G26" s="47"/>
      <c r="H26" s="46">
        <v>22222</v>
      </c>
      <c r="I26" s="47"/>
      <c r="J26" s="46">
        <v>22222</v>
      </c>
      <c r="K26" s="47"/>
      <c r="L26" s="46">
        <v>22222</v>
      </c>
    </row>
    <row r="27" spans="1:12" ht="9" customHeight="1">
      <c r="C27" s="13"/>
      <c r="D27" s="94"/>
      <c r="E27" s="94"/>
      <c r="F27" s="47"/>
      <c r="G27" s="47"/>
      <c r="H27" s="47"/>
      <c r="I27" s="47"/>
      <c r="J27" s="47"/>
      <c r="K27" s="47"/>
      <c r="L27" s="47"/>
    </row>
    <row r="28" spans="1:12" ht="22" customHeight="1">
      <c r="C28" s="120" t="s">
        <v>201</v>
      </c>
      <c r="D28" s="94"/>
      <c r="E28" s="94"/>
      <c r="F28" s="5">
        <v>123</v>
      </c>
      <c r="G28" s="5"/>
      <c r="H28" s="5">
        <v>123</v>
      </c>
      <c r="I28" s="5"/>
      <c r="J28" s="5">
        <v>123</v>
      </c>
      <c r="K28" s="5"/>
      <c r="L28" s="5">
        <v>123</v>
      </c>
    </row>
    <row r="29" spans="1:12" ht="23.25" customHeight="1">
      <c r="A29" s="66" t="s">
        <v>202</v>
      </c>
      <c r="C29" s="71" t="s">
        <v>284</v>
      </c>
      <c r="D29" s="94"/>
      <c r="E29" s="94"/>
      <c r="F29" s="105"/>
      <c r="G29" s="105"/>
      <c r="H29" s="105"/>
      <c r="I29" s="105"/>
      <c r="J29" s="105"/>
      <c r="K29" s="105"/>
      <c r="L29" s="105"/>
    </row>
    <row r="30" spans="1:12" ht="23.25" customHeight="1">
      <c r="A30" s="66"/>
      <c r="C30" s="71" t="s">
        <v>285</v>
      </c>
      <c r="D30" s="94"/>
      <c r="E30" s="94"/>
      <c r="F30">
        <v>123</v>
      </c>
      <c r="G30"/>
      <c r="H30">
        <v>123</v>
      </c>
      <c r="I30"/>
      <c r="J30">
        <v>123</v>
      </c>
      <c r="K30"/>
      <c r="L30">
        <v>123</v>
      </c>
    </row>
    <row r="31" spans="1:12" ht="23.25" customHeight="1">
      <c r="A31" s="66" t="s">
        <v>205</v>
      </c>
      <c r="C31" s="71" t="s">
        <v>206</v>
      </c>
      <c r="D31" s="94"/>
      <c r="E31" s="94"/>
      <c r="F31" s="124">
        <v>22222</v>
      </c>
      <c r="G31"/>
      <c r="H31" s="124">
        <v>22222</v>
      </c>
      <c r="I31"/>
      <c r="J31" s="124">
        <v>22222</v>
      </c>
      <c r="K31"/>
      <c r="L31" s="124">
        <v>22222</v>
      </c>
    </row>
    <row r="32" spans="1:12" ht="23.25" customHeight="1">
      <c r="A32" s="66" t="s">
        <v>207</v>
      </c>
      <c r="C32" s="71" t="s">
        <v>208</v>
      </c>
      <c r="D32" s="94"/>
      <c r="E32" s="94"/>
      <c r="F32" s="48"/>
      <c r="G32"/>
      <c r="H32" s="48"/>
      <c r="I32"/>
      <c r="J32" s="48"/>
      <c r="K32"/>
      <c r="L32" s="48"/>
    </row>
    <row r="33" spans="1:12" ht="23.25" customHeight="1">
      <c r="A33" s="66"/>
      <c r="C33" s="71" t="s">
        <v>144</v>
      </c>
      <c r="D33" s="94"/>
      <c r="E33" s="94"/>
      <c r="F33">
        <v>123</v>
      </c>
      <c r="G33"/>
      <c r="H33">
        <v>123</v>
      </c>
      <c r="I33"/>
      <c r="J33">
        <v>123</v>
      </c>
      <c r="K33"/>
      <c r="L33">
        <v>123</v>
      </c>
    </row>
    <row r="34" spans="1:12" ht="21.75" customHeight="1">
      <c r="A34" s="66"/>
      <c r="C34" s="71" t="s">
        <v>209</v>
      </c>
      <c r="D34" s="94"/>
      <c r="E34" s="94"/>
      <c r="F34" s="124">
        <v>22222</v>
      </c>
      <c r="G34"/>
      <c r="H34" s="124">
        <v>22222</v>
      </c>
      <c r="I34"/>
      <c r="J34" s="124">
        <v>22222</v>
      </c>
      <c r="K34"/>
      <c r="L34" s="124">
        <v>22222</v>
      </c>
    </row>
    <row r="35" spans="1:12" ht="23.25" customHeight="1">
      <c r="A35" s="66" t="s">
        <v>78</v>
      </c>
      <c r="C35" s="40" t="s">
        <v>77</v>
      </c>
      <c r="D35" s="94"/>
      <c r="E35" s="94"/>
      <c r="F35" s="131">
        <v>-123</v>
      </c>
      <c r="G35"/>
      <c r="H35" s="131">
        <v>-123</v>
      </c>
      <c r="I35"/>
      <c r="J35" s="131">
        <v>-123</v>
      </c>
      <c r="K35"/>
      <c r="L35" s="131">
        <v>-123</v>
      </c>
    </row>
    <row r="36" spans="1:12" ht="23.25" customHeight="1">
      <c r="A36" s="66" t="s">
        <v>80</v>
      </c>
      <c r="C36" s="71" t="s">
        <v>210</v>
      </c>
      <c r="D36" s="94"/>
      <c r="E36" s="94"/>
      <c r="F36" s="48"/>
      <c r="G36"/>
      <c r="H36" s="48"/>
      <c r="I36"/>
      <c r="J36" s="48"/>
      <c r="K36"/>
      <c r="L36" s="48"/>
    </row>
    <row r="37" spans="1:12" ht="23.25" customHeight="1">
      <c r="A37" s="66"/>
      <c r="C37" s="71" t="s">
        <v>211</v>
      </c>
      <c r="D37" s="94"/>
      <c r="E37" s="94"/>
      <c r="F37" s="124">
        <v>22222</v>
      </c>
      <c r="G37"/>
      <c r="H37" s="124">
        <v>22222</v>
      </c>
      <c r="I37"/>
      <c r="J37" s="124">
        <v>22222</v>
      </c>
      <c r="K37"/>
      <c r="L37" s="124">
        <v>22222</v>
      </c>
    </row>
    <row r="38" spans="1:12" ht="22" customHeight="1">
      <c r="A38" s="66" t="s">
        <v>212</v>
      </c>
      <c r="C38" s="71" t="s">
        <v>213</v>
      </c>
      <c r="E38" s="94"/>
      <c r="F38" s="124"/>
      <c r="G38"/>
      <c r="H38" s="124"/>
      <c r="I38"/>
      <c r="J38" s="125"/>
      <c r="K38"/>
      <c r="L38" s="125"/>
    </row>
    <row r="39" spans="1:12" ht="22" customHeight="1">
      <c r="A39" s="66"/>
      <c r="C39" s="119" t="s">
        <v>214</v>
      </c>
      <c r="D39" s="94" t="s">
        <v>215</v>
      </c>
      <c r="E39" s="94"/>
      <c r="F39" s="124">
        <v>123</v>
      </c>
      <c r="G39"/>
      <c r="H39" s="124">
        <v>123</v>
      </c>
      <c r="I39"/>
      <c r="J39" s="124">
        <v>123</v>
      </c>
      <c r="K39"/>
      <c r="L39" s="124">
        <v>123</v>
      </c>
    </row>
    <row r="40" spans="1:12" ht="22" customHeight="1">
      <c r="C40" s="71" t="s">
        <v>216</v>
      </c>
      <c r="D40" s="94"/>
      <c r="E40" s="94"/>
      <c r="F40" s="124">
        <v>22222</v>
      </c>
      <c r="G40"/>
      <c r="H40" s="124">
        <v>22222</v>
      </c>
      <c r="I40"/>
      <c r="J40" s="124">
        <v>22222</v>
      </c>
      <c r="K40"/>
      <c r="L40" s="124">
        <v>22222</v>
      </c>
    </row>
    <row r="41" spans="1:12" ht="23.25" customHeight="1">
      <c r="A41" s="66" t="s">
        <v>217</v>
      </c>
      <c r="C41" s="71" t="s">
        <v>218</v>
      </c>
      <c r="D41" s="94"/>
      <c r="E41" s="94"/>
      <c r="F41"/>
      <c r="G41"/>
      <c r="H41"/>
      <c r="I41"/>
      <c r="J41"/>
      <c r="K41"/>
      <c r="L41"/>
    </row>
    <row r="42" spans="1:12" ht="23.25" customHeight="1">
      <c r="A42" s="66"/>
      <c r="C42" s="71" t="s">
        <v>219</v>
      </c>
      <c r="D42" s="94"/>
      <c r="E42" s="94"/>
      <c r="F42" s="124">
        <v>123</v>
      </c>
      <c r="G42"/>
      <c r="H42" s="124">
        <v>123</v>
      </c>
      <c r="I42"/>
      <c r="J42" s="124">
        <v>123</v>
      </c>
      <c r="K42"/>
      <c r="L42" s="124">
        <v>123</v>
      </c>
    </row>
    <row r="43" spans="1:12" ht="23.25" customHeight="1">
      <c r="A43" s="66" t="s">
        <v>220</v>
      </c>
      <c r="C43" s="71" t="s">
        <v>221</v>
      </c>
      <c r="D43" s="94"/>
      <c r="E43" s="94"/>
      <c r="F43" s="48"/>
      <c r="G43"/>
      <c r="H43" s="48"/>
      <c r="I43"/>
      <c r="J43" s="48"/>
      <c r="K43"/>
      <c r="L43" s="48"/>
    </row>
    <row r="44" spans="1:12" ht="23.25" customHeight="1">
      <c r="A44" s="66"/>
      <c r="C44" s="71" t="s">
        <v>222</v>
      </c>
      <c r="D44" s="94"/>
      <c r="E44" s="94"/>
      <c r="F44" s="124">
        <v>22222</v>
      </c>
      <c r="G44"/>
      <c r="H44" s="124">
        <v>22222</v>
      </c>
      <c r="I44"/>
      <c r="J44" s="124">
        <v>22222</v>
      </c>
      <c r="K44"/>
      <c r="L44" s="124">
        <v>22222</v>
      </c>
    </row>
    <row r="45" spans="1:12" ht="23.25" customHeight="1">
      <c r="A45" s="65" t="s">
        <v>223</v>
      </c>
      <c r="C45" s="71" t="s">
        <v>224</v>
      </c>
      <c r="D45" s="94"/>
      <c r="E45" s="94"/>
      <c r="F45" s="42">
        <v>123</v>
      </c>
      <c r="G45"/>
      <c r="H45" s="42">
        <v>123</v>
      </c>
      <c r="I45"/>
      <c r="J45" s="42">
        <v>123</v>
      </c>
      <c r="K45"/>
      <c r="L45" s="42">
        <v>123</v>
      </c>
    </row>
    <row r="46" spans="1:12" ht="22" customHeight="1">
      <c r="A46" s="64" t="s">
        <v>82</v>
      </c>
      <c r="C46" s="13" t="s">
        <v>225</v>
      </c>
      <c r="D46" s="94"/>
      <c r="E46" s="94"/>
      <c r="F46" s="1">
        <v>22222</v>
      </c>
      <c r="G46" s="5"/>
      <c r="H46" s="15">
        <v>22222</v>
      </c>
      <c r="I46" s="5"/>
      <c r="J46" s="1">
        <v>22222</v>
      </c>
      <c r="K46" s="5"/>
      <c r="L46" s="1">
        <v>22222</v>
      </c>
    </row>
    <row r="47" spans="1:12" ht="21.75" customHeight="1">
      <c r="A47" s="64" t="s">
        <v>84</v>
      </c>
      <c r="C47" s="40" t="s">
        <v>226</v>
      </c>
      <c r="D47" s="94">
        <v>14</v>
      </c>
      <c r="E47" s="94"/>
      <c r="F47" s="41">
        <v>123</v>
      </c>
      <c r="G47"/>
      <c r="H47" s="41">
        <v>123</v>
      </c>
      <c r="I47"/>
      <c r="J47" s="41">
        <v>123</v>
      </c>
      <c r="K47"/>
      <c r="L47" s="41">
        <v>123</v>
      </c>
    </row>
    <row r="48" spans="1:12" ht="21.75" customHeight="1">
      <c r="A48" s="64" t="s">
        <v>82</v>
      </c>
      <c r="C48" s="13" t="s">
        <v>227</v>
      </c>
      <c r="D48" s="94"/>
      <c r="E48" s="94"/>
      <c r="F48" s="130">
        <v>22222</v>
      </c>
      <c r="G48" s="5"/>
      <c r="H48" s="130">
        <v>22222</v>
      </c>
      <c r="I48" s="5"/>
      <c r="J48" s="130">
        <v>22222</v>
      </c>
      <c r="K48" s="5"/>
      <c r="L48" s="130">
        <v>22222</v>
      </c>
    </row>
    <row r="49" spans="1:13" ht="21.75" customHeight="1">
      <c r="A49" s="65" t="s">
        <v>286</v>
      </c>
      <c r="C49" s="40" t="s">
        <v>229</v>
      </c>
      <c r="D49" s="94">
        <v>12</v>
      </c>
      <c r="E49" s="94"/>
      <c r="F49" s="129">
        <v>0</v>
      </c>
      <c r="G49"/>
      <c r="H49" s="41">
        <v>-123</v>
      </c>
      <c r="I49"/>
      <c r="J49" s="129">
        <v>0</v>
      </c>
      <c r="K49"/>
      <c r="L49" s="42">
        <v>-123</v>
      </c>
    </row>
    <row r="50" spans="1:13" ht="21.75" customHeight="1">
      <c r="A50" s="64" t="s">
        <v>86</v>
      </c>
      <c r="C50" s="13" t="s">
        <v>287</v>
      </c>
      <c r="D50" s="94"/>
      <c r="E50" s="94"/>
      <c r="F50" s="27">
        <v>22222</v>
      </c>
      <c r="G50" s="5"/>
      <c r="H50" s="27">
        <v>22222</v>
      </c>
      <c r="I50" s="5"/>
      <c r="J50" s="27">
        <v>22222</v>
      </c>
      <c r="K50" s="5"/>
      <c r="L50" s="27">
        <v>22222</v>
      </c>
    </row>
    <row r="51" spans="1:13" ht="4.5" customHeight="1">
      <c r="C51" s="13"/>
      <c r="D51" s="94"/>
      <c r="E51" s="94"/>
      <c r="F51" s="4"/>
      <c r="G51" s="5"/>
      <c r="H51" s="4"/>
      <c r="I51" s="5"/>
      <c r="J51" s="4"/>
      <c r="K51" s="5"/>
      <c r="L51" s="4"/>
    </row>
    <row r="52" spans="1:13" ht="9.65" customHeight="1" thickBot="1">
      <c r="C52" s="13"/>
      <c r="D52" s="94"/>
      <c r="E52" s="94"/>
      <c r="F52" s="4"/>
      <c r="G52" s="5"/>
      <c r="H52" s="4"/>
      <c r="I52" s="5"/>
      <c r="J52" s="4"/>
      <c r="K52" s="5"/>
      <c r="L52" s="4"/>
    </row>
    <row r="53" spans="1:13" ht="21.5">
      <c r="A53" s="82"/>
      <c r="B53" s="83"/>
      <c r="C53" s="265" t="s">
        <v>288</v>
      </c>
      <c r="D53" s="265"/>
      <c r="E53" s="265"/>
      <c r="F53" s="265"/>
      <c r="G53" s="265"/>
      <c r="H53" s="265"/>
      <c r="I53" s="265"/>
      <c r="J53" s="265"/>
      <c r="K53" s="265"/>
      <c r="L53" s="266"/>
      <c r="M53" s="58"/>
    </row>
    <row r="54" spans="1:13" ht="21.5">
      <c r="A54" s="140"/>
      <c r="C54" s="267" t="s">
        <v>289</v>
      </c>
      <c r="D54" s="267"/>
      <c r="E54" s="267"/>
      <c r="F54" s="267"/>
      <c r="G54" s="267"/>
      <c r="H54" s="267"/>
      <c r="I54" s="267"/>
      <c r="J54" s="267"/>
      <c r="K54" s="267"/>
      <c r="L54" s="268"/>
      <c r="M54" s="58"/>
    </row>
    <row r="55" spans="1:13" ht="22.5" customHeight="1" thickBot="1">
      <c r="A55" s="141"/>
      <c r="B55" s="85"/>
      <c r="C55" s="114" t="s">
        <v>234</v>
      </c>
      <c r="D55" s="103"/>
      <c r="E55" s="103"/>
      <c r="F55" s="103"/>
      <c r="G55" s="103"/>
      <c r="H55" s="103"/>
      <c r="I55" s="103"/>
      <c r="J55" s="103"/>
      <c r="K55" s="103"/>
      <c r="L55" s="104"/>
    </row>
    <row r="56" spans="1:13" ht="23.25" customHeight="1">
      <c r="A56" s="68"/>
      <c r="C56" s="13" t="str">
        <f>SFP!$B$1</f>
        <v>บริษัท เมืองไทย แคปปิตอล จำกัด (มหาชน) และบริษัทย่อย</v>
      </c>
      <c r="D56" s="94"/>
      <c r="E56" s="94"/>
      <c r="F56" s="1"/>
      <c r="G56" s="1"/>
      <c r="H56" s="1"/>
      <c r="I56" s="1"/>
      <c r="J56" s="1"/>
      <c r="K56" s="1"/>
      <c r="L56" s="15"/>
    </row>
    <row r="57" spans="1:13" ht="23.25" customHeight="1">
      <c r="A57" s="68"/>
      <c r="C57" s="13" t="s">
        <v>278</v>
      </c>
      <c r="D57" s="2"/>
      <c r="E57" s="2"/>
      <c r="F57" s="156"/>
      <c r="G57" s="156"/>
      <c r="H57" s="156"/>
      <c r="I57" s="156"/>
      <c r="J57" s="156"/>
      <c r="K57" s="156"/>
      <c r="L57" s="50"/>
    </row>
    <row r="58" spans="1:13" ht="20.25" customHeight="1">
      <c r="A58" s="66"/>
      <c r="C58" s="75" t="s">
        <v>280</v>
      </c>
      <c r="D58" s="76"/>
      <c r="E58" s="76"/>
      <c r="F58" s="76"/>
      <c r="G58" s="77"/>
      <c r="H58" s="77"/>
      <c r="I58" s="78"/>
      <c r="J58" s="78"/>
      <c r="K58" s="78"/>
      <c r="L58" s="78"/>
    </row>
    <row r="59" spans="1:13" ht="23.25" customHeight="1">
      <c r="A59" s="69"/>
      <c r="D59" s="2"/>
      <c r="E59" s="2"/>
      <c r="F59" s="254" t="s">
        <v>183</v>
      </c>
      <c r="G59" s="254"/>
      <c r="H59" s="254"/>
      <c r="I59" s="156"/>
      <c r="J59" s="254" t="s">
        <v>184</v>
      </c>
      <c r="K59" s="254"/>
      <c r="L59" s="254"/>
    </row>
    <row r="60" spans="1:13" ht="21.75" customHeight="1">
      <c r="A60" s="68"/>
      <c r="D60" s="2"/>
      <c r="E60" s="2"/>
      <c r="F60" s="256" t="s">
        <v>185</v>
      </c>
      <c r="G60" s="257"/>
      <c r="H60" s="257"/>
      <c r="I60" s="156"/>
      <c r="J60" s="256" t="s">
        <v>185</v>
      </c>
      <c r="K60" s="257"/>
      <c r="L60" s="257"/>
    </row>
    <row r="61" spans="1:13" ht="22">
      <c r="A61" s="68"/>
      <c r="D61" s="2"/>
      <c r="E61" s="2"/>
      <c r="F61" s="256" t="s">
        <v>186</v>
      </c>
      <c r="G61" s="256"/>
      <c r="H61" s="256"/>
      <c r="I61" s="156"/>
      <c r="J61" s="256" t="s">
        <v>186</v>
      </c>
      <c r="K61" s="256"/>
      <c r="L61" s="256"/>
    </row>
    <row r="62" spans="1:13" ht="23.25" customHeight="1">
      <c r="A62" s="64" t="s">
        <v>64</v>
      </c>
      <c r="D62" s="94" t="s">
        <v>7</v>
      </c>
      <c r="E62" s="94"/>
      <c r="F62" s="2">
        <v>2563</v>
      </c>
      <c r="G62" s="2"/>
      <c r="H62" s="2">
        <v>2562</v>
      </c>
      <c r="I62" s="2"/>
      <c r="J62" s="2">
        <v>2563</v>
      </c>
      <c r="K62" s="2"/>
      <c r="L62" s="2">
        <v>2562</v>
      </c>
    </row>
    <row r="63" spans="1:13" ht="15" customHeight="1">
      <c r="E63" s="94"/>
      <c r="F63" s="56"/>
      <c r="G63" s="56"/>
      <c r="H63" s="16" t="s">
        <v>187</v>
      </c>
      <c r="I63" s="157"/>
      <c r="J63" s="157"/>
      <c r="K63" s="157"/>
      <c r="L63" s="16" t="s">
        <v>187</v>
      </c>
    </row>
    <row r="64" spans="1:13" ht="23.25" customHeight="1">
      <c r="A64" s="61"/>
      <c r="C64" s="3"/>
      <c r="D64" s="94"/>
      <c r="E64" s="94"/>
      <c r="F64" s="255" t="s">
        <v>9</v>
      </c>
      <c r="G64" s="255"/>
      <c r="H64" s="255"/>
      <c r="I64" s="255"/>
      <c r="J64" s="255"/>
      <c r="K64" s="255"/>
      <c r="L64" s="255"/>
    </row>
    <row r="65" spans="1:13" ht="21.75" customHeight="1">
      <c r="A65" s="68" t="s">
        <v>86</v>
      </c>
      <c r="C65" s="13" t="s">
        <v>266</v>
      </c>
      <c r="D65" s="94"/>
      <c r="E65" s="94"/>
      <c r="F65"/>
      <c r="G65"/>
      <c r="H65"/>
      <c r="I65"/>
      <c r="J65"/>
      <c r="K65"/>
      <c r="L65"/>
    </row>
    <row r="66" spans="1:13" ht="21.75" customHeight="1">
      <c r="A66" s="68" t="s">
        <v>100</v>
      </c>
      <c r="C66" s="40" t="s">
        <v>99</v>
      </c>
      <c r="D66" s="94"/>
      <c r="E66" s="94"/>
      <c r="F66" s="126">
        <v>22222</v>
      </c>
      <c r="G66" s="74"/>
      <c r="H66" s="126">
        <v>22222</v>
      </c>
      <c r="I66" s="74"/>
      <c r="J66" s="74">
        <v>123</v>
      </c>
      <c r="K66" s="74"/>
      <c r="L66" s="74">
        <v>123</v>
      </c>
    </row>
    <row r="67" spans="1:13" ht="21.75" customHeight="1">
      <c r="A67" s="68" t="s">
        <v>102</v>
      </c>
      <c r="C67" s="40" t="s">
        <v>101</v>
      </c>
      <c r="D67" s="94"/>
      <c r="E67" s="94"/>
      <c r="F67" s="127">
        <v>123</v>
      </c>
      <c r="G67" s="74"/>
      <c r="H67" s="127">
        <v>123</v>
      </c>
      <c r="I67" s="128"/>
      <c r="J67" s="129">
        <v>0</v>
      </c>
      <c r="K67"/>
      <c r="L67" s="129">
        <v>0</v>
      </c>
    </row>
    <row r="68" spans="1:13" ht="21.75" customHeight="1" thickBot="1">
      <c r="A68" s="70"/>
      <c r="C68" s="13"/>
      <c r="D68" s="94"/>
      <c r="E68" s="94"/>
      <c r="F68" s="21">
        <v>22222</v>
      </c>
      <c r="G68" s="22"/>
      <c r="H68" s="21">
        <v>22222</v>
      </c>
      <c r="I68" s="22"/>
      <c r="J68" s="23">
        <v>123</v>
      </c>
      <c r="K68" s="22"/>
      <c r="L68" s="23">
        <v>123</v>
      </c>
    </row>
    <row r="69" spans="1:13" ht="4.5" customHeight="1" thickTop="1">
      <c r="C69" s="13"/>
      <c r="D69" s="94"/>
      <c r="E69" s="94"/>
      <c r="F69" s="53"/>
      <c r="G69" s="22"/>
      <c r="H69" s="53"/>
      <c r="I69" s="22"/>
      <c r="J69" s="22"/>
      <c r="K69" s="22"/>
      <c r="L69" s="22"/>
    </row>
    <row r="70" spans="1:13" ht="20.25" customHeight="1">
      <c r="A70" s="66" t="s">
        <v>107</v>
      </c>
      <c r="C70" s="13" t="s">
        <v>270</v>
      </c>
      <c r="D70" s="94"/>
      <c r="E70" s="94"/>
      <c r="F70" s="53"/>
      <c r="G70" s="22"/>
      <c r="H70" s="53"/>
      <c r="I70" s="22"/>
      <c r="J70" s="22"/>
      <c r="K70" s="22"/>
      <c r="L70" s="22"/>
    </row>
    <row r="71" spans="1:13" ht="22" thickBot="1">
      <c r="A71" s="66" t="s">
        <v>271</v>
      </c>
      <c r="C71" s="40" t="s">
        <v>272</v>
      </c>
      <c r="E71" s="94"/>
      <c r="F71" s="49">
        <v>4.4400000000000004</v>
      </c>
      <c r="G71"/>
      <c r="H71" s="49">
        <v>4.4400000000000004</v>
      </c>
      <c r="I71"/>
      <c r="J71" s="49">
        <v>4.4400000000000004</v>
      </c>
      <c r="K71"/>
      <c r="L71" s="49">
        <v>4.4400000000000004</v>
      </c>
    </row>
    <row r="72" spans="1:13" ht="20.25" customHeight="1" thickTop="1" thickBot="1">
      <c r="A72" s="66" t="s">
        <v>273</v>
      </c>
      <c r="C72" s="40" t="s">
        <v>274</v>
      </c>
      <c r="D72" s="94"/>
      <c r="E72" s="94"/>
      <c r="F72" s="49">
        <v>2.2200000000000002</v>
      </c>
      <c r="G72"/>
      <c r="H72" s="49">
        <v>2.2200000000000002</v>
      </c>
      <c r="I72"/>
      <c r="J72" s="49">
        <v>2.2200000000000002</v>
      </c>
      <c r="K72"/>
      <c r="L72" s="49">
        <v>2.2200000000000002</v>
      </c>
    </row>
    <row r="73" spans="1:13" ht="4.5" customHeight="1" thickTop="1">
      <c r="A73" s="66"/>
      <c r="C73" s="18"/>
      <c r="D73" s="94"/>
      <c r="E73" s="94"/>
      <c r="F73"/>
      <c r="G73"/>
      <c r="H73"/>
      <c r="I73"/>
      <c r="J73"/>
      <c r="K73"/>
      <c r="L73"/>
    </row>
    <row r="74" spans="1:13" ht="22">
      <c r="A74" s="66" t="s">
        <v>107</v>
      </c>
      <c r="C74" s="13" t="s">
        <v>275</v>
      </c>
      <c r="D74" s="94"/>
      <c r="E74" s="94"/>
      <c r="F74" s="4"/>
      <c r="G74" s="5"/>
      <c r="H74" s="4"/>
      <c r="I74" s="5"/>
      <c r="J74" s="4"/>
      <c r="K74" s="5"/>
      <c r="L74" s="4"/>
    </row>
    <row r="75" spans="1:13" ht="22" thickBot="1">
      <c r="A75" s="66" t="s">
        <v>271</v>
      </c>
      <c r="C75" s="40" t="s">
        <v>272</v>
      </c>
      <c r="E75" s="94"/>
      <c r="F75" s="49">
        <v>4.4400000000000004</v>
      </c>
      <c r="G75"/>
      <c r="H75" s="49">
        <v>4.4400000000000004</v>
      </c>
      <c r="I75"/>
      <c r="J75" s="49">
        <v>4.4400000000000004</v>
      </c>
      <c r="K75"/>
      <c r="L75" s="49">
        <v>4.4400000000000004</v>
      </c>
    </row>
    <row r="76" spans="1:13" ht="22.5" thickTop="1" thickBot="1">
      <c r="A76" s="66" t="s">
        <v>273</v>
      </c>
      <c r="C76" s="40" t="s">
        <v>274</v>
      </c>
      <c r="D76" s="94"/>
      <c r="E76" s="94"/>
      <c r="F76" s="49">
        <v>2.2200000000000002</v>
      </c>
      <c r="G76"/>
      <c r="H76" s="49">
        <v>2.2200000000000002</v>
      </c>
      <c r="I76"/>
      <c r="J76" s="49">
        <v>2.2200000000000002</v>
      </c>
      <c r="K76"/>
      <c r="L76" s="49">
        <v>2.2200000000000002</v>
      </c>
    </row>
    <row r="77" spans="1:13" ht="4.5" customHeight="1" thickTop="1">
      <c r="A77" s="66"/>
      <c r="D77" s="94"/>
      <c r="E77" s="94"/>
      <c r="F77"/>
      <c r="G77"/>
      <c r="H77"/>
      <c r="I77"/>
      <c r="J77"/>
      <c r="K77"/>
      <c r="L77"/>
    </row>
    <row r="78" spans="1:13" ht="19.5" customHeight="1" thickBot="1">
      <c r="A78" s="66"/>
      <c r="D78" s="94"/>
      <c r="E78" s="94"/>
      <c r="F78"/>
      <c r="G78"/>
      <c r="H78"/>
      <c r="I78"/>
      <c r="J78"/>
      <c r="K78"/>
      <c r="L78"/>
    </row>
    <row r="79" spans="1:13" ht="21.5">
      <c r="A79" s="82"/>
      <c r="B79" s="83"/>
      <c r="C79" s="265" t="s">
        <v>290</v>
      </c>
      <c r="D79" s="265"/>
      <c r="E79" s="265"/>
      <c r="F79" s="265"/>
      <c r="G79" s="265"/>
      <c r="H79" s="265"/>
      <c r="I79" s="265"/>
      <c r="J79" s="265"/>
      <c r="K79" s="265"/>
      <c r="L79" s="266"/>
      <c r="M79" s="58"/>
    </row>
    <row r="80" spans="1:13" ht="22.5" customHeight="1" thickBot="1">
      <c r="A80" s="102"/>
      <c r="B80" s="85"/>
      <c r="C80" s="114" t="s">
        <v>291</v>
      </c>
      <c r="D80" s="103"/>
      <c r="E80" s="103"/>
      <c r="F80" s="103"/>
      <c r="G80" s="103"/>
      <c r="H80" s="103"/>
      <c r="I80" s="103"/>
      <c r="J80" s="103"/>
      <c r="K80" s="103"/>
      <c r="L80" s="104"/>
    </row>
    <row r="81" spans="1:12" ht="23.25" customHeight="1">
      <c r="C81" s="13" t="str">
        <f>SFP!$B$1</f>
        <v>บริษัท เมืองไทย แคปปิตอล จำกัด (มหาชน) และบริษัทย่อย</v>
      </c>
      <c r="D81" s="94"/>
      <c r="E81" s="94"/>
      <c r="F81" s="1"/>
      <c r="G81" s="1"/>
      <c r="H81" s="1"/>
      <c r="I81" s="1"/>
      <c r="J81" s="1"/>
      <c r="K81" s="1"/>
      <c r="L81" s="15"/>
    </row>
    <row r="82" spans="1:12" ht="23.25" customHeight="1">
      <c r="C82" s="13" t="s">
        <v>235</v>
      </c>
      <c r="D82" s="2"/>
      <c r="E82" s="2"/>
      <c r="F82" s="156"/>
      <c r="G82" s="156"/>
      <c r="H82" s="156"/>
      <c r="I82" s="156"/>
      <c r="J82" s="156"/>
      <c r="K82" s="156"/>
      <c r="L82" s="156"/>
    </row>
    <row r="83" spans="1:12" ht="23">
      <c r="C83" s="75" t="s">
        <v>280</v>
      </c>
      <c r="D83" s="80"/>
      <c r="E83" s="80"/>
      <c r="F83" s="80"/>
      <c r="G83" s="6"/>
      <c r="H83" s="6"/>
      <c r="I83" s="156"/>
      <c r="J83" s="156"/>
      <c r="K83" s="156"/>
      <c r="L83" s="156"/>
    </row>
    <row r="84" spans="1:12" ht="23.25" customHeight="1">
      <c r="D84" s="2"/>
      <c r="E84" s="2"/>
      <c r="F84" s="254" t="s">
        <v>183</v>
      </c>
      <c r="G84" s="254"/>
      <c r="H84" s="254"/>
      <c r="I84" s="156"/>
      <c r="J84" s="254" t="s">
        <v>184</v>
      </c>
      <c r="K84" s="254"/>
      <c r="L84" s="254"/>
    </row>
    <row r="85" spans="1:12" ht="21.75" customHeight="1">
      <c r="D85" s="2"/>
      <c r="E85" s="2"/>
      <c r="F85" s="256" t="s">
        <v>185</v>
      </c>
      <c r="G85" s="257"/>
      <c r="H85" s="257"/>
      <c r="I85" s="156"/>
      <c r="J85" s="256" t="s">
        <v>185</v>
      </c>
      <c r="K85" s="257"/>
      <c r="L85" s="257"/>
    </row>
    <row r="86" spans="1:12" ht="22">
      <c r="D86" s="2"/>
      <c r="E86" s="2"/>
      <c r="F86" s="256" t="s">
        <v>186</v>
      </c>
      <c r="G86" s="256"/>
      <c r="H86" s="256"/>
      <c r="I86" s="156"/>
      <c r="J86" s="256" t="s">
        <v>186</v>
      </c>
      <c r="K86" s="256"/>
      <c r="L86" s="256"/>
    </row>
    <row r="87" spans="1:12" ht="23.25" customHeight="1">
      <c r="A87" s="59" t="s">
        <v>64</v>
      </c>
      <c r="D87" s="94" t="s">
        <v>7</v>
      </c>
      <c r="E87" s="94"/>
      <c r="F87" s="2">
        <v>2563</v>
      </c>
      <c r="G87" s="2"/>
      <c r="H87" s="2">
        <v>2562</v>
      </c>
      <c r="I87" s="2"/>
      <c r="J87" s="2">
        <v>2563</v>
      </c>
      <c r="K87" s="2"/>
      <c r="L87" s="2">
        <v>2562</v>
      </c>
    </row>
    <row r="88" spans="1:12" ht="23.25" customHeight="1">
      <c r="E88" s="94"/>
      <c r="F88" s="2"/>
      <c r="G88" s="2"/>
      <c r="H88" s="16" t="s">
        <v>187</v>
      </c>
      <c r="I88" s="2"/>
      <c r="J88" s="2"/>
      <c r="K88" s="2"/>
      <c r="L88" s="16" t="s">
        <v>187</v>
      </c>
    </row>
    <row r="89" spans="1:12" ht="23.25" customHeight="1">
      <c r="D89" s="94"/>
      <c r="E89" s="94"/>
      <c r="F89" s="255" t="s">
        <v>9</v>
      </c>
      <c r="G89" s="255"/>
      <c r="H89" s="255"/>
      <c r="I89" s="255"/>
      <c r="J89" s="255"/>
      <c r="K89" s="255"/>
      <c r="L89" s="255"/>
    </row>
    <row r="90" spans="1:12" ht="23.25" customHeight="1">
      <c r="A90" s="61"/>
      <c r="C90" s="13" t="s">
        <v>292</v>
      </c>
      <c r="D90" s="94"/>
      <c r="E90" s="94"/>
      <c r="F90" s="4">
        <v>22222</v>
      </c>
      <c r="G90" s="5"/>
      <c r="H90" s="4">
        <v>22222</v>
      </c>
      <c r="I90" s="5"/>
      <c r="J90" s="4">
        <v>22222</v>
      </c>
      <c r="K90" s="5"/>
      <c r="L90" s="4">
        <v>22222</v>
      </c>
    </row>
    <row r="91" spans="1:12" ht="23.25" customHeight="1">
      <c r="A91" s="61"/>
      <c r="C91" s="13"/>
      <c r="D91" s="94"/>
      <c r="E91" s="94"/>
      <c r="F91" s="4"/>
      <c r="G91" s="5"/>
      <c r="H91" s="4"/>
      <c r="I91" s="5"/>
      <c r="J91" s="4"/>
      <c r="K91" s="5"/>
      <c r="L91" s="4"/>
    </row>
    <row r="92" spans="1:12" ht="23.25" customHeight="1">
      <c r="A92" s="64" t="s">
        <v>88</v>
      </c>
      <c r="C92" s="13" t="s">
        <v>293</v>
      </c>
      <c r="D92" s="94"/>
      <c r="E92" s="94"/>
      <c r="F92" s="4"/>
      <c r="G92" s="5"/>
      <c r="H92" s="4"/>
      <c r="I92" s="5"/>
      <c r="J92" s="4"/>
      <c r="K92" s="5"/>
      <c r="L92" s="4"/>
    </row>
    <row r="93" spans="1:12" ht="21" customHeight="1">
      <c r="A93" s="64" t="s">
        <v>90</v>
      </c>
      <c r="C93" s="12" t="s">
        <v>89</v>
      </c>
      <c r="D93" s="94"/>
      <c r="E93" s="94"/>
      <c r="F93" s="25"/>
      <c r="H93" s="25"/>
      <c r="J93" s="25"/>
      <c r="L93" s="25"/>
    </row>
    <row r="94" spans="1:12" ht="21" customHeight="1">
      <c r="A94" s="64" t="s">
        <v>237</v>
      </c>
      <c r="C94" s="40" t="s">
        <v>238</v>
      </c>
      <c r="D94" s="94"/>
      <c r="E94" s="94"/>
      <c r="F94">
        <v>123</v>
      </c>
      <c r="G94"/>
      <c r="H94">
        <v>123</v>
      </c>
      <c r="I94"/>
      <c r="J94">
        <v>123</v>
      </c>
      <c r="K94"/>
      <c r="L94">
        <v>123</v>
      </c>
    </row>
    <row r="95" spans="1:12" ht="21" customHeight="1">
      <c r="A95" s="64" t="s">
        <v>239</v>
      </c>
      <c r="C95" s="71" t="s">
        <v>240</v>
      </c>
      <c r="D95" s="94"/>
      <c r="E95" s="94"/>
      <c r="F95" s="124">
        <v>22222</v>
      </c>
      <c r="G95"/>
      <c r="H95" s="124">
        <v>22222</v>
      </c>
      <c r="I95"/>
      <c r="J95" s="124">
        <v>22222</v>
      </c>
      <c r="K95"/>
      <c r="L95" s="124">
        <v>22222</v>
      </c>
    </row>
    <row r="96" spans="1:12" ht="21.65" customHeight="1">
      <c r="A96" s="264" t="s">
        <v>241</v>
      </c>
      <c r="C96" s="71" t="s">
        <v>242</v>
      </c>
      <c r="D96" s="94"/>
      <c r="E96" s="94"/>
      <c r="F96" s="73"/>
      <c r="G96"/>
      <c r="H96" s="73"/>
      <c r="I96"/>
      <c r="J96" s="73"/>
      <c r="K96"/>
      <c r="L96" s="73"/>
    </row>
    <row r="97" spans="1:12" ht="21.65" customHeight="1">
      <c r="A97" s="264"/>
      <c r="C97" s="71" t="s">
        <v>243</v>
      </c>
      <c r="D97" s="94"/>
      <c r="E97" s="94"/>
      <c r="F97">
        <v>123</v>
      </c>
      <c r="G97"/>
      <c r="H97">
        <v>123</v>
      </c>
      <c r="I97"/>
      <c r="J97">
        <v>123</v>
      </c>
      <c r="K97"/>
      <c r="L97">
        <v>123</v>
      </c>
    </row>
    <row r="98" spans="1:12" ht="21" customHeight="1">
      <c r="A98" s="117" t="s">
        <v>244</v>
      </c>
      <c r="C98" s="71" t="s">
        <v>245</v>
      </c>
      <c r="D98" s="94"/>
      <c r="E98" s="94"/>
      <c r="F98" s="124">
        <v>22222</v>
      </c>
      <c r="G98"/>
      <c r="H98" s="124">
        <v>22222</v>
      </c>
      <c r="I98"/>
      <c r="J98" s="124">
        <v>22222</v>
      </c>
      <c r="K98"/>
      <c r="L98" s="124">
        <v>22222</v>
      </c>
    </row>
    <row r="99" spans="1:12" ht="21" customHeight="1">
      <c r="A99" s="64" t="s">
        <v>212</v>
      </c>
      <c r="C99" s="71" t="s">
        <v>246</v>
      </c>
      <c r="E99" s="94"/>
      <c r="F99" s="124"/>
      <c r="G99"/>
      <c r="H99" s="124"/>
      <c r="I99"/>
      <c r="J99" s="125"/>
      <c r="K99"/>
      <c r="L99" s="125"/>
    </row>
    <row r="100" spans="1:12" ht="21" customHeight="1">
      <c r="A100" s="64"/>
      <c r="C100" s="71" t="s">
        <v>247</v>
      </c>
      <c r="D100" s="94" t="s">
        <v>215</v>
      </c>
      <c r="E100" s="94"/>
      <c r="F100">
        <v>123</v>
      </c>
      <c r="G100"/>
      <c r="H100">
        <v>123</v>
      </c>
      <c r="I100"/>
      <c r="J100">
        <v>123</v>
      </c>
      <c r="K100"/>
      <c r="L100">
        <v>123</v>
      </c>
    </row>
    <row r="101" spans="1:12" ht="21" customHeight="1">
      <c r="A101" s="64"/>
      <c r="C101" s="110" t="s">
        <v>248</v>
      </c>
      <c r="D101" s="94"/>
      <c r="E101" s="94"/>
      <c r="F101" s="124">
        <v>22222</v>
      </c>
      <c r="G101"/>
      <c r="H101" s="124">
        <v>22222</v>
      </c>
      <c r="I101"/>
      <c r="J101" s="124">
        <v>22222</v>
      </c>
      <c r="K101"/>
      <c r="L101" s="124">
        <v>22222</v>
      </c>
    </row>
    <row r="102" spans="1:12" ht="21" customHeight="1">
      <c r="A102" s="64" t="s">
        <v>249</v>
      </c>
      <c r="C102" s="40" t="s">
        <v>294</v>
      </c>
      <c r="D102" s="94"/>
      <c r="E102" s="94"/>
      <c r="F102">
        <v>123</v>
      </c>
      <c r="G102"/>
      <c r="H102">
        <v>123</v>
      </c>
      <c r="I102"/>
      <c r="J102">
        <v>123</v>
      </c>
      <c r="K102"/>
      <c r="L102">
        <v>123</v>
      </c>
    </row>
    <row r="103" spans="1:12" ht="21" customHeight="1">
      <c r="A103" s="66"/>
      <c r="C103" s="13" t="s">
        <v>93</v>
      </c>
      <c r="D103" s="94"/>
      <c r="E103" s="94"/>
      <c r="F103" s="27">
        <v>22222</v>
      </c>
      <c r="G103" s="5"/>
      <c r="H103" s="27">
        <v>22222</v>
      </c>
      <c r="I103" s="5"/>
      <c r="J103" s="27">
        <v>22222</v>
      </c>
      <c r="K103" s="5"/>
      <c r="L103" s="27">
        <v>22222</v>
      </c>
    </row>
    <row r="104" spans="1:12" ht="21" customHeight="1">
      <c r="A104" s="66"/>
      <c r="C104" s="13"/>
      <c r="D104" s="94"/>
      <c r="E104" s="94"/>
      <c r="F104" s="4"/>
      <c r="G104" s="5"/>
      <c r="H104" s="4"/>
      <c r="I104" s="5"/>
      <c r="J104" s="4"/>
      <c r="K104" s="5"/>
      <c r="L104" s="4"/>
    </row>
    <row r="105" spans="1:12" ht="22">
      <c r="A105" s="64" t="s">
        <v>251</v>
      </c>
      <c r="C105" s="12" t="s">
        <v>252</v>
      </c>
      <c r="D105" s="94"/>
      <c r="E105" s="94"/>
      <c r="F105" s="4"/>
      <c r="G105" s="5"/>
      <c r="H105" s="4"/>
      <c r="I105" s="5"/>
      <c r="J105" s="4"/>
      <c r="K105" s="5"/>
      <c r="L105" s="4"/>
    </row>
    <row r="106" spans="1:12" ht="22">
      <c r="A106" s="64"/>
      <c r="C106" s="110" t="s">
        <v>253</v>
      </c>
      <c r="D106" s="94"/>
      <c r="E106" s="94"/>
      <c r="F106" s="4"/>
      <c r="G106" s="5"/>
      <c r="H106" s="4"/>
      <c r="I106" s="5"/>
      <c r="J106" s="4"/>
      <c r="K106" s="5"/>
      <c r="L106" s="4"/>
    </row>
    <row r="107" spans="1:12" ht="21.5">
      <c r="A107" s="64"/>
      <c r="C107" s="110" t="s">
        <v>254</v>
      </c>
      <c r="D107" s="94"/>
      <c r="E107" s="94"/>
      <c r="F107">
        <v>123</v>
      </c>
      <c r="G107"/>
      <c r="H107">
        <v>123</v>
      </c>
      <c r="I107"/>
      <c r="J107">
        <v>123</v>
      </c>
      <c r="K107"/>
      <c r="L107">
        <v>123</v>
      </c>
    </row>
    <row r="108" spans="1:12" ht="21.5">
      <c r="A108" s="66" t="s">
        <v>82</v>
      </c>
      <c r="C108" s="71" t="s">
        <v>255</v>
      </c>
      <c r="D108" s="94">
        <v>10</v>
      </c>
      <c r="E108" s="94"/>
      <c r="F108" s="124">
        <v>22222</v>
      </c>
      <c r="G108"/>
      <c r="H108" s="124">
        <v>22222</v>
      </c>
      <c r="I108"/>
      <c r="J108" s="124">
        <v>22222</v>
      </c>
      <c r="K108"/>
      <c r="L108" s="124">
        <v>22222</v>
      </c>
    </row>
    <row r="109" spans="1:12" ht="21.5">
      <c r="A109" s="66" t="s">
        <v>82</v>
      </c>
      <c r="C109" s="40" t="s">
        <v>256</v>
      </c>
      <c r="D109" s="94"/>
      <c r="E109" s="94"/>
      <c r="F109">
        <v>123</v>
      </c>
      <c r="G109"/>
      <c r="H109">
        <v>123</v>
      </c>
      <c r="I109"/>
      <c r="J109">
        <v>123</v>
      </c>
      <c r="K109"/>
      <c r="L109">
        <v>123</v>
      </c>
    </row>
    <row r="110" spans="1:12" ht="21.5">
      <c r="A110" s="66" t="s">
        <v>257</v>
      </c>
      <c r="C110" s="110" t="s">
        <v>258</v>
      </c>
      <c r="D110" s="94"/>
      <c r="E110" s="94"/>
      <c r="F110"/>
      <c r="G110"/>
      <c r="H110"/>
      <c r="I110"/>
      <c r="J110"/>
      <c r="K110"/>
      <c r="L110"/>
    </row>
    <row r="111" spans="1:12" ht="21.5">
      <c r="A111" s="66"/>
      <c r="C111" s="110" t="s">
        <v>259</v>
      </c>
      <c r="D111" s="94"/>
      <c r="E111" s="94"/>
      <c r="F111" s="124">
        <v>22222</v>
      </c>
      <c r="G111"/>
      <c r="H111" s="124">
        <v>22222</v>
      </c>
      <c r="I111"/>
      <c r="J111" s="124">
        <v>22222</v>
      </c>
      <c r="K111"/>
      <c r="L111" s="124">
        <v>22222</v>
      </c>
    </row>
    <row r="112" spans="1:12" ht="21.5">
      <c r="A112" s="66" t="s">
        <v>257</v>
      </c>
      <c r="C112" s="110" t="s">
        <v>260</v>
      </c>
      <c r="D112" s="94"/>
      <c r="E112" s="94"/>
      <c r="F112" s="124"/>
      <c r="G112"/>
      <c r="H112" s="124"/>
      <c r="I112"/>
      <c r="J112" s="124"/>
      <c r="K112"/>
      <c r="L112" s="124"/>
    </row>
    <row r="113" spans="1:12" ht="21.5">
      <c r="A113" s="66"/>
      <c r="C113" s="110" t="s">
        <v>261</v>
      </c>
      <c r="D113" s="94"/>
      <c r="E113" s="94"/>
      <c r="F113">
        <v>123</v>
      </c>
      <c r="G113"/>
      <c r="H113">
        <v>123</v>
      </c>
      <c r="I113"/>
      <c r="J113">
        <v>123</v>
      </c>
      <c r="K113"/>
      <c r="L113">
        <v>123</v>
      </c>
    </row>
    <row r="114" spans="1:12" ht="21.5">
      <c r="A114" s="66" t="s">
        <v>212</v>
      </c>
      <c r="C114" s="71" t="s">
        <v>246</v>
      </c>
      <c r="D114" s="94"/>
      <c r="E114" s="94"/>
      <c r="F114" s="124"/>
      <c r="G114"/>
      <c r="H114" s="124"/>
      <c r="I114"/>
      <c r="J114" s="125"/>
      <c r="K114"/>
      <c r="L114" s="125"/>
    </row>
    <row r="115" spans="1:12" ht="21" customHeight="1">
      <c r="A115" s="66"/>
      <c r="C115" s="71" t="s">
        <v>247</v>
      </c>
      <c r="D115" s="94" t="s">
        <v>215</v>
      </c>
      <c r="E115" s="94"/>
      <c r="F115" s="124">
        <v>22222</v>
      </c>
      <c r="G115"/>
      <c r="H115" s="124">
        <v>22222</v>
      </c>
      <c r="I115"/>
      <c r="J115" s="124">
        <v>22222</v>
      </c>
      <c r="K115"/>
      <c r="L115" s="124">
        <v>22222</v>
      </c>
    </row>
    <row r="116" spans="1:12" ht="21" customHeight="1">
      <c r="A116" s="66"/>
      <c r="C116" s="110" t="s">
        <v>248</v>
      </c>
      <c r="D116" s="94"/>
      <c r="E116" s="94"/>
      <c r="F116">
        <v>123</v>
      </c>
      <c r="G116"/>
      <c r="H116">
        <v>123</v>
      </c>
      <c r="I116"/>
      <c r="J116">
        <v>123</v>
      </c>
      <c r="K116"/>
      <c r="L116">
        <v>123</v>
      </c>
    </row>
    <row r="117" spans="1:12" ht="21" customHeight="1">
      <c r="A117" s="66" t="s">
        <v>249</v>
      </c>
      <c r="C117" s="40" t="s">
        <v>295</v>
      </c>
      <c r="D117" s="94"/>
      <c r="E117" s="94"/>
      <c r="F117">
        <v>123</v>
      </c>
      <c r="G117"/>
      <c r="H117">
        <v>123</v>
      </c>
      <c r="I117"/>
      <c r="J117">
        <v>123</v>
      </c>
      <c r="K117"/>
      <c r="L117">
        <v>123</v>
      </c>
    </row>
    <row r="118" spans="1:12" ht="21" customHeight="1">
      <c r="A118" s="66"/>
      <c r="C118" s="13" t="s">
        <v>263</v>
      </c>
      <c r="D118" s="94"/>
      <c r="E118" s="94"/>
      <c r="F118" s="27">
        <v>22222</v>
      </c>
      <c r="G118" s="5"/>
      <c r="H118" s="27">
        <v>22222</v>
      </c>
      <c r="I118" s="5"/>
      <c r="J118" s="27">
        <v>22222</v>
      </c>
      <c r="K118" s="5"/>
      <c r="L118" s="27">
        <v>22222</v>
      </c>
    </row>
    <row r="119" spans="1:12" s="5" customFormat="1" ht="21" customHeight="1">
      <c r="A119" s="68" t="s">
        <v>95</v>
      </c>
      <c r="C119" s="13" t="s">
        <v>264</v>
      </c>
      <c r="D119" s="43"/>
      <c r="E119" s="43"/>
      <c r="F119" s="27">
        <v>22222</v>
      </c>
      <c r="H119" s="27">
        <v>22222</v>
      </c>
      <c r="J119" s="27">
        <v>22222</v>
      </c>
      <c r="L119" s="27">
        <v>22222</v>
      </c>
    </row>
    <row r="120" spans="1:12" ht="21" customHeight="1" thickBot="1">
      <c r="A120" s="69" t="s">
        <v>97</v>
      </c>
      <c r="C120" s="13" t="s">
        <v>265</v>
      </c>
      <c r="D120" s="94"/>
      <c r="E120" s="94"/>
      <c r="F120" s="55">
        <v>22222</v>
      </c>
      <c r="G120" s="5"/>
      <c r="H120" s="55">
        <v>22222</v>
      </c>
      <c r="I120" s="5"/>
      <c r="J120" s="55">
        <v>22222</v>
      </c>
      <c r="K120" s="5"/>
      <c r="L120" s="55">
        <v>22222</v>
      </c>
    </row>
    <row r="121" spans="1:12" ht="21.75" customHeight="1" thickTop="1">
      <c r="C121" s="13"/>
      <c r="D121" s="94"/>
      <c r="E121" s="94"/>
      <c r="F121"/>
      <c r="G121"/>
      <c r="H121"/>
      <c r="I121"/>
      <c r="J121"/>
      <c r="K121"/>
      <c r="L121"/>
    </row>
    <row r="122" spans="1:12" ht="21.75" customHeight="1">
      <c r="A122" s="68" t="s">
        <v>97</v>
      </c>
      <c r="C122" s="13" t="s">
        <v>267</v>
      </c>
      <c r="D122" s="94"/>
      <c r="E122" s="94"/>
      <c r="F122" s="53"/>
      <c r="G122" s="22"/>
      <c r="H122" s="53"/>
      <c r="I122" s="22"/>
      <c r="J122" s="22"/>
      <c r="K122" s="22"/>
      <c r="L122" s="22"/>
    </row>
    <row r="123" spans="1:12" ht="23.25" customHeight="1">
      <c r="A123" s="68" t="s">
        <v>104</v>
      </c>
      <c r="C123" s="40" t="s">
        <v>99</v>
      </c>
      <c r="D123" s="94"/>
      <c r="E123" s="94"/>
      <c r="F123" s="126">
        <v>22222</v>
      </c>
      <c r="G123" s="74"/>
      <c r="H123" s="126">
        <v>22222</v>
      </c>
      <c r="I123" s="74"/>
      <c r="J123" s="74">
        <v>123</v>
      </c>
      <c r="K123" s="74"/>
      <c r="L123" s="74">
        <v>123</v>
      </c>
    </row>
    <row r="124" spans="1:12" ht="23.25" customHeight="1">
      <c r="A124" s="68" t="s">
        <v>105</v>
      </c>
      <c r="C124" s="40" t="s">
        <v>101</v>
      </c>
      <c r="D124" s="94"/>
      <c r="E124" s="94"/>
      <c r="F124" s="127">
        <v>123</v>
      </c>
      <c r="G124" s="74"/>
      <c r="H124" s="127">
        <v>123</v>
      </c>
      <c r="I124" s="128"/>
      <c r="J124" s="129">
        <v>0</v>
      </c>
      <c r="K124"/>
      <c r="L124" s="129">
        <v>0</v>
      </c>
    </row>
    <row r="125" spans="1:12" ht="23.25" customHeight="1" thickBot="1">
      <c r="A125" s="70"/>
      <c r="C125" s="13"/>
      <c r="D125" s="94"/>
      <c r="E125" s="94"/>
      <c r="F125" s="21">
        <v>22222</v>
      </c>
      <c r="G125" s="22"/>
      <c r="H125" s="21">
        <v>22222</v>
      </c>
      <c r="I125" s="22"/>
      <c r="J125" s="23">
        <v>123</v>
      </c>
      <c r="K125" s="22"/>
      <c r="L125" s="23">
        <v>123</v>
      </c>
    </row>
    <row r="126" spans="1:12" ht="23.25" customHeight="1" thickTop="1" thickBot="1">
      <c r="D126" s="94"/>
      <c r="E126" s="94"/>
      <c r="F126" s="53"/>
      <c r="G126" s="22"/>
      <c r="H126" s="53"/>
      <c r="I126" s="22"/>
      <c r="J126" s="22"/>
      <c r="K126" s="22"/>
      <c r="L126" s="22"/>
    </row>
    <row r="127" spans="1:12" ht="21.75" customHeight="1">
      <c r="A127" s="82"/>
      <c r="B127" s="83"/>
      <c r="C127" s="269" t="s">
        <v>268</v>
      </c>
      <c r="D127" s="269"/>
      <c r="E127" s="269"/>
      <c r="F127" s="269"/>
      <c r="G127" s="269"/>
      <c r="H127" s="269"/>
      <c r="I127" s="269"/>
      <c r="J127" s="269"/>
      <c r="K127" s="269"/>
      <c r="L127" s="270"/>
    </row>
    <row r="128" spans="1:12" ht="18" customHeight="1" thickBot="1">
      <c r="A128" s="96"/>
      <c r="B128" s="85"/>
      <c r="C128" s="91" t="s">
        <v>296</v>
      </c>
      <c r="D128" s="92"/>
      <c r="E128" s="92"/>
      <c r="F128" s="92"/>
      <c r="G128" s="92"/>
      <c r="H128" s="92"/>
      <c r="I128" s="92"/>
      <c r="J128" s="92"/>
      <c r="K128" s="92"/>
      <c r="L128" s="93"/>
    </row>
    <row r="129" ht="22" customHeight="1"/>
    <row r="130" ht="22" customHeight="1"/>
    <row r="131" ht="22" customHeight="1"/>
    <row r="132" ht="22" customHeight="1"/>
    <row r="133" ht="22" customHeight="1"/>
    <row r="134" ht="22" customHeight="1"/>
    <row r="135" ht="22" customHeight="1"/>
    <row r="136" ht="22" customHeight="1"/>
    <row r="137" ht="22" customHeight="1"/>
    <row r="138" ht="22" customHeight="1"/>
    <row r="139" ht="22" customHeight="1"/>
    <row r="140" ht="22" customHeight="1"/>
    <row r="141" ht="22" customHeight="1"/>
    <row r="142" ht="22" customHeight="1"/>
    <row r="143" ht="22" customHeight="1"/>
    <row r="144" ht="22" customHeight="1"/>
    <row r="145" ht="22" customHeight="1"/>
    <row r="146" ht="22" customHeight="1"/>
    <row r="147" ht="22" customHeight="1"/>
    <row r="148" ht="22" customHeight="1"/>
    <row r="149" ht="22" customHeight="1"/>
    <row r="150" ht="22" customHeight="1"/>
    <row r="151" ht="22" customHeight="1"/>
    <row r="152" ht="22" customHeight="1"/>
    <row r="153" ht="22" customHeight="1"/>
    <row r="154" ht="22" customHeight="1"/>
    <row r="155" ht="22" customHeight="1"/>
    <row r="156" ht="22" customHeight="1"/>
    <row r="157" ht="22" customHeight="1"/>
    <row r="158" ht="20.149999999999999" customHeight="1"/>
    <row r="159" ht="20.149999999999999" customHeight="1"/>
    <row r="160" ht="20.149999999999999" customHeight="1"/>
    <row r="161" ht="20.149999999999999" customHeight="1"/>
    <row r="162" ht="20.149999999999999" customHeight="1"/>
    <row r="163" ht="20.149999999999999" customHeight="1"/>
    <row r="164" ht="20.149999999999999" customHeight="1"/>
    <row r="165" ht="20.149999999999999" customHeight="1"/>
    <row r="166" ht="20.149999999999999" customHeight="1"/>
    <row r="167" ht="20.149999999999999" customHeight="1"/>
    <row r="168" ht="20.149999999999999" customHeight="1"/>
    <row r="169" ht="20.149999999999999" customHeight="1"/>
    <row r="170" ht="20.149999999999999" customHeight="1"/>
    <row r="171" ht="20.149999999999999" customHeight="1"/>
    <row r="172" ht="19.5" customHeight="1"/>
    <row r="173" ht="20.149999999999999" customHeight="1"/>
    <row r="174" ht="20.149999999999999" customHeight="1"/>
    <row r="175" ht="20.149999999999999" customHeight="1"/>
    <row r="176" ht="20.149999999999999" customHeight="1"/>
    <row r="177" ht="20.149999999999999" customHeight="1"/>
    <row r="178" ht="20.149999999999999" customHeight="1"/>
    <row r="179" ht="20.149999999999999" customHeight="1"/>
    <row r="180" ht="20.149999999999999" customHeight="1"/>
    <row r="181" ht="20.149999999999999" customHeight="1"/>
    <row r="182" ht="20.149999999999999" customHeight="1"/>
    <row r="183" ht="20.149999999999999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20.149999999999999" customHeight="1"/>
    <row r="200" ht="20.149999999999999" customHeight="1"/>
    <row r="201" ht="20.149999999999999" customHeight="1"/>
    <row r="202" ht="20.149999999999999" customHeight="1"/>
    <row r="203" ht="20.149999999999999" customHeight="1"/>
    <row r="204" ht="20.149999999999999" customHeight="1"/>
    <row r="205" ht="20.149999999999999" customHeight="1"/>
    <row r="206" ht="20.149999999999999" customHeight="1"/>
    <row r="207" ht="20.149999999999999" customHeight="1"/>
    <row r="208" ht="20.149999999999999" customHeight="1"/>
    <row r="209" spans="1:12" ht="20.149999999999999" customHeight="1"/>
    <row r="210" spans="1:12" ht="20.149999999999999" customHeight="1"/>
    <row r="211" spans="1:12" ht="19.5" customHeight="1"/>
    <row r="212" spans="1:12" ht="20.149999999999999" customHeight="1"/>
    <row r="213" spans="1:12" ht="20.149999999999999" customHeight="1"/>
    <row r="214" spans="1:12" ht="20.149999999999999" customHeight="1"/>
    <row r="215" spans="1:12" ht="19.5" customHeight="1"/>
    <row r="216" spans="1:12" ht="20.149999999999999" customHeight="1"/>
    <row r="217" spans="1:12" ht="20.149999999999999" customHeight="1"/>
    <row r="218" spans="1:12" ht="19.5" customHeight="1"/>
    <row r="219" spans="1:12" ht="20.149999999999999" customHeight="1"/>
    <row r="220" spans="1:12" ht="20.149999999999999" customHeight="1"/>
    <row r="221" spans="1:12" ht="20.149999999999999" customHeight="1"/>
    <row r="224" spans="1:12" s="17" customFormat="1" ht="23.25" customHeight="1">
      <c r="A224" s="59"/>
      <c r="B224" s="3"/>
      <c r="C224" s="40"/>
      <c r="D224" s="3"/>
      <c r="E224" s="3"/>
      <c r="F224" s="3"/>
      <c r="G224" s="3"/>
      <c r="H224" s="3"/>
      <c r="I224" s="3"/>
      <c r="J224" s="3"/>
      <c r="K224" s="3"/>
      <c r="L224" s="3"/>
    </row>
    <row r="227" spans="1:2" ht="23.25" customHeight="1">
      <c r="A227" s="60"/>
      <c r="B227" s="17"/>
    </row>
  </sheetData>
  <mergeCells count="26">
    <mergeCell ref="A96:A97"/>
    <mergeCell ref="J86:L86"/>
    <mergeCell ref="F89:L89"/>
    <mergeCell ref="C127:L127"/>
    <mergeCell ref="F86:H86"/>
    <mergeCell ref="F85:H85"/>
    <mergeCell ref="J85:L85"/>
    <mergeCell ref="F4:H4"/>
    <mergeCell ref="J4:L4"/>
    <mergeCell ref="C79:L79"/>
    <mergeCell ref="F5:H5"/>
    <mergeCell ref="J5:L5"/>
    <mergeCell ref="F9:L9"/>
    <mergeCell ref="F6:H6"/>
    <mergeCell ref="J6:L6"/>
    <mergeCell ref="C53:L53"/>
    <mergeCell ref="C54:L54"/>
    <mergeCell ref="F84:H84"/>
    <mergeCell ref="J84:L84"/>
    <mergeCell ref="F59:H59"/>
    <mergeCell ref="J59:L59"/>
    <mergeCell ref="F60:H60"/>
    <mergeCell ref="J60:L60"/>
    <mergeCell ref="F61:H61"/>
    <mergeCell ref="J61:L61"/>
    <mergeCell ref="F64:L64"/>
  </mergeCells>
  <phoneticPr fontId="21" type="noConversion"/>
  <pageMargins left="0.55000000000000004" right="0.34" top="0.29166666666666702" bottom="0.19" header="0.5" footer="0.31"/>
  <pageSetup paperSize="9" scale="69" firstPageNumber="79" orientation="portrait" useFirstPageNumber="1" r:id="rId1"/>
  <headerFooter alignWithMargins="0">
    <oddFooter>&amp;L        หมายเหตุประกอบงบการเงินเป็นส่วนหนึ่งของงบการเงินระหว่างกาลนี้&amp;C&amp;"Angsana New,Italic"&amp;14
&amp;"Angsana New,Regular"&amp;P&amp;R&amp;F</oddFooter>
  </headerFooter>
  <rowBreaks count="2" manualBreakCount="2">
    <brk id="55" max="11" man="1"/>
    <brk id="80" max="11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222"/>
  <sheetViews>
    <sheetView view="pageBreakPreview" topLeftCell="A8" zoomScale="70" zoomScaleNormal="85" zoomScaleSheetLayoutView="70" workbookViewId="0">
      <selection activeCell="C104" sqref="C104"/>
    </sheetView>
  </sheetViews>
  <sheetFormatPr defaultColWidth="9.09765625" defaultRowHeight="23.25" customHeight="1"/>
  <cols>
    <col min="1" max="1" width="13.8984375" style="59" customWidth="1"/>
    <col min="2" max="2" width="1.8984375" style="3" customWidth="1"/>
    <col min="3" max="3" width="69.8984375" style="40" customWidth="1"/>
    <col min="4" max="4" width="9.09765625" style="3"/>
    <col min="5" max="5" width="1.3984375" style="3" customWidth="1"/>
    <col min="6" max="6" width="12.296875" style="3" customWidth="1"/>
    <col min="7" max="7" width="1.3984375" style="3" customWidth="1"/>
    <col min="8" max="8" width="12.69921875" style="3" customWidth="1"/>
    <col min="9" max="9" width="1.3984375" style="3" customWidth="1"/>
    <col min="10" max="10" width="12.296875" style="3" customWidth="1"/>
    <col min="11" max="11" width="1.3984375" style="3" customWidth="1"/>
    <col min="12" max="12" width="12.69921875" style="3" customWidth="1"/>
    <col min="13" max="16384" width="9.09765625" style="3"/>
  </cols>
  <sheetData>
    <row r="1" spans="1:12" ht="23.25" customHeight="1">
      <c r="C1" s="13" t="str">
        <f>SFP!$B$1</f>
        <v>บริษัท เมืองไทย แคปปิตอล จำกัด (มหาชน) และบริษัทย่อย</v>
      </c>
      <c r="D1" s="94"/>
      <c r="E1" s="94"/>
      <c r="F1" s="1"/>
      <c r="G1" s="1"/>
      <c r="H1" s="1"/>
      <c r="I1" s="1"/>
      <c r="J1" s="1"/>
      <c r="K1" s="1"/>
      <c r="L1" s="15" t="s">
        <v>297</v>
      </c>
    </row>
    <row r="2" spans="1:12" ht="23.25" customHeight="1">
      <c r="C2" s="13" t="s">
        <v>278</v>
      </c>
      <c r="D2" s="2"/>
      <c r="E2" s="2"/>
      <c r="F2" s="156"/>
      <c r="G2" s="156"/>
      <c r="H2" s="156"/>
      <c r="I2" s="156"/>
      <c r="J2" s="156"/>
      <c r="K2" s="156"/>
      <c r="L2" s="50" t="s">
        <v>298</v>
      </c>
    </row>
    <row r="3" spans="1:12" ht="23">
      <c r="C3" s="75" t="s">
        <v>299</v>
      </c>
      <c r="D3" s="80"/>
      <c r="E3" s="80"/>
      <c r="F3" s="80"/>
      <c r="G3" s="6"/>
      <c r="H3" s="6"/>
      <c r="I3" s="156"/>
      <c r="J3" s="156"/>
      <c r="K3" s="156"/>
      <c r="L3" s="156"/>
    </row>
    <row r="4" spans="1:12" ht="23.25" customHeight="1">
      <c r="D4" s="2"/>
      <c r="E4" s="2"/>
      <c r="F4" s="254" t="s">
        <v>183</v>
      </c>
      <c r="G4" s="254"/>
      <c r="H4" s="254"/>
      <c r="I4" s="156"/>
      <c r="J4" s="254" t="s">
        <v>184</v>
      </c>
      <c r="K4" s="254"/>
      <c r="L4" s="254"/>
    </row>
    <row r="5" spans="1:12" ht="21.75" customHeight="1">
      <c r="D5" s="2"/>
      <c r="E5" s="2"/>
      <c r="F5" s="256" t="s">
        <v>185</v>
      </c>
      <c r="G5" s="257"/>
      <c r="H5" s="257"/>
      <c r="I5" s="156"/>
      <c r="J5" s="256" t="s">
        <v>185</v>
      </c>
      <c r="K5" s="257"/>
      <c r="L5" s="257"/>
    </row>
    <row r="6" spans="1:12" ht="22">
      <c r="D6" s="2"/>
      <c r="E6" s="2"/>
      <c r="F6" s="256" t="s">
        <v>186</v>
      </c>
      <c r="G6" s="256"/>
      <c r="H6" s="256"/>
      <c r="I6" s="156"/>
      <c r="J6" s="256" t="s">
        <v>186</v>
      </c>
      <c r="K6" s="256"/>
      <c r="L6" s="256"/>
    </row>
    <row r="7" spans="1:12" ht="23.25" customHeight="1">
      <c r="A7" s="66" t="s">
        <v>64</v>
      </c>
      <c r="D7" s="94" t="s">
        <v>7</v>
      </c>
      <c r="E7" s="94"/>
      <c r="F7" s="2">
        <v>2563</v>
      </c>
      <c r="G7" s="2"/>
      <c r="H7" s="2">
        <v>2562</v>
      </c>
      <c r="I7" s="2"/>
      <c r="J7" s="2">
        <v>2563</v>
      </c>
      <c r="K7" s="2"/>
      <c r="L7" s="2">
        <v>2562</v>
      </c>
    </row>
    <row r="8" spans="1:12" ht="15" customHeight="1">
      <c r="E8" s="94"/>
      <c r="F8" s="2"/>
      <c r="G8" s="2"/>
      <c r="H8" s="16" t="s">
        <v>187</v>
      </c>
      <c r="I8" s="2"/>
      <c r="J8" s="2"/>
      <c r="K8" s="2"/>
      <c r="L8" s="16" t="s">
        <v>187</v>
      </c>
    </row>
    <row r="9" spans="1:12" ht="23.25" customHeight="1">
      <c r="C9" s="3"/>
      <c r="D9" s="94"/>
      <c r="E9" s="94"/>
      <c r="F9" s="255" t="s">
        <v>9</v>
      </c>
      <c r="G9" s="255"/>
      <c r="H9" s="255"/>
      <c r="I9" s="255"/>
      <c r="J9" s="255"/>
      <c r="K9" s="255"/>
      <c r="L9" s="255"/>
    </row>
    <row r="10" spans="1:12" ht="23.25" customHeight="1">
      <c r="A10" s="61"/>
      <c r="C10" s="12" t="s">
        <v>65</v>
      </c>
      <c r="D10" s="94"/>
      <c r="E10" s="94"/>
      <c r="F10" s="94"/>
      <c r="G10" s="94"/>
      <c r="H10" s="94"/>
      <c r="I10" s="94"/>
      <c r="J10" s="94"/>
      <c r="K10" s="94"/>
      <c r="L10" s="94"/>
    </row>
    <row r="11" spans="1:12" ht="23.25" customHeight="1">
      <c r="C11" s="40" t="s">
        <v>188</v>
      </c>
      <c r="D11" s="94">
        <v>11</v>
      </c>
      <c r="E11" s="94"/>
      <c r="F11" s="124">
        <v>22222</v>
      </c>
      <c r="G11"/>
      <c r="H11" s="124">
        <v>22222</v>
      </c>
      <c r="I11"/>
      <c r="J11" s="124">
        <v>22222</v>
      </c>
      <c r="K11"/>
      <c r="L11" s="124">
        <v>22222</v>
      </c>
    </row>
    <row r="12" spans="1:12" ht="21.75" customHeight="1">
      <c r="C12" s="40" t="s">
        <v>189</v>
      </c>
      <c r="D12" s="94">
        <v>11</v>
      </c>
      <c r="E12" s="94"/>
      <c r="F12">
        <v>123</v>
      </c>
      <c r="G12"/>
      <c r="H12">
        <v>123</v>
      </c>
      <c r="I12"/>
      <c r="J12">
        <v>123</v>
      </c>
      <c r="K12"/>
      <c r="L12">
        <v>123</v>
      </c>
    </row>
    <row r="13" spans="1:12" ht="21.75" customHeight="1">
      <c r="A13" s="66"/>
      <c r="C13" s="71" t="s">
        <v>190</v>
      </c>
      <c r="D13" s="94"/>
      <c r="E13" s="94"/>
      <c r="F13" s="124">
        <v>123</v>
      </c>
      <c r="G13"/>
      <c r="H13" s="124">
        <v>123</v>
      </c>
      <c r="I13"/>
      <c r="J13" s="124">
        <v>123</v>
      </c>
      <c r="K13"/>
      <c r="L13" s="124">
        <v>123</v>
      </c>
    </row>
    <row r="14" spans="1:12" ht="21.75" customHeight="1">
      <c r="A14" s="66"/>
      <c r="C14" s="57" t="s">
        <v>195</v>
      </c>
      <c r="D14" s="94"/>
      <c r="E14" s="94"/>
      <c r="F14" s="124">
        <v>123</v>
      </c>
      <c r="G14"/>
      <c r="H14" s="124">
        <v>123</v>
      </c>
      <c r="I14"/>
      <c r="J14" s="124">
        <v>123</v>
      </c>
      <c r="K14"/>
      <c r="L14" s="124">
        <v>123</v>
      </c>
    </row>
    <row r="15" spans="1:12" ht="21.75" customHeight="1">
      <c r="A15" s="66" t="s">
        <v>69</v>
      </c>
      <c r="C15" s="13"/>
      <c r="D15" s="94"/>
      <c r="E15" s="94"/>
      <c r="F15" s="130">
        <v>22222</v>
      </c>
      <c r="G15" s="5"/>
      <c r="H15" s="130">
        <v>22222</v>
      </c>
      <c r="I15" s="5"/>
      <c r="J15" s="130">
        <v>22222</v>
      </c>
      <c r="K15" s="5"/>
      <c r="L15" s="130">
        <v>22222</v>
      </c>
    </row>
    <row r="16" spans="1:12" ht="21.75" customHeight="1">
      <c r="A16" s="63"/>
      <c r="C16" s="40" t="s">
        <v>192</v>
      </c>
      <c r="D16" s="94"/>
      <c r="E16" s="94"/>
      <c r="F16" s="131">
        <v>-123</v>
      </c>
      <c r="G16"/>
      <c r="H16" s="131">
        <v>-123</v>
      </c>
      <c r="I16"/>
      <c r="J16" s="131">
        <v>-123</v>
      </c>
      <c r="K16"/>
      <c r="L16" s="131">
        <v>-123</v>
      </c>
    </row>
    <row r="17" spans="1:12" ht="21.75" customHeight="1">
      <c r="A17" s="63"/>
      <c r="C17" s="40" t="s">
        <v>193</v>
      </c>
      <c r="D17" s="94"/>
      <c r="E17" s="94"/>
      <c r="F17" s="105">
        <v>-22222</v>
      </c>
      <c r="G17" s="105"/>
      <c r="H17" s="105">
        <v>-22222</v>
      </c>
      <c r="I17" s="105"/>
      <c r="J17" s="105">
        <v>-22222</v>
      </c>
      <c r="K17" s="105"/>
      <c r="L17" s="105">
        <v>-22222</v>
      </c>
    </row>
    <row r="18" spans="1:12" ht="21.75" customHeight="1">
      <c r="C18" s="13" t="s">
        <v>194</v>
      </c>
      <c r="D18" s="94"/>
      <c r="E18" s="94"/>
      <c r="F18" s="130">
        <v>22222</v>
      </c>
      <c r="G18" s="5"/>
      <c r="H18" s="130">
        <v>22222</v>
      </c>
      <c r="I18" s="5"/>
      <c r="J18" s="130">
        <v>22222</v>
      </c>
      <c r="K18" s="5"/>
      <c r="L18" s="130">
        <v>22222</v>
      </c>
    </row>
    <row r="19" spans="1:12" ht="9" customHeight="1">
      <c r="C19" s="13"/>
      <c r="D19" s="94"/>
      <c r="E19" s="94"/>
      <c r="F19" s="4"/>
      <c r="G19" s="5"/>
      <c r="H19" s="4"/>
      <c r="I19" s="5"/>
      <c r="J19" s="4"/>
      <c r="K19" s="5"/>
      <c r="L19" s="4"/>
    </row>
    <row r="20" spans="1:12" ht="21.75" customHeight="1">
      <c r="C20" s="57" t="s">
        <v>195</v>
      </c>
      <c r="D20" s="94"/>
      <c r="E20" s="94"/>
      <c r="F20">
        <v>123</v>
      </c>
      <c r="G20"/>
      <c r="H20">
        <v>123</v>
      </c>
      <c r="I20"/>
      <c r="J20">
        <v>123</v>
      </c>
      <c r="K20"/>
      <c r="L20">
        <v>123</v>
      </c>
    </row>
    <row r="21" spans="1:12" ht="21.75" customHeight="1">
      <c r="C21" s="40" t="s">
        <v>196</v>
      </c>
      <c r="D21" s="94"/>
      <c r="E21" s="94"/>
      <c r="F21" s="124">
        <v>22222</v>
      </c>
      <c r="G21"/>
      <c r="H21" s="124">
        <v>22222</v>
      </c>
      <c r="I21"/>
      <c r="J21" s="124">
        <v>22222</v>
      </c>
      <c r="K21"/>
      <c r="L21" s="124">
        <v>22222</v>
      </c>
    </row>
    <row r="22" spans="1:12" ht="23.25" customHeight="1">
      <c r="A22" s="61"/>
      <c r="C22" s="40" t="s">
        <v>197</v>
      </c>
      <c r="D22" s="94"/>
      <c r="E22" s="94"/>
      <c r="F22" s="131">
        <v>-123</v>
      </c>
      <c r="G22"/>
      <c r="H22" s="131">
        <v>-123</v>
      </c>
      <c r="I22"/>
      <c r="J22" s="131">
        <v>-123</v>
      </c>
      <c r="K22"/>
      <c r="L22" s="131">
        <v>-123</v>
      </c>
    </row>
    <row r="23" spans="1:12" ht="23.25" customHeight="1">
      <c r="A23" s="61"/>
      <c r="C23" s="40" t="s">
        <v>198</v>
      </c>
      <c r="D23" s="94"/>
      <c r="E23" s="94"/>
      <c r="F23" s="131">
        <v>-123</v>
      </c>
      <c r="G23"/>
      <c r="H23" s="131">
        <v>-123</v>
      </c>
      <c r="I23"/>
      <c r="J23" s="131">
        <v>-123</v>
      </c>
      <c r="K23"/>
      <c r="L23" s="131">
        <v>-123</v>
      </c>
    </row>
    <row r="24" spans="1:12" ht="22" customHeight="1">
      <c r="A24" s="61"/>
      <c r="C24" s="57" t="s">
        <v>300</v>
      </c>
      <c r="D24" s="94"/>
      <c r="E24" s="94"/>
      <c r="F24">
        <v>123</v>
      </c>
      <c r="G24"/>
      <c r="H24">
        <v>123</v>
      </c>
      <c r="I24"/>
      <c r="J24">
        <v>123</v>
      </c>
      <c r="K24"/>
      <c r="L24">
        <v>123</v>
      </c>
    </row>
    <row r="25" spans="1:12" ht="21.75" customHeight="1">
      <c r="A25" s="61"/>
      <c r="C25" s="40" t="s">
        <v>301</v>
      </c>
      <c r="D25" s="94"/>
      <c r="E25" s="94"/>
      <c r="F25" s="131">
        <v>-123</v>
      </c>
      <c r="G25"/>
      <c r="H25" s="131">
        <v>-123</v>
      </c>
      <c r="I25"/>
      <c r="J25" s="131">
        <v>-123</v>
      </c>
      <c r="K25"/>
      <c r="L25" s="131">
        <v>-123</v>
      </c>
    </row>
    <row r="26" spans="1:12" ht="21.75" customHeight="1">
      <c r="A26" s="66"/>
      <c r="C26" s="71" t="s">
        <v>200</v>
      </c>
      <c r="D26" s="94"/>
      <c r="E26" s="94"/>
      <c r="F26">
        <v>123</v>
      </c>
      <c r="G26"/>
      <c r="H26">
        <v>123</v>
      </c>
      <c r="I26"/>
      <c r="J26">
        <v>123</v>
      </c>
      <c r="K26"/>
      <c r="L26">
        <v>123</v>
      </c>
    </row>
    <row r="27" spans="1:12" ht="21.75" customHeight="1">
      <c r="A27" s="66"/>
      <c r="C27" s="120" t="s">
        <v>201</v>
      </c>
      <c r="D27" s="94"/>
      <c r="E27" s="94"/>
      <c r="F27" s="27">
        <v>22222</v>
      </c>
      <c r="G27" s="5"/>
      <c r="H27" s="27">
        <v>22222</v>
      </c>
      <c r="I27" s="5"/>
      <c r="J27" s="27">
        <v>22222</v>
      </c>
      <c r="K27" s="5"/>
      <c r="L27" s="27">
        <v>22222</v>
      </c>
    </row>
    <row r="28" spans="1:12" ht="8.15" customHeight="1">
      <c r="A28" s="66"/>
      <c r="C28" s="13"/>
      <c r="D28" s="94"/>
      <c r="E28" s="94"/>
      <c r="F28" s="4"/>
      <c r="G28" s="5"/>
      <c r="H28" s="4"/>
      <c r="I28" s="5"/>
      <c r="J28" s="4"/>
      <c r="K28" s="5"/>
      <c r="L28" s="4"/>
    </row>
    <row r="29" spans="1:12" ht="23.25" customHeight="1">
      <c r="A29" s="66" t="s">
        <v>202</v>
      </c>
      <c r="C29" s="71" t="s">
        <v>284</v>
      </c>
      <c r="D29" s="94"/>
      <c r="E29" s="94"/>
      <c r="F29" s="24"/>
      <c r="H29" s="24"/>
      <c r="J29" s="24"/>
      <c r="L29" s="24"/>
    </row>
    <row r="30" spans="1:12" ht="23.25" customHeight="1">
      <c r="A30" s="66"/>
      <c r="C30" s="71" t="s">
        <v>285</v>
      </c>
      <c r="D30" s="94"/>
      <c r="E30" s="94"/>
      <c r="F30">
        <v>123</v>
      </c>
      <c r="G30"/>
      <c r="H30">
        <v>123</v>
      </c>
      <c r="I30"/>
      <c r="J30">
        <v>123</v>
      </c>
      <c r="K30"/>
      <c r="L30">
        <v>123</v>
      </c>
    </row>
    <row r="31" spans="1:12" ht="23.25" customHeight="1">
      <c r="A31" s="66" t="s">
        <v>205</v>
      </c>
      <c r="C31" s="71" t="s">
        <v>206</v>
      </c>
      <c r="D31" s="94"/>
      <c r="E31" s="94"/>
      <c r="F31" s="124">
        <v>22222</v>
      </c>
      <c r="G31"/>
      <c r="H31" s="124">
        <v>22222</v>
      </c>
      <c r="I31"/>
      <c r="J31" s="124">
        <v>22222</v>
      </c>
      <c r="K31"/>
      <c r="L31" s="124">
        <v>22222</v>
      </c>
    </row>
    <row r="32" spans="1:12" ht="23.25" customHeight="1">
      <c r="A32" s="66" t="s">
        <v>207</v>
      </c>
      <c r="C32" s="71" t="s">
        <v>208</v>
      </c>
      <c r="D32" s="94"/>
      <c r="E32" s="94"/>
      <c r="F32" s="48"/>
      <c r="G32"/>
      <c r="H32" s="48"/>
      <c r="I32"/>
      <c r="J32" s="48"/>
      <c r="K32"/>
      <c r="L32" s="48"/>
    </row>
    <row r="33" spans="1:13" ht="23.25" customHeight="1">
      <c r="A33" s="66"/>
      <c r="C33" s="71" t="s">
        <v>144</v>
      </c>
      <c r="D33" s="94"/>
      <c r="E33" s="94"/>
      <c r="F33">
        <v>123</v>
      </c>
      <c r="G33"/>
      <c r="H33">
        <v>123</v>
      </c>
      <c r="I33"/>
      <c r="J33">
        <v>123</v>
      </c>
      <c r="K33"/>
      <c r="L33">
        <v>123</v>
      </c>
    </row>
    <row r="34" spans="1:13" ht="21.75" customHeight="1">
      <c r="A34" s="66"/>
      <c r="C34" s="71" t="s">
        <v>209</v>
      </c>
      <c r="D34" s="94"/>
      <c r="E34" s="94"/>
      <c r="F34" s="124">
        <v>22222</v>
      </c>
      <c r="G34"/>
      <c r="H34" s="124">
        <v>22222</v>
      </c>
      <c r="I34"/>
      <c r="J34" s="124">
        <v>22222</v>
      </c>
      <c r="K34"/>
      <c r="L34" s="124">
        <v>22222</v>
      </c>
    </row>
    <row r="35" spans="1:13" ht="21.75" customHeight="1">
      <c r="A35" s="66" t="s">
        <v>78</v>
      </c>
      <c r="C35" s="40" t="s">
        <v>77</v>
      </c>
      <c r="D35" s="94"/>
      <c r="E35" s="94"/>
      <c r="F35" s="131">
        <v>-123</v>
      </c>
      <c r="G35"/>
      <c r="H35" s="131">
        <v>-123</v>
      </c>
      <c r="I35"/>
      <c r="J35" s="131">
        <v>-123</v>
      </c>
      <c r="K35"/>
      <c r="L35" s="131">
        <v>-123</v>
      </c>
    </row>
    <row r="36" spans="1:13" ht="21.75" customHeight="1">
      <c r="A36" s="66" t="s">
        <v>80</v>
      </c>
      <c r="C36" s="71" t="s">
        <v>210</v>
      </c>
      <c r="D36" s="94"/>
      <c r="E36" s="94"/>
      <c r="F36" s="48"/>
      <c r="G36"/>
      <c r="H36" s="48"/>
      <c r="I36"/>
      <c r="J36" s="48"/>
      <c r="K36"/>
      <c r="L36" s="48"/>
    </row>
    <row r="37" spans="1:13" ht="21.75" customHeight="1">
      <c r="A37" s="66"/>
      <c r="C37" s="71" t="s">
        <v>211</v>
      </c>
      <c r="D37" s="94"/>
      <c r="E37" s="94"/>
      <c r="F37" s="124">
        <v>22222</v>
      </c>
      <c r="G37"/>
      <c r="H37" s="124">
        <v>22222</v>
      </c>
      <c r="I37"/>
      <c r="J37" s="124">
        <v>22222</v>
      </c>
      <c r="K37"/>
      <c r="L37" s="124">
        <v>22222</v>
      </c>
    </row>
    <row r="38" spans="1:13" ht="21.75" customHeight="1">
      <c r="A38" s="66" t="s">
        <v>212</v>
      </c>
      <c r="C38" s="71" t="s">
        <v>213</v>
      </c>
      <c r="E38" s="94"/>
      <c r="F38" s="124"/>
      <c r="G38"/>
      <c r="H38" s="124"/>
      <c r="I38"/>
      <c r="J38" s="125"/>
      <c r="K38"/>
      <c r="L38" s="125"/>
    </row>
    <row r="39" spans="1:13" ht="21.75" customHeight="1">
      <c r="A39" s="66"/>
      <c r="C39" s="119" t="s">
        <v>214</v>
      </c>
      <c r="D39" s="94" t="s">
        <v>215</v>
      </c>
      <c r="E39" s="94"/>
      <c r="F39" s="124">
        <v>123</v>
      </c>
      <c r="G39"/>
      <c r="H39" s="124">
        <v>123</v>
      </c>
      <c r="I39"/>
      <c r="J39" s="124">
        <v>123</v>
      </c>
      <c r="K39"/>
      <c r="L39" s="124">
        <v>123</v>
      </c>
    </row>
    <row r="40" spans="1:13" ht="21.75" customHeight="1">
      <c r="C40" s="71" t="s">
        <v>216</v>
      </c>
      <c r="D40" s="94"/>
      <c r="E40" s="94"/>
      <c r="F40" s="124">
        <v>22222</v>
      </c>
      <c r="G40"/>
      <c r="H40" s="124">
        <v>22222</v>
      </c>
      <c r="I40"/>
      <c r="J40" s="124">
        <v>22222</v>
      </c>
      <c r="K40"/>
      <c r="L40" s="124">
        <v>22222</v>
      </c>
    </row>
    <row r="41" spans="1:13" ht="21.75" customHeight="1">
      <c r="A41" s="66" t="s">
        <v>217</v>
      </c>
      <c r="C41" s="71" t="s">
        <v>218</v>
      </c>
      <c r="D41" s="94"/>
      <c r="E41" s="94"/>
      <c r="F41"/>
      <c r="G41"/>
      <c r="H41"/>
      <c r="I41"/>
      <c r="J41"/>
      <c r="K41"/>
      <c r="L41"/>
    </row>
    <row r="42" spans="1:13" ht="21.75" customHeight="1">
      <c r="A42" s="66"/>
      <c r="C42" s="71" t="s">
        <v>219</v>
      </c>
      <c r="D42" s="94"/>
      <c r="E42" s="94"/>
      <c r="F42" s="124">
        <v>123</v>
      </c>
      <c r="G42"/>
      <c r="H42" s="124">
        <v>123</v>
      </c>
      <c r="I42"/>
      <c r="J42" s="124">
        <v>123</v>
      </c>
      <c r="K42"/>
      <c r="L42" s="124">
        <v>123</v>
      </c>
    </row>
    <row r="43" spans="1:13" ht="21.75" customHeight="1">
      <c r="A43" s="66" t="s">
        <v>220</v>
      </c>
      <c r="C43" s="71" t="s">
        <v>221</v>
      </c>
      <c r="D43" s="94"/>
      <c r="E43" s="94"/>
      <c r="F43" s="48"/>
      <c r="G43"/>
      <c r="H43" s="48"/>
      <c r="I43"/>
      <c r="J43" s="48"/>
      <c r="K43"/>
      <c r="L43" s="48"/>
    </row>
    <row r="44" spans="1:13" ht="21.75" customHeight="1">
      <c r="A44" s="66"/>
      <c r="C44" s="71" t="s">
        <v>222</v>
      </c>
      <c r="D44" s="94"/>
      <c r="E44" s="94"/>
      <c r="F44" s="124">
        <v>22222</v>
      </c>
      <c r="G44"/>
      <c r="H44" s="124">
        <v>22222</v>
      </c>
      <c r="I44"/>
      <c r="J44" s="124">
        <v>22222</v>
      </c>
      <c r="K44"/>
      <c r="L44" s="124">
        <v>22222</v>
      </c>
    </row>
    <row r="45" spans="1:13" ht="21.75" customHeight="1">
      <c r="A45" s="65" t="s">
        <v>223</v>
      </c>
      <c r="C45" s="71" t="s">
        <v>224</v>
      </c>
      <c r="D45" s="94"/>
      <c r="E45" s="94"/>
      <c r="F45" s="42">
        <v>123</v>
      </c>
      <c r="G45"/>
      <c r="H45" s="42">
        <v>123</v>
      </c>
      <c r="I45"/>
      <c r="J45" s="42">
        <v>123</v>
      </c>
      <c r="K45"/>
      <c r="L45" s="42">
        <v>123</v>
      </c>
    </row>
    <row r="46" spans="1:13" ht="21.75" customHeight="1">
      <c r="A46" s="66" t="s">
        <v>82</v>
      </c>
      <c r="C46" s="13" t="s">
        <v>225</v>
      </c>
      <c r="D46" s="94"/>
      <c r="E46" s="94"/>
      <c r="F46" s="1">
        <v>22222</v>
      </c>
      <c r="G46" s="5"/>
      <c r="H46" s="15">
        <v>22222</v>
      </c>
      <c r="I46" s="5"/>
      <c r="J46" s="1">
        <v>22222</v>
      </c>
      <c r="K46" s="5"/>
      <c r="L46" s="1">
        <v>22222</v>
      </c>
    </row>
    <row r="47" spans="1:13" ht="21.75" customHeight="1">
      <c r="A47" s="66" t="s">
        <v>84</v>
      </c>
      <c r="C47" s="40" t="s">
        <v>226</v>
      </c>
      <c r="D47" s="94">
        <v>14</v>
      </c>
      <c r="E47" s="94"/>
      <c r="F47" s="41">
        <v>123</v>
      </c>
      <c r="G47"/>
      <c r="H47" s="41">
        <v>123</v>
      </c>
      <c r="I47"/>
      <c r="J47" s="41">
        <v>123</v>
      </c>
      <c r="K47"/>
      <c r="L47" s="41">
        <v>123</v>
      </c>
      <c r="M47" s="5"/>
    </row>
    <row r="48" spans="1:13" ht="21.75" customHeight="1">
      <c r="A48" s="66" t="s">
        <v>82</v>
      </c>
      <c r="C48" s="13" t="s">
        <v>227</v>
      </c>
      <c r="D48" s="94"/>
      <c r="E48" s="94"/>
      <c r="F48" s="130">
        <v>22222</v>
      </c>
      <c r="G48" s="5"/>
      <c r="H48" s="130">
        <v>22222</v>
      </c>
      <c r="I48" s="5"/>
      <c r="J48" s="130">
        <v>22222</v>
      </c>
      <c r="K48" s="5"/>
      <c r="L48" s="130">
        <v>22222</v>
      </c>
    </row>
    <row r="49" spans="1:23" ht="21.5">
      <c r="A49" s="65" t="s">
        <v>302</v>
      </c>
      <c r="C49" s="40" t="s">
        <v>229</v>
      </c>
      <c r="D49" s="94">
        <v>12</v>
      </c>
      <c r="E49" s="94"/>
      <c r="F49" s="129">
        <v>0</v>
      </c>
      <c r="G49"/>
      <c r="H49" s="41">
        <v>-123</v>
      </c>
      <c r="I49"/>
      <c r="J49" s="129">
        <v>0</v>
      </c>
      <c r="K49"/>
      <c r="L49" s="42">
        <v>-123</v>
      </c>
    </row>
    <row r="50" spans="1:23" ht="23.25" customHeight="1">
      <c r="A50" s="66" t="s">
        <v>86</v>
      </c>
      <c r="C50" s="13" t="s">
        <v>303</v>
      </c>
      <c r="D50" s="94"/>
      <c r="E50" s="94"/>
      <c r="F50" s="27">
        <v>22222</v>
      </c>
      <c r="G50" s="5"/>
      <c r="H50" s="27">
        <v>22222</v>
      </c>
      <c r="I50" s="5"/>
      <c r="J50" s="27">
        <v>22222</v>
      </c>
      <c r="K50" s="5"/>
      <c r="L50" s="27">
        <v>22222</v>
      </c>
    </row>
    <row r="51" spans="1:23" ht="6.75" customHeight="1" thickBot="1">
      <c r="A51" s="66"/>
      <c r="D51" s="94"/>
      <c r="E51" s="94"/>
      <c r="F51"/>
      <c r="G51"/>
      <c r="H51"/>
      <c r="I51"/>
      <c r="J51"/>
      <c r="K51"/>
      <c r="L51"/>
    </row>
    <row r="52" spans="1:23" ht="18.75" customHeight="1">
      <c r="A52" s="82"/>
      <c r="B52" s="83"/>
      <c r="C52" s="109" t="s">
        <v>232</v>
      </c>
      <c r="D52" s="90"/>
      <c r="E52" s="97"/>
      <c r="F52" s="98"/>
      <c r="G52" s="99"/>
      <c r="H52" s="98"/>
      <c r="I52" s="99"/>
      <c r="J52" s="98"/>
      <c r="K52" s="99"/>
      <c r="L52" s="100"/>
    </row>
    <row r="53" spans="1:23" ht="18.75" customHeight="1">
      <c r="A53" s="84"/>
      <c r="C53" s="116" t="s">
        <v>304</v>
      </c>
      <c r="D53" s="108"/>
      <c r="E53" s="94"/>
      <c r="F53" s="4"/>
      <c r="G53" s="5"/>
      <c r="H53" s="4"/>
      <c r="I53" s="5"/>
      <c r="J53" s="4"/>
      <c r="K53" s="5"/>
      <c r="L53" s="101"/>
    </row>
    <row r="54" spans="1:23" ht="18.75" customHeight="1" thickBot="1">
      <c r="A54" s="96"/>
      <c r="B54" s="85"/>
      <c r="C54" s="114" t="s">
        <v>234</v>
      </c>
      <c r="D54" s="92"/>
      <c r="E54" s="86"/>
      <c r="F54" s="87"/>
      <c r="G54" s="88"/>
      <c r="H54" s="87"/>
      <c r="I54" s="88"/>
      <c r="J54" s="87"/>
      <c r="K54" s="88"/>
      <c r="L54" s="89"/>
      <c r="P54" s="18"/>
      <c r="Q54" s="18"/>
      <c r="R54" s="18"/>
      <c r="S54" s="18"/>
      <c r="T54" s="18"/>
      <c r="U54" s="18"/>
      <c r="V54" s="18"/>
      <c r="W54" s="18"/>
    </row>
    <row r="55" spans="1:23" ht="23.25" customHeight="1">
      <c r="C55" s="13" t="str">
        <f>SFP!$B$1</f>
        <v>บริษัท เมืองไทย แคปปิตอล จำกัด (มหาชน) และบริษัทย่อย</v>
      </c>
      <c r="D55" s="94"/>
      <c r="E55" s="94"/>
      <c r="F55" s="1"/>
      <c r="G55" s="1"/>
      <c r="H55" s="1"/>
      <c r="I55" s="1"/>
      <c r="J55" s="1"/>
      <c r="K55" s="1"/>
      <c r="L55" s="15"/>
    </row>
    <row r="56" spans="1:23" ht="23.25" customHeight="1">
      <c r="C56" s="13" t="s">
        <v>278</v>
      </c>
      <c r="D56" s="2"/>
      <c r="E56" s="2"/>
      <c r="F56" s="156"/>
      <c r="G56" s="156"/>
      <c r="H56" s="156"/>
      <c r="I56" s="156"/>
      <c r="J56" s="156"/>
      <c r="K56" s="156"/>
      <c r="L56" s="50"/>
    </row>
    <row r="57" spans="1:23" ht="23">
      <c r="C57" s="75" t="s">
        <v>299</v>
      </c>
      <c r="D57" s="80"/>
      <c r="E57" s="80"/>
      <c r="F57" s="80"/>
      <c r="G57" s="6"/>
      <c r="H57" s="6"/>
      <c r="I57" s="156"/>
      <c r="J57" s="156"/>
      <c r="K57" s="156"/>
      <c r="L57" s="156"/>
    </row>
    <row r="58" spans="1:23" ht="23.25" customHeight="1">
      <c r="D58" s="2"/>
      <c r="E58" s="2"/>
      <c r="F58" s="254" t="s">
        <v>183</v>
      </c>
      <c r="G58" s="254"/>
      <c r="H58" s="254"/>
      <c r="I58" s="156"/>
      <c r="J58" s="254" t="s">
        <v>184</v>
      </c>
      <c r="K58" s="254"/>
      <c r="L58" s="254"/>
    </row>
    <row r="59" spans="1:23" ht="21.75" customHeight="1">
      <c r="D59" s="2"/>
      <c r="E59" s="2"/>
      <c r="F59" s="256" t="s">
        <v>185</v>
      </c>
      <c r="G59" s="257"/>
      <c r="H59" s="257"/>
      <c r="I59" s="156"/>
      <c r="J59" s="256" t="s">
        <v>185</v>
      </c>
      <c r="K59" s="257"/>
      <c r="L59" s="257"/>
    </row>
    <row r="60" spans="1:23" ht="22">
      <c r="D60" s="2"/>
      <c r="E60" s="2"/>
      <c r="F60" s="256" t="s">
        <v>186</v>
      </c>
      <c r="G60" s="256"/>
      <c r="H60" s="256"/>
      <c r="I60" s="156"/>
      <c r="J60" s="256" t="s">
        <v>186</v>
      </c>
      <c r="K60" s="256"/>
      <c r="L60" s="256"/>
    </row>
    <row r="61" spans="1:23" ht="23.25" customHeight="1">
      <c r="A61" s="66" t="s">
        <v>64</v>
      </c>
      <c r="D61" s="94" t="s">
        <v>7</v>
      </c>
      <c r="E61" s="94"/>
      <c r="F61" s="2">
        <v>2563</v>
      </c>
      <c r="G61" s="2"/>
      <c r="H61" s="2">
        <v>2562</v>
      </c>
      <c r="I61" s="2"/>
      <c r="J61" s="2">
        <v>2563</v>
      </c>
      <c r="K61" s="2"/>
      <c r="L61" s="2">
        <v>2562</v>
      </c>
    </row>
    <row r="62" spans="1:23" ht="15" customHeight="1">
      <c r="E62" s="94"/>
      <c r="F62" s="2"/>
      <c r="G62" s="2"/>
      <c r="H62" s="16" t="s">
        <v>187</v>
      </c>
      <c r="I62" s="2"/>
      <c r="J62" s="2"/>
      <c r="K62" s="2"/>
      <c r="L62" s="16" t="s">
        <v>187</v>
      </c>
    </row>
    <row r="63" spans="1:23" ht="23.25" customHeight="1">
      <c r="C63" s="3"/>
      <c r="D63" s="94"/>
      <c r="E63" s="94"/>
      <c r="F63" s="255" t="s">
        <v>9</v>
      </c>
      <c r="G63" s="255"/>
      <c r="H63" s="255"/>
      <c r="I63" s="255"/>
      <c r="J63" s="255"/>
      <c r="K63" s="255"/>
      <c r="L63" s="255"/>
    </row>
    <row r="64" spans="1:23" ht="21.75" customHeight="1">
      <c r="A64" s="68" t="s">
        <v>86</v>
      </c>
      <c r="C64" s="13" t="s">
        <v>266</v>
      </c>
      <c r="D64" s="94"/>
      <c r="E64" s="94"/>
      <c r="F64"/>
      <c r="G64"/>
      <c r="H64"/>
      <c r="I64"/>
      <c r="J64"/>
      <c r="K64"/>
      <c r="L64"/>
    </row>
    <row r="65" spans="1:23" ht="21.75" customHeight="1">
      <c r="A65" s="66" t="s">
        <v>100</v>
      </c>
      <c r="C65" s="40" t="s">
        <v>99</v>
      </c>
      <c r="D65" s="94"/>
      <c r="E65" s="94"/>
      <c r="F65" s="126">
        <v>22222</v>
      </c>
      <c r="G65" s="74"/>
      <c r="H65" s="126">
        <v>22222</v>
      </c>
      <c r="I65" s="74"/>
      <c r="J65" s="74">
        <v>123</v>
      </c>
      <c r="K65" s="74"/>
      <c r="L65" s="74">
        <v>123</v>
      </c>
    </row>
    <row r="66" spans="1:23" ht="21.75" customHeight="1">
      <c r="A66" s="66" t="s">
        <v>102</v>
      </c>
      <c r="C66" s="40" t="s">
        <v>101</v>
      </c>
      <c r="D66" s="94"/>
      <c r="E66" s="94"/>
      <c r="F66" s="127">
        <v>123</v>
      </c>
      <c r="G66" s="74"/>
      <c r="H66" s="127">
        <v>123</v>
      </c>
      <c r="I66" s="128"/>
      <c r="J66" s="129">
        <v>0</v>
      </c>
      <c r="K66"/>
      <c r="L66" s="129">
        <v>0</v>
      </c>
    </row>
    <row r="67" spans="1:23" ht="21.75" customHeight="1" thickBot="1">
      <c r="A67" s="66"/>
      <c r="C67" s="13"/>
      <c r="D67" s="94"/>
      <c r="E67" s="94"/>
      <c r="F67" s="21">
        <v>22222</v>
      </c>
      <c r="G67" s="22"/>
      <c r="H67" s="21">
        <v>22222</v>
      </c>
      <c r="I67" s="22"/>
      <c r="J67" s="23">
        <v>123</v>
      </c>
      <c r="K67" s="22"/>
      <c r="L67" s="23">
        <v>123</v>
      </c>
    </row>
    <row r="68" spans="1:23" ht="9" customHeight="1" thickTop="1">
      <c r="C68" s="13"/>
      <c r="D68" s="94"/>
      <c r="E68" s="94"/>
      <c r="F68" s="4"/>
      <c r="G68" s="5"/>
      <c r="H68" s="4"/>
      <c r="I68" s="5"/>
      <c r="J68" s="4"/>
      <c r="K68" s="5"/>
      <c r="L68" s="4"/>
    </row>
    <row r="69" spans="1:23" ht="20.25" customHeight="1">
      <c r="A69" s="66" t="s">
        <v>107</v>
      </c>
      <c r="C69" s="13" t="s">
        <v>270</v>
      </c>
      <c r="D69" s="94"/>
      <c r="E69" s="94"/>
      <c r="F69" s="53"/>
      <c r="G69" s="22"/>
      <c r="H69" s="53"/>
      <c r="I69" s="22"/>
      <c r="J69" s="22"/>
      <c r="K69" s="22"/>
      <c r="L69" s="22"/>
    </row>
    <row r="70" spans="1:23" ht="22" thickBot="1">
      <c r="A70" s="66" t="s">
        <v>271</v>
      </c>
      <c r="C70" s="40" t="s">
        <v>272</v>
      </c>
      <c r="E70" s="94"/>
      <c r="F70" s="49">
        <v>4.4400000000000004</v>
      </c>
      <c r="G70"/>
      <c r="H70" s="49">
        <v>4.4400000000000004</v>
      </c>
      <c r="I70"/>
      <c r="J70" s="49">
        <v>4.4400000000000004</v>
      </c>
      <c r="K70"/>
      <c r="L70" s="49">
        <v>4.4400000000000004</v>
      </c>
    </row>
    <row r="71" spans="1:23" ht="20.25" customHeight="1" thickTop="1" thickBot="1">
      <c r="A71" s="66" t="s">
        <v>273</v>
      </c>
      <c r="C71" s="40" t="s">
        <v>274</v>
      </c>
      <c r="D71" s="94"/>
      <c r="E71" s="94"/>
      <c r="F71" s="49">
        <v>2.2200000000000002</v>
      </c>
      <c r="G71"/>
      <c r="H71" s="49">
        <v>2.2200000000000002</v>
      </c>
      <c r="I71"/>
      <c r="J71" s="49">
        <v>2.2200000000000002</v>
      </c>
      <c r="K71"/>
      <c r="L71" s="49">
        <v>2.2200000000000002</v>
      </c>
    </row>
    <row r="72" spans="1:23" ht="9" customHeight="1" thickTop="1">
      <c r="A72" s="66"/>
      <c r="C72" s="18"/>
      <c r="D72" s="94"/>
      <c r="E72" s="94"/>
      <c r="F72"/>
      <c r="G72"/>
      <c r="H72"/>
      <c r="I72"/>
      <c r="J72"/>
      <c r="K72"/>
      <c r="L72"/>
    </row>
    <row r="73" spans="1:23" ht="22">
      <c r="A73" s="66" t="s">
        <v>107</v>
      </c>
      <c r="C73" s="13" t="s">
        <v>275</v>
      </c>
      <c r="D73" s="94"/>
      <c r="E73" s="94"/>
      <c r="F73" s="4"/>
      <c r="G73" s="5"/>
      <c r="H73" s="4"/>
      <c r="I73" s="5"/>
      <c r="J73" s="4"/>
      <c r="K73" s="5"/>
      <c r="L73" s="4"/>
    </row>
    <row r="74" spans="1:23" ht="22" thickBot="1">
      <c r="A74" s="66" t="s">
        <v>271</v>
      </c>
      <c r="C74" s="40" t="s">
        <v>272</v>
      </c>
      <c r="E74" s="94"/>
      <c r="F74" s="49">
        <v>4.4400000000000004</v>
      </c>
      <c r="G74"/>
      <c r="H74" s="49">
        <v>4.4400000000000004</v>
      </c>
      <c r="I74"/>
      <c r="J74" s="49">
        <v>4.4400000000000004</v>
      </c>
      <c r="K74"/>
      <c r="L74" s="49">
        <v>4.4400000000000004</v>
      </c>
    </row>
    <row r="75" spans="1:23" ht="22.5" thickTop="1" thickBot="1">
      <c r="A75" s="66" t="s">
        <v>273</v>
      </c>
      <c r="C75" s="40" t="s">
        <v>274</v>
      </c>
      <c r="D75" s="94"/>
      <c r="E75" s="94"/>
      <c r="F75" s="49">
        <v>2.2200000000000002</v>
      </c>
      <c r="G75"/>
      <c r="H75" s="49">
        <v>2.2200000000000002</v>
      </c>
      <c r="I75"/>
      <c r="J75" s="49">
        <v>2.2200000000000002</v>
      </c>
      <c r="K75"/>
      <c r="L75" s="49">
        <v>2.2200000000000002</v>
      </c>
    </row>
    <row r="76" spans="1:23" ht="22.5" thickTop="1" thickBot="1">
      <c r="A76" s="66"/>
      <c r="D76" s="94"/>
      <c r="E76" s="94"/>
      <c r="F76"/>
      <c r="G76"/>
      <c r="H76"/>
      <c r="I76"/>
      <c r="J76"/>
      <c r="K76"/>
      <c r="L76"/>
    </row>
    <row r="77" spans="1:23" ht="18.75" customHeight="1">
      <c r="A77" s="82"/>
      <c r="B77" s="83"/>
      <c r="C77" s="111" t="s">
        <v>305</v>
      </c>
      <c r="D77" s="97"/>
      <c r="E77" s="97"/>
      <c r="F77" s="98"/>
      <c r="G77" s="99"/>
      <c r="H77" s="98"/>
      <c r="I77" s="99"/>
      <c r="J77" s="98"/>
      <c r="K77" s="99"/>
      <c r="L77" s="100"/>
    </row>
    <row r="78" spans="1:23" ht="18.75" customHeight="1">
      <c r="A78" s="84"/>
      <c r="C78" s="112" t="s">
        <v>306</v>
      </c>
      <c r="D78" s="94"/>
      <c r="E78" s="94"/>
      <c r="F78" s="4"/>
      <c r="G78" s="5"/>
      <c r="H78" s="4"/>
      <c r="I78" s="5"/>
      <c r="J78" s="4"/>
      <c r="K78" s="5"/>
      <c r="L78" s="101"/>
    </row>
    <row r="79" spans="1:23" ht="18.75" customHeight="1" thickBot="1">
      <c r="A79" s="96"/>
      <c r="B79" s="85"/>
      <c r="C79" s="114" t="s">
        <v>307</v>
      </c>
      <c r="D79" s="86"/>
      <c r="E79" s="86"/>
      <c r="F79" s="87"/>
      <c r="G79" s="88"/>
      <c r="H79" s="87"/>
      <c r="I79" s="88"/>
      <c r="J79" s="87"/>
      <c r="K79" s="88"/>
      <c r="L79" s="89"/>
      <c r="O79" s="74"/>
      <c r="P79" s="74"/>
      <c r="Q79" s="74"/>
      <c r="R79" s="74"/>
      <c r="S79" s="74"/>
      <c r="T79" s="74"/>
      <c r="U79" s="74"/>
      <c r="V79" s="74"/>
      <c r="W79" s="74"/>
    </row>
    <row r="80" spans="1:23" ht="23.25" customHeight="1">
      <c r="C80" s="13" t="str">
        <f>SFP!$B$1</f>
        <v>บริษัท เมืองไทย แคปปิตอล จำกัด (มหาชน) และบริษัทย่อย</v>
      </c>
      <c r="D80" s="94"/>
      <c r="E80" s="94"/>
      <c r="F80" s="1"/>
      <c r="G80" s="1"/>
      <c r="H80" s="1"/>
      <c r="I80" s="1"/>
      <c r="J80" s="1"/>
      <c r="K80" s="1"/>
      <c r="L80" s="1"/>
    </row>
    <row r="81" spans="1:12" ht="23.25" customHeight="1">
      <c r="C81" s="13" t="s">
        <v>180</v>
      </c>
      <c r="D81" s="2"/>
      <c r="E81" s="2"/>
      <c r="F81" s="156"/>
      <c r="G81" s="156"/>
      <c r="H81" s="156"/>
      <c r="I81" s="156"/>
      <c r="J81" s="156"/>
      <c r="K81" s="156"/>
      <c r="L81" s="156"/>
    </row>
    <row r="82" spans="1:12" ht="23.25" customHeight="1">
      <c r="C82" s="75" t="s">
        <v>299</v>
      </c>
      <c r="D82" s="80"/>
      <c r="E82" s="80"/>
      <c r="F82" s="80"/>
      <c r="G82" s="6"/>
      <c r="H82" s="6"/>
      <c r="I82" s="156"/>
      <c r="J82" s="156"/>
      <c r="K82" s="156"/>
      <c r="L82" s="156"/>
    </row>
    <row r="83" spans="1:12" ht="23.25" customHeight="1">
      <c r="D83" s="2"/>
      <c r="E83" s="2"/>
      <c r="F83" s="254" t="s">
        <v>183</v>
      </c>
      <c r="G83" s="254"/>
      <c r="H83" s="254"/>
      <c r="I83" s="156"/>
      <c r="J83" s="254" t="s">
        <v>184</v>
      </c>
      <c r="K83" s="254"/>
      <c r="L83" s="254"/>
    </row>
    <row r="84" spans="1:12" ht="21.75" customHeight="1">
      <c r="D84" s="2"/>
      <c r="E84" s="2"/>
      <c r="F84" s="256" t="s">
        <v>185</v>
      </c>
      <c r="G84" s="257"/>
      <c r="H84" s="257"/>
      <c r="I84" s="156"/>
      <c r="J84" s="256" t="s">
        <v>185</v>
      </c>
      <c r="K84" s="257"/>
      <c r="L84" s="257"/>
    </row>
    <row r="85" spans="1:12" ht="22">
      <c r="D85" s="2"/>
      <c r="E85" s="2"/>
      <c r="F85" s="256" t="s">
        <v>186</v>
      </c>
      <c r="G85" s="256"/>
      <c r="H85" s="256"/>
      <c r="I85" s="156"/>
      <c r="J85" s="256" t="s">
        <v>186</v>
      </c>
      <c r="K85" s="256"/>
      <c r="L85" s="256"/>
    </row>
    <row r="86" spans="1:12" ht="23.25" customHeight="1">
      <c r="A86" s="59" t="s">
        <v>64</v>
      </c>
      <c r="D86" s="94" t="s">
        <v>7</v>
      </c>
      <c r="E86" s="94"/>
      <c r="F86" s="2">
        <v>2563</v>
      </c>
      <c r="G86" s="2"/>
      <c r="H86" s="2">
        <v>2562</v>
      </c>
      <c r="I86" s="2"/>
      <c r="J86" s="2">
        <v>2563</v>
      </c>
      <c r="K86" s="2"/>
      <c r="L86" s="2">
        <v>2562</v>
      </c>
    </row>
    <row r="87" spans="1:12" ht="18" customHeight="1">
      <c r="E87" s="94"/>
      <c r="F87" s="2"/>
      <c r="G87" s="2"/>
      <c r="H87" s="16" t="s">
        <v>187</v>
      </c>
      <c r="I87" s="2"/>
      <c r="J87" s="2"/>
      <c r="K87" s="2"/>
      <c r="L87" s="16" t="s">
        <v>187</v>
      </c>
    </row>
    <row r="88" spans="1:12" ht="23.25" customHeight="1">
      <c r="D88" s="94"/>
      <c r="E88" s="94"/>
      <c r="F88" s="255" t="s">
        <v>9</v>
      </c>
      <c r="G88" s="255"/>
      <c r="H88" s="255"/>
      <c r="I88" s="255"/>
      <c r="J88" s="255"/>
      <c r="K88" s="255"/>
      <c r="L88" s="255"/>
    </row>
    <row r="89" spans="1:12" ht="21.75" customHeight="1">
      <c r="C89" s="13" t="s">
        <v>308</v>
      </c>
      <c r="D89" s="94"/>
      <c r="E89" s="94"/>
      <c r="F89" s="4">
        <v>22222</v>
      </c>
      <c r="G89" s="5"/>
      <c r="H89" s="4">
        <v>22222</v>
      </c>
      <c r="I89" s="5"/>
      <c r="J89" s="4">
        <v>22222</v>
      </c>
      <c r="K89" s="5"/>
      <c r="L89" s="4">
        <v>22222</v>
      </c>
    </row>
    <row r="90" spans="1:12" ht="21.75" customHeight="1">
      <c r="A90" s="61"/>
      <c r="C90" s="13"/>
      <c r="D90" s="94"/>
      <c r="E90" s="94"/>
      <c r="F90" s="4"/>
      <c r="G90" s="5"/>
      <c r="H90" s="4"/>
      <c r="I90" s="5"/>
      <c r="J90" s="4"/>
      <c r="K90" s="5"/>
      <c r="L90" s="4"/>
    </row>
    <row r="91" spans="1:12" ht="23.25" customHeight="1">
      <c r="A91" s="64" t="s">
        <v>88</v>
      </c>
      <c r="C91" s="13" t="s">
        <v>236</v>
      </c>
      <c r="D91" s="94"/>
      <c r="E91" s="94"/>
      <c r="F91" s="4"/>
      <c r="G91" s="5"/>
      <c r="H91" s="4"/>
      <c r="I91" s="5"/>
      <c r="J91" s="4"/>
      <c r="K91" s="5"/>
      <c r="L91" s="4"/>
    </row>
    <row r="92" spans="1:12" ht="21" customHeight="1">
      <c r="A92" s="64" t="s">
        <v>90</v>
      </c>
      <c r="C92" s="12" t="s">
        <v>89</v>
      </c>
      <c r="D92" s="94"/>
      <c r="E92" s="94"/>
      <c r="F92" s="25"/>
      <c r="H92" s="25"/>
      <c r="J92" s="25"/>
      <c r="L92" s="25"/>
    </row>
    <row r="93" spans="1:12" ht="21" customHeight="1">
      <c r="A93" s="66" t="s">
        <v>237</v>
      </c>
      <c r="C93" s="40" t="s">
        <v>238</v>
      </c>
      <c r="D93" s="94"/>
      <c r="E93" s="94"/>
      <c r="F93">
        <v>123</v>
      </c>
      <c r="G93"/>
      <c r="H93">
        <v>123</v>
      </c>
      <c r="I93"/>
      <c r="J93">
        <v>123</v>
      </c>
      <c r="K93"/>
      <c r="L93">
        <v>123</v>
      </c>
    </row>
    <row r="94" spans="1:12" ht="21" customHeight="1">
      <c r="A94" s="158" t="s">
        <v>239</v>
      </c>
      <c r="C94" s="71" t="s">
        <v>240</v>
      </c>
      <c r="D94" s="94"/>
      <c r="E94" s="94"/>
      <c r="F94" s="124">
        <v>22222</v>
      </c>
      <c r="G94"/>
      <c r="H94" s="124">
        <v>22222</v>
      </c>
      <c r="I94"/>
      <c r="J94" s="124">
        <v>22222</v>
      </c>
      <c r="K94"/>
      <c r="L94" s="124">
        <v>22222</v>
      </c>
    </row>
    <row r="95" spans="1:12" ht="21" customHeight="1">
      <c r="A95" s="264" t="s">
        <v>241</v>
      </c>
      <c r="C95" s="71" t="s">
        <v>242</v>
      </c>
      <c r="D95" s="94"/>
      <c r="E95" s="94"/>
      <c r="F95" s="73"/>
      <c r="G95"/>
      <c r="H95" s="73"/>
      <c r="I95"/>
      <c r="J95" s="73"/>
      <c r="K95"/>
      <c r="L95" s="73"/>
    </row>
    <row r="96" spans="1:12" ht="21" customHeight="1">
      <c r="A96" s="264"/>
      <c r="C96" s="71" t="s">
        <v>243</v>
      </c>
      <c r="D96" s="94"/>
      <c r="E96" s="94"/>
      <c r="F96">
        <v>123</v>
      </c>
      <c r="G96"/>
      <c r="H96">
        <v>123</v>
      </c>
      <c r="I96"/>
      <c r="J96">
        <v>123</v>
      </c>
      <c r="K96"/>
      <c r="L96">
        <v>123</v>
      </c>
    </row>
    <row r="97" spans="1:12" ht="21" customHeight="1">
      <c r="A97" s="117" t="s">
        <v>244</v>
      </c>
      <c r="C97" s="71" t="s">
        <v>245</v>
      </c>
      <c r="D97" s="94"/>
      <c r="E97" s="94"/>
      <c r="F97" s="124">
        <v>22222</v>
      </c>
      <c r="G97"/>
      <c r="H97" s="124">
        <v>22222</v>
      </c>
      <c r="I97"/>
      <c r="J97" s="124">
        <v>22222</v>
      </c>
      <c r="K97"/>
      <c r="L97" s="124">
        <v>22222</v>
      </c>
    </row>
    <row r="98" spans="1:12" ht="21" customHeight="1">
      <c r="A98" s="66" t="s">
        <v>212</v>
      </c>
      <c r="C98" s="71" t="s">
        <v>246</v>
      </c>
      <c r="D98" s="94"/>
      <c r="E98" s="94"/>
      <c r="F98" s="124"/>
      <c r="G98"/>
      <c r="H98" s="124"/>
      <c r="I98"/>
      <c r="J98" s="125"/>
      <c r="K98"/>
      <c r="L98" s="125"/>
    </row>
    <row r="99" spans="1:12" ht="21" customHeight="1">
      <c r="A99" s="66"/>
      <c r="C99" s="71" t="s">
        <v>247</v>
      </c>
      <c r="D99" s="94" t="s">
        <v>215</v>
      </c>
      <c r="E99" s="94"/>
      <c r="F99">
        <v>123</v>
      </c>
      <c r="G99"/>
      <c r="H99">
        <v>123</v>
      </c>
      <c r="I99"/>
      <c r="J99">
        <v>123</v>
      </c>
      <c r="K99"/>
      <c r="L99">
        <v>123</v>
      </c>
    </row>
    <row r="100" spans="1:12" ht="21" customHeight="1">
      <c r="A100" s="66"/>
      <c r="C100" s="110" t="s">
        <v>248</v>
      </c>
      <c r="D100" s="94"/>
      <c r="E100" s="94"/>
      <c r="F100" s="124">
        <v>22222</v>
      </c>
      <c r="G100"/>
      <c r="H100" s="124">
        <v>22222</v>
      </c>
      <c r="I100"/>
      <c r="J100" s="124">
        <v>22222</v>
      </c>
      <c r="K100"/>
      <c r="L100" s="124">
        <v>22222</v>
      </c>
    </row>
    <row r="101" spans="1:12" ht="21" customHeight="1">
      <c r="A101" s="66" t="s">
        <v>249</v>
      </c>
      <c r="C101" s="40" t="s">
        <v>250</v>
      </c>
      <c r="D101" s="94"/>
      <c r="E101" s="94"/>
      <c r="F101">
        <v>123</v>
      </c>
      <c r="G101"/>
      <c r="H101">
        <v>123</v>
      </c>
      <c r="I101"/>
      <c r="J101">
        <v>123</v>
      </c>
      <c r="K101"/>
      <c r="L101">
        <v>123</v>
      </c>
    </row>
    <row r="102" spans="1:12" ht="21" customHeight="1">
      <c r="A102" s="66"/>
      <c r="C102" s="13" t="s">
        <v>93</v>
      </c>
      <c r="D102" s="94"/>
      <c r="E102" s="94"/>
      <c r="F102" s="27">
        <v>22222</v>
      </c>
      <c r="G102" s="5"/>
      <c r="H102" s="27">
        <v>22222</v>
      </c>
      <c r="I102" s="5"/>
      <c r="J102" s="27">
        <v>22222</v>
      </c>
      <c r="K102" s="5"/>
      <c r="L102" s="27">
        <v>22222</v>
      </c>
    </row>
    <row r="103" spans="1:12" ht="10.5" customHeight="1">
      <c r="A103" s="66"/>
      <c r="C103" s="13"/>
      <c r="D103" s="94"/>
      <c r="E103" s="94"/>
      <c r="F103" s="4"/>
      <c r="G103" s="5"/>
      <c r="H103" s="4"/>
      <c r="I103" s="5"/>
      <c r="J103" s="4"/>
      <c r="K103" s="5"/>
      <c r="L103" s="4"/>
    </row>
    <row r="104" spans="1:12" ht="22">
      <c r="A104" s="64" t="s">
        <v>251</v>
      </c>
      <c r="C104" s="12" t="s">
        <v>252</v>
      </c>
      <c r="D104" s="94"/>
      <c r="E104" s="94"/>
      <c r="F104" s="4"/>
      <c r="G104" s="5"/>
      <c r="H104" s="4"/>
      <c r="I104" s="5"/>
      <c r="J104" s="4"/>
      <c r="K104" s="5"/>
      <c r="L104" s="4"/>
    </row>
    <row r="105" spans="1:12" ht="21" customHeight="1">
      <c r="A105" s="64"/>
      <c r="C105" s="110" t="s">
        <v>309</v>
      </c>
      <c r="D105" s="94"/>
      <c r="E105" s="94"/>
      <c r="F105" s="4"/>
      <c r="G105" s="5"/>
      <c r="H105" s="4"/>
      <c r="I105" s="5"/>
      <c r="J105" s="4"/>
      <c r="K105" s="5"/>
      <c r="L105" s="4"/>
    </row>
    <row r="106" spans="1:12" ht="21" customHeight="1">
      <c r="A106" s="64"/>
      <c r="C106" s="110" t="s">
        <v>310</v>
      </c>
      <c r="D106" s="94"/>
      <c r="E106" s="94"/>
      <c r="F106">
        <v>123</v>
      </c>
      <c r="G106"/>
      <c r="H106">
        <v>123</v>
      </c>
      <c r="I106"/>
      <c r="J106">
        <v>123</v>
      </c>
      <c r="K106"/>
      <c r="L106">
        <v>123</v>
      </c>
    </row>
    <row r="107" spans="1:12" ht="21" customHeight="1">
      <c r="A107" s="66" t="s">
        <v>82</v>
      </c>
      <c r="C107" s="71" t="s">
        <v>255</v>
      </c>
      <c r="D107" s="94">
        <v>10</v>
      </c>
      <c r="E107" s="94"/>
      <c r="F107" s="124">
        <v>22222</v>
      </c>
      <c r="G107"/>
      <c r="H107" s="124">
        <v>22222</v>
      </c>
      <c r="I107"/>
      <c r="J107" s="124">
        <v>22222</v>
      </c>
      <c r="K107"/>
      <c r="L107" s="124">
        <v>22222</v>
      </c>
    </row>
    <row r="108" spans="1:12" ht="21" customHeight="1">
      <c r="A108" s="66" t="s">
        <v>82</v>
      </c>
      <c r="C108" s="40" t="s">
        <v>256</v>
      </c>
      <c r="D108" s="94"/>
      <c r="E108" s="94"/>
      <c r="F108">
        <v>123</v>
      </c>
      <c r="G108"/>
      <c r="H108">
        <v>123</v>
      </c>
      <c r="I108"/>
      <c r="J108">
        <v>123</v>
      </c>
      <c r="K108"/>
      <c r="L108">
        <v>123</v>
      </c>
    </row>
    <row r="109" spans="1:12" ht="21" customHeight="1">
      <c r="A109" s="66" t="s">
        <v>257</v>
      </c>
      <c r="C109" s="110" t="s">
        <v>311</v>
      </c>
      <c r="D109" s="94"/>
      <c r="E109" s="94"/>
      <c r="F109"/>
      <c r="G109"/>
      <c r="H109"/>
      <c r="I109"/>
      <c r="J109"/>
      <c r="K109"/>
      <c r="L109"/>
    </row>
    <row r="110" spans="1:12" ht="21" customHeight="1">
      <c r="A110" s="66"/>
      <c r="C110" s="110" t="s">
        <v>312</v>
      </c>
      <c r="D110" s="94"/>
      <c r="E110" s="94"/>
      <c r="F110" s="124">
        <v>22222</v>
      </c>
      <c r="G110"/>
      <c r="H110" s="124">
        <v>22222</v>
      </c>
      <c r="I110"/>
      <c r="J110" s="124">
        <v>22222</v>
      </c>
      <c r="K110"/>
      <c r="L110" s="124">
        <v>22222</v>
      </c>
    </row>
    <row r="111" spans="1:12" ht="21" customHeight="1">
      <c r="A111" s="66" t="s">
        <v>257</v>
      </c>
      <c r="C111" s="110" t="s">
        <v>260</v>
      </c>
      <c r="D111" s="94"/>
      <c r="E111" s="94"/>
      <c r="F111" s="124"/>
      <c r="G111"/>
      <c r="H111" s="124"/>
      <c r="I111"/>
      <c r="J111" s="124"/>
      <c r="K111"/>
      <c r="L111" s="124"/>
    </row>
    <row r="112" spans="1:12" ht="21" customHeight="1">
      <c r="A112" s="66"/>
      <c r="C112" s="110" t="s">
        <v>261</v>
      </c>
      <c r="D112" s="94"/>
      <c r="E112" s="94"/>
      <c r="F112">
        <v>123</v>
      </c>
      <c r="G112"/>
      <c r="H112">
        <v>123</v>
      </c>
      <c r="I112"/>
      <c r="J112">
        <v>123</v>
      </c>
      <c r="K112"/>
      <c r="L112">
        <v>123</v>
      </c>
    </row>
    <row r="113" spans="1:12" ht="21" customHeight="1">
      <c r="A113" s="66" t="s">
        <v>212</v>
      </c>
      <c r="C113" s="71" t="s">
        <v>246</v>
      </c>
      <c r="D113" s="94"/>
      <c r="E113" s="94"/>
      <c r="F113" s="124"/>
      <c r="G113"/>
      <c r="H113" s="124"/>
      <c r="I113"/>
      <c r="J113" s="125"/>
      <c r="K113"/>
      <c r="L113" s="125"/>
    </row>
    <row r="114" spans="1:12" ht="21" customHeight="1">
      <c r="A114" s="66"/>
      <c r="C114" s="71" t="s">
        <v>247</v>
      </c>
      <c r="D114" s="94" t="s">
        <v>215</v>
      </c>
      <c r="E114" s="94"/>
      <c r="F114" s="124">
        <v>22222</v>
      </c>
      <c r="G114"/>
      <c r="H114" s="124">
        <v>22222</v>
      </c>
      <c r="I114"/>
      <c r="J114" s="124">
        <v>22222</v>
      </c>
      <c r="K114"/>
      <c r="L114" s="124">
        <v>22222</v>
      </c>
    </row>
    <row r="115" spans="1:12" ht="21" customHeight="1">
      <c r="A115" s="66"/>
      <c r="C115" s="110" t="s">
        <v>248</v>
      </c>
      <c r="D115" s="94"/>
      <c r="E115" s="94"/>
      <c r="F115">
        <v>123</v>
      </c>
      <c r="G115"/>
      <c r="H115">
        <v>123</v>
      </c>
      <c r="I115"/>
      <c r="J115">
        <v>123</v>
      </c>
      <c r="K115"/>
      <c r="L115">
        <v>123</v>
      </c>
    </row>
    <row r="116" spans="1:12" ht="21" customHeight="1">
      <c r="A116" s="66" t="s">
        <v>249</v>
      </c>
      <c r="C116" s="40" t="s">
        <v>295</v>
      </c>
      <c r="D116" s="94"/>
      <c r="E116" s="94"/>
      <c r="F116">
        <v>123</v>
      </c>
      <c r="G116"/>
      <c r="H116">
        <v>123</v>
      </c>
      <c r="I116"/>
      <c r="J116">
        <v>123</v>
      </c>
      <c r="K116"/>
      <c r="L116">
        <v>123</v>
      </c>
    </row>
    <row r="117" spans="1:12" ht="21" customHeight="1">
      <c r="A117" s="66"/>
      <c r="C117" s="13" t="s">
        <v>263</v>
      </c>
      <c r="D117" s="94"/>
      <c r="E117" s="94"/>
      <c r="F117" s="27">
        <v>22222</v>
      </c>
      <c r="G117" s="5"/>
      <c r="H117" s="27">
        <v>22222</v>
      </c>
      <c r="I117" s="5"/>
      <c r="J117" s="27">
        <v>22222</v>
      </c>
      <c r="K117" s="5"/>
      <c r="L117" s="27">
        <v>22222</v>
      </c>
    </row>
    <row r="118" spans="1:12" s="5" customFormat="1" ht="21" customHeight="1">
      <c r="A118" s="68" t="s">
        <v>95</v>
      </c>
      <c r="C118" s="13" t="s">
        <v>264</v>
      </c>
      <c r="D118" s="43"/>
      <c r="E118" s="43"/>
      <c r="F118" s="27">
        <v>22222</v>
      </c>
      <c r="H118" s="27">
        <v>22222</v>
      </c>
      <c r="J118" s="27">
        <v>22222</v>
      </c>
      <c r="L118" s="27">
        <v>22222</v>
      </c>
    </row>
    <row r="119" spans="1:12" ht="21" customHeight="1" thickBot="1">
      <c r="A119" s="69" t="s">
        <v>97</v>
      </c>
      <c r="C119" s="13" t="s">
        <v>265</v>
      </c>
      <c r="D119" s="94"/>
      <c r="E119" s="94"/>
      <c r="F119" s="55">
        <v>22222</v>
      </c>
      <c r="G119" s="5"/>
      <c r="H119" s="55">
        <v>22222</v>
      </c>
      <c r="I119" s="5"/>
      <c r="J119" s="55">
        <v>22222</v>
      </c>
      <c r="K119" s="5"/>
      <c r="L119" s="55">
        <v>22222</v>
      </c>
    </row>
    <row r="120" spans="1:12" ht="21.75" customHeight="1" thickTop="1">
      <c r="C120" s="13"/>
      <c r="D120" s="94"/>
      <c r="E120" s="94"/>
      <c r="F120" s="53"/>
      <c r="G120" s="22"/>
      <c r="H120" s="53"/>
      <c r="I120" s="22"/>
      <c r="J120" s="22"/>
      <c r="K120" s="22"/>
      <c r="L120" s="22"/>
    </row>
    <row r="121" spans="1:12" ht="21.75" customHeight="1">
      <c r="A121" s="68" t="s">
        <v>97</v>
      </c>
      <c r="C121" s="13" t="s">
        <v>267</v>
      </c>
      <c r="D121" s="94"/>
      <c r="E121" s="94"/>
      <c r="F121" s="53"/>
      <c r="G121" s="22"/>
      <c r="H121" s="53"/>
      <c r="I121" s="22"/>
      <c r="J121" s="22"/>
      <c r="K121" s="22"/>
      <c r="L121" s="22"/>
    </row>
    <row r="122" spans="1:12" ht="23.25" customHeight="1">
      <c r="A122" s="68" t="s">
        <v>104</v>
      </c>
      <c r="C122" s="40" t="s">
        <v>99</v>
      </c>
      <c r="D122" s="94"/>
      <c r="E122" s="94"/>
      <c r="F122" s="54">
        <v>22222</v>
      </c>
      <c r="G122" s="19"/>
      <c r="H122" s="54">
        <v>22222</v>
      </c>
      <c r="I122" s="19"/>
      <c r="J122" s="19">
        <v>123</v>
      </c>
      <c r="K122" s="19"/>
      <c r="L122" s="19">
        <v>123</v>
      </c>
    </row>
    <row r="123" spans="1:12" ht="23.25" customHeight="1">
      <c r="A123" s="68" t="s">
        <v>105</v>
      </c>
      <c r="C123" s="40" t="s">
        <v>101</v>
      </c>
      <c r="D123" s="94"/>
      <c r="E123" s="94"/>
      <c r="F123" s="121">
        <v>123</v>
      </c>
      <c r="G123" s="19"/>
      <c r="H123" s="121">
        <v>123</v>
      </c>
      <c r="I123" s="20"/>
      <c r="J123" s="26">
        <v>0</v>
      </c>
      <c r="L123" s="26">
        <v>0</v>
      </c>
    </row>
    <row r="124" spans="1:12" ht="23.25" customHeight="1" thickBot="1">
      <c r="A124" s="68"/>
      <c r="C124" s="13"/>
      <c r="D124" s="94"/>
      <c r="E124" s="94"/>
      <c r="F124" s="21">
        <v>22222</v>
      </c>
      <c r="G124" s="22"/>
      <c r="H124" s="21">
        <v>22222</v>
      </c>
      <c r="I124" s="22"/>
      <c r="J124" s="23">
        <v>123</v>
      </c>
      <c r="K124" s="22"/>
      <c r="L124" s="23">
        <v>123</v>
      </c>
    </row>
    <row r="125" spans="1:12" ht="23.25" customHeight="1" thickTop="1" thickBot="1">
      <c r="D125" s="94"/>
      <c r="E125" s="94"/>
      <c r="F125" s="53"/>
      <c r="G125" s="22"/>
      <c r="H125" s="53"/>
      <c r="I125" s="22"/>
      <c r="J125" s="22"/>
      <c r="K125" s="22"/>
      <c r="L125" s="22"/>
    </row>
    <row r="126" spans="1:12" ht="21.75" customHeight="1">
      <c r="A126" s="82"/>
      <c r="B126" s="83"/>
      <c r="C126" s="262" t="s">
        <v>268</v>
      </c>
      <c r="D126" s="262"/>
      <c r="E126" s="262"/>
      <c r="F126" s="262"/>
      <c r="G126" s="262"/>
      <c r="H126" s="262"/>
      <c r="I126" s="262"/>
      <c r="J126" s="262"/>
      <c r="K126" s="262"/>
      <c r="L126" s="263"/>
    </row>
    <row r="127" spans="1:12" ht="18" customHeight="1" thickBot="1">
      <c r="A127" s="96"/>
      <c r="B127" s="85"/>
      <c r="C127" s="114" t="s">
        <v>269</v>
      </c>
      <c r="D127" s="115"/>
      <c r="E127" s="115"/>
      <c r="F127" s="115"/>
      <c r="G127" s="115"/>
      <c r="H127" s="115"/>
      <c r="I127" s="115"/>
      <c r="J127" s="115"/>
      <c r="K127" s="115"/>
      <c r="L127" s="118"/>
    </row>
    <row r="128" spans="1:12" ht="22" customHeight="1"/>
    <row r="129" spans="1:1" ht="22" customHeight="1">
      <c r="A129" s="70"/>
    </row>
    <row r="130" spans="1:1" ht="22" customHeight="1">
      <c r="A130" s="70"/>
    </row>
    <row r="131" spans="1:1" ht="22" customHeight="1">
      <c r="A131" s="70"/>
    </row>
    <row r="132" spans="1:1" ht="22" customHeight="1"/>
    <row r="133" spans="1:1" ht="22" customHeight="1"/>
    <row r="134" spans="1:1" ht="22" customHeight="1"/>
    <row r="135" spans="1:1" ht="22" customHeight="1"/>
    <row r="136" spans="1:1" ht="22" customHeight="1"/>
    <row r="137" spans="1:1" ht="22" customHeight="1"/>
    <row r="138" spans="1:1" ht="22" customHeight="1"/>
    <row r="139" spans="1:1" ht="22" customHeight="1"/>
    <row r="140" spans="1:1" ht="22" customHeight="1"/>
    <row r="141" spans="1:1" ht="22" customHeight="1"/>
    <row r="142" spans="1:1" ht="22" customHeight="1"/>
    <row r="143" spans="1:1" ht="22" customHeight="1"/>
    <row r="144" spans="1:1" ht="22" customHeight="1"/>
    <row r="145" ht="22" customHeight="1"/>
    <row r="146" ht="22" customHeight="1"/>
    <row r="147" ht="22" customHeight="1"/>
    <row r="148" ht="22" customHeight="1"/>
    <row r="149" ht="22" customHeight="1"/>
    <row r="150" ht="22" customHeight="1"/>
    <row r="151" ht="22" customHeight="1"/>
    <row r="152" ht="22" customHeight="1"/>
    <row r="153" ht="20.149999999999999" customHeight="1"/>
    <row r="154" ht="20.149999999999999" customHeight="1"/>
    <row r="155" ht="20.149999999999999" customHeight="1"/>
    <row r="156" ht="20.149999999999999" customHeight="1"/>
    <row r="157" ht="20.149999999999999" customHeight="1"/>
    <row r="158" ht="20.149999999999999" customHeight="1"/>
    <row r="159" ht="20.149999999999999" customHeight="1"/>
    <row r="160" ht="20.149999999999999" customHeight="1"/>
    <row r="161" ht="20.149999999999999" customHeight="1"/>
    <row r="162" ht="20.149999999999999" customHeight="1"/>
    <row r="163" ht="20.149999999999999" customHeight="1"/>
    <row r="164" ht="20.149999999999999" customHeight="1"/>
    <row r="165" ht="20.149999999999999" customHeight="1"/>
    <row r="166" ht="20.149999999999999" customHeight="1"/>
    <row r="167" ht="19.5" customHeight="1"/>
    <row r="168" ht="20.149999999999999" customHeight="1"/>
    <row r="169" ht="20.149999999999999" customHeight="1"/>
    <row r="170" ht="20.149999999999999" customHeight="1"/>
    <row r="171" ht="20.149999999999999" customHeight="1"/>
    <row r="172" ht="20.149999999999999" customHeight="1"/>
    <row r="173" ht="20.149999999999999" customHeight="1"/>
    <row r="174" ht="20.149999999999999" customHeight="1"/>
    <row r="175" ht="20.149999999999999" customHeight="1"/>
    <row r="176" ht="20.149999999999999" customHeight="1"/>
    <row r="177" ht="20.149999999999999" customHeight="1"/>
    <row r="178" ht="20.149999999999999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20.149999999999999" customHeight="1"/>
    <row r="195" ht="20.149999999999999" customHeight="1"/>
    <row r="196" ht="20.149999999999999" customHeight="1"/>
    <row r="197" ht="20.149999999999999" customHeight="1"/>
    <row r="198" ht="20.149999999999999" customHeight="1"/>
    <row r="199" ht="20.149999999999999" customHeight="1"/>
    <row r="200" ht="20.149999999999999" customHeight="1"/>
    <row r="201" ht="20.149999999999999" customHeight="1"/>
    <row r="202" ht="20.149999999999999" customHeight="1"/>
    <row r="203" ht="20.149999999999999" customHeight="1"/>
    <row r="204" ht="20.149999999999999" customHeight="1"/>
    <row r="205" ht="20.149999999999999" customHeight="1"/>
    <row r="206" ht="19.5" customHeight="1"/>
    <row r="207" ht="20.149999999999999" customHeight="1"/>
    <row r="208" ht="20.149999999999999" customHeight="1"/>
    <row r="209" spans="1:12" ht="20.149999999999999" customHeight="1"/>
    <row r="210" spans="1:12" ht="19.5" customHeight="1"/>
    <row r="211" spans="1:12" ht="20.149999999999999" customHeight="1"/>
    <row r="212" spans="1:12" ht="20.149999999999999" customHeight="1"/>
    <row r="213" spans="1:12" ht="19.5" customHeight="1"/>
    <row r="214" spans="1:12" ht="20.149999999999999" customHeight="1"/>
    <row r="215" spans="1:12" ht="20.149999999999999" customHeight="1"/>
    <row r="216" spans="1:12" ht="20.149999999999999" customHeight="1"/>
    <row r="219" spans="1:12" s="17" customFormat="1" ht="23.25" customHeight="1">
      <c r="A219" s="59"/>
      <c r="B219" s="3"/>
      <c r="C219" s="40"/>
      <c r="D219" s="3"/>
      <c r="E219" s="3"/>
      <c r="F219" s="3"/>
      <c r="G219" s="3"/>
      <c r="H219" s="3"/>
      <c r="I219" s="3"/>
      <c r="J219" s="3"/>
      <c r="K219" s="3"/>
      <c r="L219" s="3"/>
    </row>
    <row r="222" spans="1:12" ht="23.25" customHeight="1">
      <c r="A222" s="60"/>
      <c r="B222" s="17"/>
    </row>
  </sheetData>
  <mergeCells count="23">
    <mergeCell ref="A95:A96"/>
    <mergeCell ref="F4:H4"/>
    <mergeCell ref="J4:L4"/>
    <mergeCell ref="F9:L9"/>
    <mergeCell ref="F83:H83"/>
    <mergeCell ref="J83:L83"/>
    <mergeCell ref="F6:H6"/>
    <mergeCell ref="J6:L6"/>
    <mergeCell ref="F5:H5"/>
    <mergeCell ref="J5:L5"/>
    <mergeCell ref="F58:H58"/>
    <mergeCell ref="J58:L58"/>
    <mergeCell ref="F59:H59"/>
    <mergeCell ref="J59:L59"/>
    <mergeCell ref="F60:H60"/>
    <mergeCell ref="J60:L60"/>
    <mergeCell ref="F63:L63"/>
    <mergeCell ref="F85:H85"/>
    <mergeCell ref="J85:L85"/>
    <mergeCell ref="C126:L126"/>
    <mergeCell ref="F88:L88"/>
    <mergeCell ref="F84:H84"/>
    <mergeCell ref="J84:L84"/>
  </mergeCells>
  <pageMargins left="0.55000000000000004" right="0.34" top="0.48" bottom="0.19" header="0.5" footer="0.15"/>
  <pageSetup paperSize="9" scale="68" firstPageNumber="82" orientation="portrait" useFirstPageNumber="1" r:id="rId1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&amp;C&amp;14&amp;P&amp;R&amp;F
</oddFooter>
  </headerFooter>
  <rowBreaks count="2" manualBreakCount="2">
    <brk id="54" max="11" man="1"/>
    <brk id="79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4EA40735BF934BA67F81A627B4C9F5" ma:contentTypeVersion="12" ma:contentTypeDescription="Create a new document." ma:contentTypeScope="" ma:versionID="05ad9e7d0ddfe902c63c40c21aec9685">
  <xsd:schema xmlns:xsd="http://www.w3.org/2001/XMLSchema" xmlns:xs="http://www.w3.org/2001/XMLSchema" xmlns:p="http://schemas.microsoft.com/office/2006/metadata/properties" xmlns:ns3="5f0ff7a2-1283-4f33-ade5-cd4c48a68bed" xmlns:ns4="11cc0dfc-d067-462d-b52e-4da9d11e8445" targetNamespace="http://schemas.microsoft.com/office/2006/metadata/properties" ma:root="true" ma:fieldsID="c62f3a08bb217f4327e2b3416288472f" ns3:_="" ns4:_="">
    <xsd:import namespace="5f0ff7a2-1283-4f33-ade5-cd4c48a68bed"/>
    <xsd:import namespace="11cc0dfc-d067-462d-b52e-4da9d11e844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0ff7a2-1283-4f33-ade5-cd4c48a68b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cc0dfc-d067-462d-b52e-4da9d11e844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C96BC6E-A660-4F60-A735-35891CBAF7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0ff7a2-1283-4f33-ade5-cd4c48a68bed"/>
    <ds:schemaRef ds:uri="11cc0dfc-d067-462d-b52e-4da9d11e84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8FC0C84-8CE4-4548-BADE-A59727B0BB6A}">
  <ds:schemaRefs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11cc0dfc-d067-462d-b52e-4da9d11e8445"/>
    <ds:schemaRef ds:uri="5f0ff7a2-1283-4f33-ade5-cd4c48a68bed"/>
    <ds:schemaRef ds:uri="http://www.w3.org/XML/1998/namespace"/>
    <ds:schemaRef ds:uri="http://purl.org/dc/terms/"/>
    <ds:schemaRef ds:uri="http://purl.org/dc/dcmitype/"/>
    <ds:schemaRef ds:uri="http://schemas.microsoft.com/office/infopath/2007/PartnerControl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7AF59435-5224-4F76-B832-F699C20C48B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SFP</vt:lpstr>
      <vt:lpstr>PL5-8</vt:lpstr>
      <vt:lpstr>CH-Consol FS</vt:lpstr>
      <vt:lpstr>CH-Separate FS</vt:lpstr>
      <vt:lpstr>CF</vt:lpstr>
      <vt:lpstr>App3.1 PL_One Statement-2 steps</vt:lpstr>
      <vt:lpstr>App3.2 PL_2 Statement-1 step</vt:lpstr>
      <vt:lpstr>App3.3 PL_2 Statement-2 steps</vt:lpstr>
      <vt:lpstr>CF!_Hlk120336604</vt:lpstr>
      <vt:lpstr>'App3.1 PL_One Statement-2 steps'!Print_Area</vt:lpstr>
      <vt:lpstr>'App3.2 PL_2 Statement-1 step'!Print_Area</vt:lpstr>
      <vt:lpstr>'App3.3 PL_2 Statement-2 steps'!Print_Area</vt:lpstr>
      <vt:lpstr>CF!Print_Area</vt:lpstr>
      <vt:lpstr>'CH-Consol FS'!Print_Area</vt:lpstr>
      <vt:lpstr>'CH-Separate FS'!Print_Area</vt:lpstr>
      <vt:lpstr>'PL5-8'!Print_Area</vt:lpstr>
      <vt:lpstr>SFP!Print_Area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Thai GAAP Q2 2020 PAE IFS (Thai)_17 Mar 20_Excel</dc:title>
  <dc:subject/>
  <dc:creator>KPMG</dc:creator>
  <cp:keywords/>
  <dc:description/>
  <cp:lastModifiedBy>Prem, Sangawannakul</cp:lastModifiedBy>
  <cp:revision/>
  <cp:lastPrinted>2022-11-08T10:18:20Z</cp:lastPrinted>
  <dcterms:created xsi:type="dcterms:W3CDTF">2006-01-06T08:39:44Z</dcterms:created>
  <dcterms:modified xsi:type="dcterms:W3CDTF">2022-11-08T10:28:23Z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0x010100854EA40735BF934BA67F81A627B4C9F5</vt:lpwstr>
  </property>
</Properties>
</file>