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I:\Grp RPP\Conso\07. SET&amp;SEC\FY2022\Q4 2022\"/>
    </mc:Choice>
  </mc:AlternateContent>
  <xr:revisionPtr revIDLastSave="0" documentId="13_ncr:1_{2660C124-2105-49CE-BC44-DE1B06B98FED}" xr6:coauthVersionLast="47" xr6:coauthVersionMax="47" xr10:uidLastSave="{00000000-0000-0000-0000-000000000000}"/>
  <bookViews>
    <workbookView xWindow="28680" yWindow="-120" windowWidth="29040" windowHeight="17640" activeTab="7" xr2:uid="{00000000-000D-0000-FFFF-FFFF00000000}"/>
  </bookViews>
  <sheets>
    <sheet name="BS" sheetId="1" r:id="rId1"/>
    <sheet name="PL" sheetId="5" r:id="rId2"/>
    <sheet name="statement of change_company" sheetId="4" state="hidden" r:id="rId3"/>
    <sheet name="CF" sheetId="6" state="hidden" r:id="rId4"/>
    <sheet name="SCSE-Conso PY" sheetId="9" r:id="rId5"/>
    <sheet name="SCSE-Conso CY" sheetId="11" r:id="rId6"/>
    <sheet name="SCSE-Company " sheetId="7" r:id="rId7"/>
    <sheet name="Cashflows" sheetId="8" r:id="rId8"/>
    <sheet name="000" sheetId="2" state="veryHidden" r:id="rId9"/>
  </sheets>
  <definedNames>
    <definedName name="ID" localSheetId="8" hidden="1">"4453d92b-9846-4f24-b3a5-8ede825f1621"</definedName>
    <definedName name="ID" localSheetId="0" hidden="1">"ced2a42d-085c-465a-adbc-0d8ed65bd00c"</definedName>
    <definedName name="ID" localSheetId="7" hidden="1">"92c23d8f-4ad5-4bd7-a030-7ad2cd42f538"</definedName>
    <definedName name="ID" localSheetId="3" hidden="1">"d0e045b7-1a28-439c-90fb-780241028f84"</definedName>
    <definedName name="ID" localSheetId="1" hidden="1">"1d2116cf-926e-4295-af77-642a1cfbd96f"</definedName>
    <definedName name="ID" localSheetId="6" hidden="1">"f011054a-5957-4465-923c-ce17a6eb1fd7"</definedName>
    <definedName name="ID" localSheetId="5" hidden="1">"5b61df9f-544e-4b27-b497-d3a79a935699"</definedName>
    <definedName name="ID" localSheetId="4" hidden="1">"064f691c-9157-48bb-a043-cdce0ef74009"</definedName>
    <definedName name="ID" localSheetId="2" hidden="1">"76761cc1-f5af-46c4-9e22-763dd9a09d29"</definedName>
    <definedName name="_xlnm.Print_Area" localSheetId="0">BS!$A$1:$J$96</definedName>
    <definedName name="_xlnm.Print_Area" localSheetId="7">Cashflows!$A$1:$J$104</definedName>
    <definedName name="_xlnm.Print_Area" localSheetId="3">CF!$A$1:$P$115</definedName>
    <definedName name="_xlnm.Print_Area" localSheetId="1">PL!$A$1:$J$79</definedName>
    <definedName name="_xlnm.Print_Area" localSheetId="6">'SCSE-Company '!$A$1:$M$49</definedName>
    <definedName name="_xlnm.Print_Area" localSheetId="5">'SCSE-Conso CY'!$A$1:$AA$38</definedName>
    <definedName name="_xlnm.Print_Area" localSheetId="4">'SCSE-Conso PY'!$A$1:$AC$41</definedName>
    <definedName name="_xlnm.Print_Area" localSheetId="2">'statement of change_company'!$A$1:$I$22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2" i="1" l="1"/>
  <c r="H79" i="6"/>
  <c r="P67" i="6"/>
  <c r="N67" i="6"/>
  <c r="L67" i="6"/>
  <c r="J67" i="6"/>
  <c r="H67" i="6"/>
  <c r="E10" i="4"/>
  <c r="E12" i="4"/>
  <c r="I7" i="4"/>
  <c r="I18" i="4"/>
  <c r="L78" i="6"/>
  <c r="N78" i="6"/>
  <c r="P78" i="6"/>
  <c r="J78" i="6"/>
  <c r="H78" i="6"/>
  <c r="I11" i="4"/>
  <c r="E17" i="4"/>
  <c r="L29" i="6"/>
  <c r="L39" i="6"/>
  <c r="L44" i="6"/>
  <c r="E14" i="4"/>
  <c r="E19" i="4"/>
  <c r="E21" i="4"/>
  <c r="E20" i="4"/>
  <c r="H29" i="6"/>
  <c r="H39" i="6"/>
  <c r="H44" i="6"/>
  <c r="H81" i="6"/>
  <c r="J29" i="6"/>
  <c r="J39" i="6"/>
  <c r="J44" i="6"/>
  <c r="P29" i="6"/>
  <c r="P39" i="6"/>
  <c r="P44" i="6"/>
  <c r="N29" i="6"/>
  <c r="N39" i="6"/>
  <c r="N44" i="6"/>
  <c r="G15" i="4"/>
  <c r="G17" i="4" s="1"/>
  <c r="I15" i="4"/>
  <c r="I17" i="4"/>
  <c r="J81" i="6"/>
  <c r="L81" i="6"/>
  <c r="L83" i="6"/>
  <c r="J82" i="6"/>
  <c r="J83" i="6"/>
  <c r="L84" i="6"/>
  <c r="N81" i="6"/>
  <c r="P81" i="6"/>
  <c r="P83" i="6"/>
  <c r="H82" i="6"/>
  <c r="H83" i="6"/>
  <c r="N82" i="6"/>
  <c r="N83" i="6"/>
  <c r="P84" i="6"/>
  <c r="J84" i="6"/>
  <c r="N84" i="6"/>
  <c r="H84" i="6"/>
  <c r="G9" i="4" l="1"/>
  <c r="I9" i="4" s="1"/>
  <c r="G8" i="4"/>
  <c r="G16" i="4"/>
  <c r="I16" i="4" s="1"/>
  <c r="G10" i="4" l="1"/>
  <c r="G12" i="4" s="1"/>
  <c r="I8" i="4"/>
  <c r="I10" i="4" s="1"/>
  <c r="I12" i="4" s="1"/>
  <c r="I20" i="4" s="1"/>
  <c r="G20" i="4" l="1"/>
  <c r="G14" i="4"/>
  <c r="G19" i="4" l="1"/>
  <c r="G21" i="4" s="1"/>
  <c r="I14" i="4"/>
  <c r="I19" i="4" s="1"/>
  <c r="I21" i="4" s="1"/>
</calcChain>
</file>

<file path=xl/sharedStrings.xml><?xml version="1.0" encoding="utf-8"?>
<sst xmlns="http://schemas.openxmlformats.org/spreadsheetml/2006/main" count="636" uniqueCount="383">
  <si>
    <t>บริษัท เฟรเซอร์ส พร็อพเพอร์ตี้ (ประเทศไทย) จำกัด (มหาชน) และบริษัทย่อย</t>
  </si>
  <si>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</si>
  <si>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</si>
  <si>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</si>
  <si>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</si>
  <si>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</si>
  <si>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</si>
  <si>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</si>
  <si>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</si>
  <si>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</si>
  <si>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</si>
  <si>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</si>
  <si>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</si>
  <si>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ลูกหนี้อื่น</t>
  </si>
  <si>
    <t>เงินให้กู้ยืมระยะสั้นเพื่อโครงการลงทุน</t>
  </si>
  <si>
    <t>เงินให้กู้ยืมระยะสั้นและดอกเบี้ยค้างรับแก่กิจการที่เกี่ยวข้องกัน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</si>
  <si>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</si>
  <si>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</si>
  <si>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</si>
  <si>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</si>
  <si>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</si>
  <si>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</si>
  <si>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</si>
  <si>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</si>
  <si>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</si>
  <si>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</si>
  <si>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</si>
  <si>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</si>
  <si>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</si>
  <si>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</si>
  <si>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</si>
  <si>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</si>
  <si>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</si>
  <si>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</si>
  <si>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</si>
  <si>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</si>
  <si>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</si>
  <si>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</si>
  <si>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</si>
  <si>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</si>
  <si>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</si>
  <si>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</si>
  <si>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</si>
  <si>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</si>
  <si>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</si>
  <si>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</si>
  <si>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</si>
  <si>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</si>
  <si>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</si>
  <si>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</si>
  <si>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</si>
  <si>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</si>
  <si>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</si>
  <si>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</si>
  <si>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</si>
  <si>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</si>
  <si>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</si>
  <si>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</si>
  <si>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</si>
  <si>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</si>
  <si>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</si>
  <si>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</si>
  <si>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</si>
  <si>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</si>
  <si>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ทุนออกจำหน่ายและชำระแล้ว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</si>
  <si>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</si>
  <si>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</si>
  <si>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</si>
  <si>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</si>
  <si>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</si>
  <si>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</si>
  <si>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</si>
  <si>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</si>
  <si>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</si>
  <si>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</si>
  <si>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</si>
  <si>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30 กันยายน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</si>
  <si>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</si>
  <si>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</si>
  <si>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</si>
  <si>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</si>
  <si>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</si>
  <si>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</si>
  <si>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</si>
  <si>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 xml:space="preserve">รายได้อื่น  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</si>
  <si>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</si>
  <si>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</si>
  <si>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</si>
  <si>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</si>
  <si>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</si>
  <si>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</si>
  <si>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</si>
  <si>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</si>
  <si>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</si>
  <si>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</si>
  <si>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</si>
  <si>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กำไรจากการวัดมูลค่ายุติธรรมในการโอนเปลี่ยนประเภทเงินลงทุน</t>
  </si>
  <si>
    <t>กำไรก่อนภาษีเงินได้</t>
  </si>
  <si>
    <t>(ค่าใช้จ่าย) รายได้ภาษีเงินได้</t>
  </si>
  <si>
    <t>กำไรสำหรับปี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</si>
  <si>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</si>
  <si>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</si>
  <si>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</si>
  <si>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</si>
  <si>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</si>
  <si>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- จัดประเภทไปกำไรขาดทุน</t>
  </si>
  <si>
    <t xml:space="preserve">   - การเปลี่ยนแปลงมูลค่ายุติธรรม</t>
  </si>
  <si>
    <t xml:space="preserve">รวมรายการที่อาจถูกจัดประเภทใหม่ไว้ในกำไรหรือขาดทุนในภายหลัง 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</si>
  <si>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</si>
  <si>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</si>
  <si>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</si>
  <si>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</si>
  <si>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</si>
  <si>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>งบแสดงการเปลี่ยนแปลงส่วนของผู้ถือหุ้น (ต่อ)</t>
  </si>
  <si>
    <t>สำหรับปีสิ้นสุดวันที่ 31 ธันวาคม 2560</t>
  </si>
  <si>
    <t>(หน่วย: บาท)</t>
  </si>
  <si>
    <t>ทุนเรือนหุ้นที่ออก</t>
  </si>
  <si>
    <t>และชำระแล้ว</t>
  </si>
  <si>
    <t>ขาดทุนสะสม</t>
  </si>
  <si>
    <t>รวม</t>
  </si>
  <si>
    <t>ยอดคงเหลือ ณ วันที่ 30 พฤศจิกายน 2559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</si>
  <si>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</si>
  <si>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</si>
  <si>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</si>
  <si>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ออกหุ้นสามัญ (หมายเหตุ 18)</t>
  </si>
  <si>
    <t>ยอดคงเหลือ ณ วันที่ 31 ธันวาคม 2559</t>
  </si>
  <si>
    <t>ยอดคงเหลือ ณ วันที่ 1 มกราคม 2560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</si>
  <si>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</si>
  <si>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</si>
  <si>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</si>
  <si>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ออกหุ้นสามัญเพิ่มทุน (หมายเหตุ 18)</t>
  </si>
  <si>
    <t>ยอดคงเหลือ ณ วันที่ 31 ธันวาคม 2560</t>
  </si>
  <si>
    <t>หมายเหตุประกอบงบการเงินเป็นส่วนหนึ่งของงบการเงินนี้</t>
  </si>
  <si>
    <t>งบกระแสเงินสด</t>
  </si>
  <si>
    <t>สำหรับรอบระยะ</t>
  </si>
  <si>
    <t>เวลาตั้งแต่วันที่</t>
  </si>
  <si>
    <t>สำหรับปี</t>
  </si>
  <si>
    <t>30 พฤศจิกายน</t>
  </si>
  <si>
    <t>สิ้นสุดวันที่</t>
  </si>
  <si>
    <t>2559 ถึงวันที่</t>
  </si>
  <si>
    <t>31 ธันวาคม 2560</t>
  </si>
  <si>
    <t>31 ธันวาคม 2559</t>
  </si>
  <si>
    <t>31 ธันวาคม 2558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</si>
  <si>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</si>
  <si>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</si>
  <si>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</si>
  <si>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</si>
  <si>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</si>
  <si>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ค่าเผื่อหนี้สงสัยจะสูญ</t>
  </si>
  <si>
    <t xml:space="preserve">   ขาดทุนจากการตัดจำหน่ายและการปรับลดสินค้าคงเหลือ</t>
  </si>
  <si>
    <t xml:space="preserve">      เป็นมูลค่าสุทธิที่จะได้รับ</t>
  </si>
  <si>
    <t xml:space="preserve">   ขาดทุน (กำไร) จากการจำหน่ายอาคารและอุปกรณ์</t>
  </si>
  <si>
    <t xml:space="preserve">   ขาดทุนจากการตัดจำหน่ายอาคารและอุปกรณ์</t>
  </si>
  <si>
    <t xml:space="preserve">   ค่าเผื่อการด้อยค่าของสินทรัพย์ถาวร</t>
  </si>
  <si>
    <t xml:space="preserve">   ค่าเผื่อการด้อยค่าของสินทรัพย์ไม่มีตัวตน</t>
  </si>
  <si>
    <t xml:space="preserve">   ขาดทุนจากการประมาณการขาดทุนจากตราสารอนุพันธ์</t>
  </si>
  <si>
    <t xml:space="preserve">   ค่าเผื่อการด้อยค่าของเงินลงทุนในบริษัทย่อย</t>
  </si>
  <si>
    <t xml:space="preserve">   สำรองผลประโยชน์ระยะยาวของพนักงาน</t>
  </si>
  <si>
    <t xml:space="preserve">   เงินปันผลรับ</t>
  </si>
  <si>
    <t xml:space="preserve">   รายได้ดอกเบี้ย</t>
  </si>
  <si>
    <t xml:space="preserve">   ค่าใช้จ่ายดอกเบี้ย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</si>
  <si>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</si>
  <si>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</si>
  <si>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</si>
  <si>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</si>
  <si>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</si>
  <si>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</si>
  <si>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</si>
  <si>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</si>
  <si>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</si>
  <si>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</si>
  <si>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หนิ้สินไม่หมุนเวียนอื่น</t>
  </si>
  <si>
    <t>เงินสดจากกิจกรรมดำเนินงาน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</si>
  <si>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</si>
  <si>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</si>
  <si>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</si>
  <si>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</si>
  <si>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</si>
  <si>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</si>
  <si>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</si>
  <si>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เงินสดจ่ายชำระค่าหุ้นเพิ่มเติมในบริษัทย่อย</t>
  </si>
  <si>
    <t>เงินสดจ่ายซื้อเงินลงทุนระยะยาวอื่น</t>
  </si>
  <si>
    <t>เงินสดรับคืนจากการขายเงินลงทุนระยะยาวอื่น</t>
  </si>
  <si>
    <t>เงินสดจ่ายค่ามัดจำอุปกรณ์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</si>
  <si>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</si>
  <si>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</si>
  <si>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</si>
  <si>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</si>
  <si>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</si>
  <si>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</si>
  <si>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</si>
  <si>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</si>
  <si>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</si>
  <si>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</si>
  <si>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</si>
  <si>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เงินกู้ยืมระยะยาวจากธนาคารเพิ่มขึ้น</t>
  </si>
  <si>
    <t>จ่ายชำระคืนเงินกู้ยืมระยะยาวจากธนาคาร</t>
  </si>
  <si>
    <t>เงินสดรับชำระค่าหุ้น</t>
  </si>
  <si>
    <t>เงินสดรับจากบริษัทย่อยเพิ่มทุน</t>
  </si>
  <si>
    <t>บริษัทย่อยจ่ายเงินปันผลให้ส่วนของผู้ถือหุ้นเดิมของบริษัทย่อย</t>
  </si>
  <si>
    <t>บริษัทย่อยจ่ายเงินปันผลให้ผู้มีส่วนได้เสียที่ไม่มีอำนาจควบคุม</t>
  </si>
  <si>
    <t>เงินสดสุทธิจาก (ใช้ไปใน) กิจกรรมจัดหาเงิน</t>
  </si>
  <si>
    <t>รับ (จ่าย) เงินคืนผู้ถือหุ้นเดิม</t>
  </si>
  <si>
    <t>ผลกระทบจากการรวมธุรกิจภายใต้การควบคุมเดียวกัน (หมายเหตุ 1.2)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</si>
  <si>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</si>
  <si>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เงินสดและรายการเทียบเท่าเงินสดต้นปี/งวด</t>
  </si>
  <si>
    <t>เงินสดและรายการเทียบเท่าเงินสดปลายปี/งวด (หมายเหตุ 7)</t>
  </si>
  <si>
    <t>รายการที่ไม่ใช่เงินสด</t>
  </si>
  <si>
    <t xml:space="preserve">   เจ้าหนี้ค่างานก่อสร้างเพิ่มขึ้น (ลดลง)</t>
  </si>
  <si>
    <t xml:space="preserve">   โอนอุปกรณ์ไปสินทรัพย์ไม่มีตัวตน</t>
  </si>
  <si>
    <t xml:space="preserve">   โอนเงินมัดจำค่าอุปกรณ์ไปที่ดิน อาคารและอุปกรณ์</t>
  </si>
  <si>
    <t xml:space="preserve">   รับชำระค่าหุ้นโดยหักกลบกับรายการซื้อเงินลงทุนในบริษัทย่อย</t>
  </si>
  <si>
    <t xml:space="preserve">   เงินกู้ยืมระยะสั้นจากกิจการที่เกี่ยวข้องกันเพิ่มขึ้นจากการ</t>
  </si>
  <si>
    <t xml:space="preserve">      ซื้อเงินลงทุนในบริษัทย่อย</t>
  </si>
  <si>
    <t xml:space="preserve">   เงินให้กู้ยืมระยะสั้นแก่กิจการที่เกี่ยวข้องกันลดลง</t>
  </si>
  <si>
    <t xml:space="preserve">      จากการซื้อเงินลงทุนในบริษัทย่อย</t>
  </si>
  <si>
    <t xml:space="preserve">   เงินกู้ยืมระยะสั้นจากกิจการที่เกี่ยวข้องกันลดลง</t>
  </si>
  <si>
    <t xml:space="preserve">      จากการรับคืนลูกหนี้บริษัทใหญ่</t>
  </si>
  <si>
    <t xml:space="preserve">   เงินกู้ยืมระยะสั้นจากกิจการที่เกี่ยวข้องกันลดลงจากเงินปันผลรับ</t>
  </si>
  <si>
    <t xml:space="preserve">      จากบริษัทย่อย</t>
  </si>
  <si>
    <t xml:space="preserve">   เงินให้กู้ยืมระยะสั้นแก่กิจการที่เกี่ยวข้องกันเพิ่มขึ้นจากค่าหุ้น</t>
  </si>
  <si>
    <t xml:space="preserve">   เงินกู้ยืมระยะสั้นจากกิจการที่เกี่ยวข้องกันเพิ่มขึ้นจากบริษัทย่อย</t>
  </si>
  <si>
    <t xml:space="preserve">      จ่ายเงินปันผล</t>
  </si>
  <si>
    <t xml:space="preserve">   เงินกู้ยืมระยะสั้นจากกิจการที่เกี่ยวข้องกันเพิ่มขึ้น</t>
  </si>
  <si>
    <t xml:space="preserve">      จากการจ่ายเงินคืนผู้ถือหุ้นเดิม</t>
  </si>
  <si>
    <t>งบแสดงการเปลี่ยนแปลงส่วนของผู้ถือหุ้น</t>
  </si>
  <si>
    <t>การแปลงค่า</t>
  </si>
  <si>
    <t>จากการเปลี่ยนแปลง</t>
  </si>
  <si>
    <t>ส่วนต่างจาก</t>
  </si>
  <si>
    <t>รวมส่วน</t>
  </si>
  <si>
    <t>ส่วนของผู้ถือหุ้นเดิม</t>
  </si>
  <si>
    <t>ที่ออกและ</t>
  </si>
  <si>
    <t>ส่วนเกินมูลค่า</t>
  </si>
  <si>
    <t>สำรอง</t>
  </si>
  <si>
    <t>หน่วยงาน</t>
  </si>
  <si>
    <t>ส่วนได้เสียในความเป็น</t>
  </si>
  <si>
    <t>รวมองค์ประกอบอื่น</t>
  </si>
  <si>
    <t>การรวมธุรกิจภายใต้</t>
  </si>
  <si>
    <t>ของผู้ถือหุ้น</t>
  </si>
  <si>
    <t>ก่อนการปรับ</t>
  </si>
  <si>
    <t>ส่วนได้เสียที่ไม่มี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</si>
  <si>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</si>
  <si>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</si>
  <si>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</si>
  <si>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</si>
  <si>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</si>
  <si>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ต่างประเทศ</t>
  </si>
  <si>
    <t>เจ้าของในบริษัทย่อย</t>
  </si>
  <si>
    <t>ของส่วนของผู้ถือหุ้น</t>
  </si>
  <si>
    <t>การควบคุมเดียวกัน</t>
  </si>
  <si>
    <t>ของบริษัทใหญ่</t>
  </si>
  <si>
    <t>โครงสร้างธุรกิจ</t>
  </si>
  <si>
    <t>อำนาจควบคุม</t>
  </si>
  <si>
    <t>ผู้ถือหุ้น</t>
  </si>
  <si>
    <t>ผลกระทบจากการปรับโครงสร้างธุรกิจ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</si>
  <si>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</si>
  <si>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</si>
  <si>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</si>
  <si>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</si>
  <si>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</si>
  <si>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</si>
  <si>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 xml:space="preserve">   การเปลี่ยนแปลงส่วนได้เสียจากการปรับโครงสร้างธุรกิจ</t>
  </si>
  <si>
    <t xml:space="preserve">   รวมการเปลี่ยนแปลงส่วนได้เสียจากการปรับโครงสร้างธุรกิจ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</si>
  <si>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</si>
  <si>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</si>
  <si>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</si>
  <si>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>โอนไปสำรองตามกฎหมาย</t>
  </si>
  <si>
    <t>ผลขาดทุนจาก</t>
  </si>
  <si>
    <t>ส่วนเกินทุน (ส่วนขาด)</t>
  </si>
  <si>
    <t>สำรองผลขาดทุน</t>
  </si>
  <si>
    <t>ตราสารทุนที่</t>
  </si>
  <si>
    <t>จากการป้องกัน</t>
  </si>
  <si>
    <t>วัดมูลค่ายุติธรรม</t>
  </si>
  <si>
    <t>ความเสี่ยงของ</t>
  </si>
  <si>
    <t>ผ่านกำไรขาดทุน</t>
  </si>
  <si>
    <t>กระแสเงินสด</t>
  </si>
  <si>
    <t>เบ็ดเสร็จอื่น</t>
  </si>
  <si>
    <t>สำหรับปีสิ้นสุดวันที่ 30 กันยายน 2564</t>
  </si>
  <si>
    <t>โอนไปมูลค่าตามบัญชีเมื่อเริ่มแรกของรายการที่มีการป้องกันความเสี่ยง</t>
  </si>
  <si>
    <t>ยอดคงเหลือ ณ วันที่ 30 กันยายน 2564</t>
  </si>
  <si>
    <t>ที่ออก</t>
  </si>
  <si>
    <t>ส่วนเกิน</t>
  </si>
  <si>
    <t>ทุนสำรอง</t>
  </si>
  <si>
    <t>มูลค่าหุ้นสามัญ</t>
  </si>
  <si>
    <t xml:space="preserve">งบการเงินรวม 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</si>
  <si>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</si>
  <si>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</si>
  <si>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</si>
  <si>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</si>
  <si>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</si>
  <si>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ส่วนแบ่งขาดทุนจากเงินลงทุนในบริษัทร่วมและการร่วมค้าสุทธิจาก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</si>
  <si>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กำไรที่ยังไม่เกิดขึ้นจากการขายอสังหาริมทรัพย์ให้บริษัทร่วมและการร่วมค้า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</si>
  <si>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</si>
  <si>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</si>
  <si>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</si>
  <si>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</si>
  <si>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รับคืนภาษีเงินได้</t>
  </si>
  <si>
    <t>รับดอกเบี้ย</t>
  </si>
  <si>
    <t>เงินสดจ่ายเพื่อซื้อบริษัทย่อยสุทธิจากเงินสดที่ได้มา</t>
  </si>
  <si>
    <t>เงินให้กู้ยืมระยะยาวแก่กิจการที่เกี่ยวข้องกัน</t>
  </si>
  <si>
    <t>รับเงินปันผล</t>
  </si>
  <si>
    <t>เงินสดสุทธิได้มาจาก (ใช้ไปใน) กิจกรรมลงทุน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</si>
  <si>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</si>
  <si>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</si>
  <si>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</si>
  <si>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เงินสดจ่ายเพื่อชำระคืนหุ้นกู้</t>
  </si>
  <si>
    <t>เงินปันผลจ่ายให้ผู้ถือหุ้นของบริษัท</t>
  </si>
  <si>
    <t>เงินสดจ่ายเพื่อซื้อส่วนได้เสียที่ไม่มีอำนาจควบคุม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</si>
  <si>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</si>
  <si>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</si>
  <si>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</si>
  <si>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ขายอสังหาริมทรัพย์เพื่อการลงทุน และที่ดิน อาคารและอุปกรณ์ที่ยังไม่ได้รับชำระ</t>
  </si>
  <si>
    <t>เงินสดรับจากหุ้นกู้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</si>
  <si>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</si>
  <si>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</si>
  <si>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</si>
  <si>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รวมส่วนของผู้ถือหุ้นของบริษัทใหญ่</t>
  </si>
  <si>
    <t>ส่วนแบ่งขาดทุนจากเงินลงทุนในบริษัทร่วมและ</t>
  </si>
  <si>
    <t>ยอดคงเหลือ ณ วันที่ 1 ตุลาคม 2563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</si>
  <si>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</si>
  <si>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</si>
  <si>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กำไรขาดทุนเบ็ดเสร็จอื่น</t>
  </si>
  <si>
    <t xml:space="preserve">   ขาดทุนเบ็ดเสร็จอื่น</t>
  </si>
  <si>
    <t>งบกำไรขาดทุนเบ็ดเสร็จ</t>
  </si>
  <si>
    <t>สำหรับปีสิ้นสุดวันที่ 30 กันยายน 2565</t>
  </si>
  <si>
    <t>ยอดคงเหลือ ณ วันที่ 30 กันยายน 2565</t>
  </si>
  <si>
    <t>ยอดคงเหลือ ณ วันที่ 1 ตุลาคม 2564</t>
  </si>
  <si>
    <t>สินทรัพย์ไม่มีตัวตน</t>
  </si>
  <si>
    <t>การแบ่งปันกำไร (ขาดทุน)</t>
  </si>
  <si>
    <t xml:space="preserve">   กำไรต่อหุ้น</t>
  </si>
  <si>
    <t>จ่ายภาษีเงินได้</t>
  </si>
  <si>
    <t>สินทรัพย์ทางการเงิน - เงินฝากประจำ</t>
  </si>
  <si>
    <t>เงินสดจ่ายเพื่อลงทุนเพิ่มในบริษัทร่วมและการร่วมค้า</t>
  </si>
  <si>
    <t>เงินสดจ่ายเพื่อลงทุนเพิ่มในบริษัทย่อย</t>
  </si>
  <si>
    <t xml:space="preserve">   กำไรเบ็ดเสร็จอื่น</t>
  </si>
  <si>
    <t>ผลขาดทุนจากเงินลงทุนในตราสารทุนที่กำหนดให้วัดมูลค่าด้วย</t>
  </si>
  <si>
    <t xml:space="preserve">   และสินทรัพย์ไม่มีตัวตน</t>
  </si>
  <si>
    <t>เงินสดรับ (จ่ายชำระคืน) จากเงินกู้ยืมระยะสั้นจากกิจการที่เกี่ยวข้องกัน</t>
  </si>
  <si>
    <t>15, 29</t>
  </si>
  <si>
    <t>6, 15, 29</t>
  </si>
  <si>
    <t>6, 8</t>
  </si>
  <si>
    <t>15, 16, 29</t>
  </si>
  <si>
    <t>6, 17</t>
  </si>
  <si>
    <t>6, 19</t>
  </si>
  <si>
    <t>กำไรจากการปรับมูลค่ายุติธรรมของอนุพันธ์</t>
  </si>
  <si>
    <t>กำไรจากการไถ่ถอนหน่วยลงทุนของเงินลงทุนในบริษัทร่วม</t>
  </si>
  <si>
    <t>รายได้ค่าเช่าที่ดินรับล่วงหน้า</t>
  </si>
  <si>
    <t>กำไรจากการจำหน่ายเงินลงทุนในบริษัทร่วม</t>
  </si>
  <si>
    <t xml:space="preserve">   การร่วมค้าสุทธิจากขาดทุนที่ยังไม่เกิดขึ้นจากการขาย</t>
  </si>
  <si>
    <t xml:space="preserve">   อสังหาริมทรัพย์ให้บริษัทร่วมและการร่วมค้า</t>
  </si>
  <si>
    <t xml:space="preserve">   ส่วนที่เป็นของผู้ถือหุ้นบริษัทใหญ่</t>
  </si>
  <si>
    <t xml:space="preserve">   ส่วนที่เป็นของบริษัทใหญ่</t>
  </si>
  <si>
    <t xml:space="preserve">   กำไร (ขาดทุน)</t>
  </si>
  <si>
    <t>รวมกำไรขาดทุนเบ็ดเสร็จสำหรับปี</t>
  </si>
  <si>
    <t xml:space="preserve">    เงินปันผลให้ผู้ถือหุ้นของบริษัท</t>
  </si>
  <si>
    <t>เงินสดจ่ายผลประโยชน์ของพนักงาน</t>
  </si>
  <si>
    <t>เงินสดรับจากการขายเงินลงทุนในบริษัทร่วม - สุทธิจากค่าใช้จ่าย</t>
  </si>
  <si>
    <t>เงินสดรับสุทธิจากการไถ่ถอนหน่วยลงทุนของเงินลงทุนในบริษัทร่วม</t>
  </si>
  <si>
    <t>เงินสดรับจากการขายอสังหาริมทรัพย์เพื่อการลงทุน, ที่ดิน อาคารและอุปกรณ์</t>
  </si>
  <si>
    <t>เงินสดจ่ายชำระหนี้สินตามสัญญาเช่า</t>
  </si>
  <si>
    <t xml:space="preserve">   - สุทธิจากภาษีเงินได้</t>
  </si>
  <si>
    <t>ประมาณการค่าใช้จ่ายสำหรับคดีความ</t>
  </si>
  <si>
    <t>กำไรจากการจำหน่ายที่ดิน อาคารและอุปกรณ์ และสินทรัพย์ไม่มีตัวตน</t>
  </si>
  <si>
    <t>เงินสดรับจากเงินให้กู้ยืมระยะสั้นเพื่อโครงการลงทุน</t>
  </si>
  <si>
    <t>เงินสดรับชำระคืนจากเงินให้กู้ยืมระยะสั้นแก่กิจการที่เกี่ยวข้องกัน</t>
  </si>
  <si>
    <t>เงินสดรับ (จ่ายชำระคืน) จากเงินกู้ยืมระยะสั้นจากสถาบันการเงิน</t>
  </si>
  <si>
    <t xml:space="preserve">กระแสเงินสดสุทธิได้มาจากการดำเนินงาน </t>
  </si>
  <si>
    <t>เงินสดสุทธิใช้ไปในกิจกรรมจัดหาเงิน</t>
  </si>
  <si>
    <t>การแบ่งปันกำไรขาดทุนเบ็ดเสร็จรวม</t>
  </si>
  <si>
    <t xml:space="preserve">ผลต่างของอัตราแลกเปลี่ยนจากการแปลงค่าหน่วยงานต่างประเทศ </t>
  </si>
  <si>
    <t>เงินสดจ่ายสุทธิในเงินลงทุนอื่น</t>
  </si>
  <si>
    <t>งบกำไรขาดทุน</t>
  </si>
  <si>
    <t>ผลกำไร (ขาดทุน) จากการป้องกันความเสี่ยงกระแสเงินสด</t>
  </si>
  <si>
    <t xml:space="preserve">   มูลค่ายุติธรรมผ่านกำไรขาดทุนเบ็ดเสร็จอื่น</t>
  </si>
  <si>
    <t>ผลขาดทุน (กลับรายการ) จากการลดมูลค่าโครงการอสังหาริมทรัพย์พัฒนาเพื่อขาย</t>
  </si>
  <si>
    <t>(กลับรายการ) ค่าเผื่อผลขาดทุนด้านเครดิตที่คาดว่าจะเกิดขึ้น</t>
  </si>
  <si>
    <t>เงินสดรับชำระคืนจากเงินให้กู้ยืมระยะยาวแก่กิจการที่เกี่ยวข้องกัน</t>
  </si>
  <si>
    <t>กำไร (ขาดทุน) จากอัตราแลกเปลี่ยนที่ยังไม่เกิดขึ้น</t>
  </si>
  <si>
    <t>หนี้สินตามสัญญาเช่าที่เพิ่มขึ้นระหว่างปี</t>
  </si>
  <si>
    <t>ผลขาดทุนจากการด้อยค่าสินทรัพย์</t>
  </si>
  <si>
    <t xml:space="preserve">      ซึ่งอำนาจควบคุมเปลี่ยนแปลง</t>
  </si>
  <si>
    <t>เจ้าหนี้อื่นจากการซื้อหุ้นสามัญ</t>
  </si>
  <si>
    <t>ผลต่างจากการแปลงค่างบการเงิน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</si>
</sst>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.0_);[Red]\(#,##0.0\)"/>
    <numFmt numFmtId="169" formatCode="#,##0.00;[Red]\(#,##0.00\)"/>
    <numFmt numFmtId="170" formatCode="_(* #,##0_);[Red]_(* \(#,##0\);_(* &quot;-&quot;_);_(@_)"/>
    <numFmt numFmtId="171" formatCode="&quot;วันที่&quot;\ ว\ ดดดด\ ปปปป"/>
    <numFmt numFmtId="172" formatCode="#,##0.00,,_)_);[Red]\(\ #,##0.00,,\ \);[Green]_-* &quot;-&quot;??_-;_-@_-"/>
    <numFmt numFmtId="173" formatCode="\ #,##0.00,_)_);[Red]\(\ #,##0.00,\ \);[Green]_-* &quot;-&quot;??_-;_-@_-"/>
    <numFmt numFmtId="174" formatCode="d\.m\.yy\ h:mm"/>
    <numFmt numFmtId="175" formatCode="d\ ดดด\ bb"/>
    <numFmt numFmtId="176" formatCode="_-* #,##0\ _F_-;\-* #,##0\ _F_-;_-* &quot;-&quot;\ _F_-;_-@_-"/>
    <numFmt numFmtId="177" formatCode="#,##0_);[Red]\(#,##0\);"/>
    <numFmt numFmtId="178" formatCode="dd/mm/\_x0000_\_x0000_"/>
    <numFmt numFmtId="179" formatCode="_-* #,##0.00\ _F_-;\-* #,##0.00\ _F_-;_-* &quot;-&quot;??\ _F_-;_-@_-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0.0%"/>
    <numFmt numFmtId="192" formatCode="mm/dd/yy"/>
    <numFmt numFmtId="193" formatCode="&quot;ผ&quot;#,##0.00_);[Red]\(&quot;ผ&quot;#,##0.00\)"/>
    <numFmt numFmtId="194" formatCode="_(* #,##0.00_);_(* \(#,##0.00\);_(* &quot;-&quot;_);_(@_)"/>
  </numFmts>
  <fonts count="84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pFont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5"/>
      <color rgb="FFFF000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10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68" fontId="17" fillId="0" borderId="0" applyFill="0" applyBorder="0" applyAlignment="0" applyProtection="0"/>
    <xf numFmtId="40" fontId="17" fillId="0" borderId="0" applyFill="0" applyBorder="0" applyAlignment="0" applyProtection="0"/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6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20" fillId="0" borderId="0" applyFill="0" applyBorder="0"/>
    <xf numFmtId="173" fontId="20" fillId="0" borderId="0" applyFill="0" applyBorder="0"/>
    <xf numFmtId="174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6" fontId="21" fillId="0" borderId="0"/>
    <xf numFmtId="177" fontId="26" fillId="4" borderId="0">
      <protection hidden="1"/>
    </xf>
    <xf numFmtId="47" fontId="27" fillId="0" borderId="0" applyFill="0">
      <alignment horizontal="center"/>
    </xf>
    <xf numFmtId="14" fontId="27" fillId="0" borderId="0" applyFill="0" applyBorder="0">
      <alignment horizontal="center"/>
    </xf>
    <xf numFmtId="178" fontId="27" fillId="0" borderId="0" applyFill="0">
      <alignment horizontal="center"/>
    </xf>
    <xf numFmtId="179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5" applyFont="0" applyFill="0" applyBorder="0">
      <alignment horizontal="center" vertical="justify" wrapText="1"/>
    </xf>
    <xf numFmtId="0" fontId="33" fillId="0" borderId="5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8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8" fillId="0" borderId="0">
      <alignment horizontal="left"/>
    </xf>
    <xf numFmtId="0" fontId="37" fillId="0" borderId="7">
      <alignment horizontal="left" vertical="top"/>
    </xf>
    <xf numFmtId="0" fontId="39" fillId="0" borderId="7">
      <alignment horizontal="left" vertical="top"/>
    </xf>
    <xf numFmtId="0" fontId="39" fillId="0" borderId="7">
      <alignment horizontal="left" vertical="top"/>
    </xf>
    <xf numFmtId="0" fontId="40" fillId="0" borderId="0">
      <alignment horizontal="left"/>
    </xf>
    <xf numFmtId="0" fontId="41" fillId="0" borderId="7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181" fontId="17" fillId="0" borderId="0" applyFill="0" applyBorder="0" applyAlignment="0" applyProtection="0"/>
    <xf numFmtId="10" fontId="34" fillId="5" borderId="5" applyNumberFormat="0" applyBorder="0" applyAlignment="0" applyProtection="0"/>
    <xf numFmtId="17" fontId="43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37" fontId="44" fillId="0" borderId="0"/>
    <xf numFmtId="0" fontId="21" fillId="0" borderId="0"/>
    <xf numFmtId="185" fontId="20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0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192" fontId="47" fillId="0" borderId="0" applyNumberFormat="0" applyFill="0" applyBorder="0" applyAlignment="0" applyProtection="0">
      <alignment horizontal="left"/>
    </xf>
    <xf numFmtId="0" fontId="31" fillId="0" borderId="9">
      <alignment vertical="center"/>
    </xf>
    <xf numFmtId="0" fontId="48" fillId="0" borderId="0"/>
    <xf numFmtId="0" fontId="10" fillId="0" borderId="0"/>
    <xf numFmtId="43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65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62" fillId="0" borderId="0"/>
    <xf numFmtId="0" fontId="5" fillId="0" borderId="0"/>
    <xf numFmtId="0" fontId="8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11" applyNumberFormat="0" applyFill="0" applyProtection="0">
      <alignment horizontal="center" vertical="center"/>
    </xf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5" fillId="0" borderId="12">
      <alignment horizontal="right" vertical="center"/>
    </xf>
    <xf numFmtId="3" fontId="75" fillId="8" borderId="12">
      <alignment horizontal="center" vertical="center"/>
    </xf>
    <xf numFmtId="0" fontId="75" fillId="8" borderId="12">
      <alignment horizontal="right" vertical="center"/>
    </xf>
    <xf numFmtId="0" fontId="74" fillId="0" borderId="13">
      <alignment horizontal="left" vertical="center"/>
    </xf>
    <xf numFmtId="0" fontId="74" fillId="0" borderId="14">
      <alignment horizontal="center" vertical="center"/>
    </xf>
    <xf numFmtId="0" fontId="76" fillId="0" borderId="15">
      <alignment horizontal="center" vertical="center"/>
    </xf>
    <xf numFmtId="0" fontId="75" fillId="9" borderId="12"/>
    <xf numFmtId="3" fontId="77" fillId="0" borderId="12"/>
    <xf numFmtId="3" fontId="78" fillId="0" borderId="12"/>
    <xf numFmtId="0" fontId="74" fillId="0" borderId="14">
      <alignment horizontal="left" vertical="top"/>
    </xf>
    <xf numFmtId="0" fontId="79" fillId="0" borderId="12"/>
    <xf numFmtId="0" fontId="74" fillId="0" borderId="14">
      <alignment horizontal="left" vertical="center"/>
    </xf>
    <xf numFmtId="0" fontId="75" fillId="8" borderId="16"/>
    <xf numFmtId="3" fontId="75" fillId="0" borderId="12">
      <alignment horizontal="right" vertical="center"/>
    </xf>
    <xf numFmtId="0" fontId="74" fillId="0" borderId="14">
      <alignment horizontal="right" vertical="center"/>
    </xf>
    <xf numFmtId="0" fontId="75" fillId="0" borderId="15">
      <alignment horizontal="center" vertical="center"/>
    </xf>
    <xf numFmtId="3" fontId="75" fillId="0" borderId="12"/>
    <xf numFmtId="3" fontId="75" fillId="0" borderId="12"/>
    <xf numFmtId="0" fontId="75" fillId="0" borderId="15">
      <alignment horizontal="center" vertical="center" wrapText="1"/>
    </xf>
    <xf numFmtId="0" fontId="80" fillId="0" borderId="15">
      <alignment horizontal="left" vertical="center" indent="1"/>
    </xf>
    <xf numFmtId="0" fontId="81" fillId="0" borderId="12"/>
    <xf numFmtId="0" fontId="74" fillId="0" borderId="13">
      <alignment horizontal="left" vertical="center"/>
    </xf>
    <xf numFmtId="3" fontId="75" fillId="0" borderId="12">
      <alignment horizontal="center" vertical="center"/>
    </xf>
    <xf numFmtId="0" fontId="74" fillId="0" borderId="14">
      <alignment horizontal="center" vertical="center"/>
    </xf>
    <xf numFmtId="0" fontId="74" fillId="0" borderId="14">
      <alignment horizontal="center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82" fillId="0" borderId="12"/>
  </cellStyleXfs>
  <cellXfs count="261">
    <xf numFmtId="0" fontId="0" fillId="0" borderId="0" xfId="0"/>
    <xf numFmtId="38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67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38" fontId="61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top"/>
    </xf>
    <xf numFmtId="38" fontId="2" fillId="0" borderId="0" xfId="0" applyNumberFormat="1" applyFont="1" applyAlignment="1">
      <alignment vertical="top"/>
    </xf>
    <xf numFmtId="38" fontId="61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horizontal="right" vertical="top"/>
    </xf>
    <xf numFmtId="38" fontId="6" fillId="0" borderId="0" xfId="0" quotePrefix="1" applyNumberFormat="1" applyFont="1" applyAlignment="1">
      <alignment horizontal="center" vertical="top"/>
    </xf>
    <xf numFmtId="38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38" fontId="2" fillId="0" borderId="0" xfId="1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vertical="top"/>
    </xf>
    <xf numFmtId="0" fontId="6" fillId="6" borderId="0" xfId="0" applyFont="1" applyFill="1" applyAlignment="1">
      <alignment vertical="top"/>
    </xf>
    <xf numFmtId="0" fontId="2" fillId="6" borderId="0" xfId="0" applyFont="1" applyFill="1" applyAlignment="1">
      <alignment vertical="top"/>
    </xf>
    <xf numFmtId="0" fontId="2" fillId="6" borderId="0" xfId="0" quotePrefix="1" applyFont="1" applyFill="1" applyAlignment="1">
      <alignment horizontal="left" vertical="top"/>
    </xf>
    <xf numFmtId="0" fontId="2" fillId="6" borderId="0" xfId="0" applyFont="1" applyFill="1" applyAlignment="1">
      <alignment horizontal="left" vertical="top"/>
    </xf>
    <xf numFmtId="0" fontId="6" fillId="6" borderId="0" xfId="0" applyFont="1" applyFill="1" applyAlignment="1">
      <alignment horizontal="left" vertical="top"/>
    </xf>
    <xf numFmtId="41" fontId="2" fillId="0" borderId="2" xfId="0" applyNumberFormat="1" applyFont="1" applyBorder="1" applyAlignment="1">
      <alignment vertical="top"/>
    </xf>
    <xf numFmtId="0" fontId="6" fillId="6" borderId="0" xfId="0" quotePrefix="1" applyFont="1" applyFill="1" applyAlignment="1">
      <alignment horizontal="left" vertical="top"/>
    </xf>
    <xf numFmtId="0" fontId="2" fillId="0" borderId="1" xfId="0" quotePrefix="1" applyFont="1" applyBorder="1" applyAlignment="1">
      <alignment horizontal="center" vertical="center"/>
    </xf>
    <xf numFmtId="43" fontId="2" fillId="0" borderId="0" xfId="346" applyFont="1" applyFill="1" applyAlignment="1">
      <alignment horizontal="right" vertical="center"/>
    </xf>
    <xf numFmtId="38" fontId="6" fillId="0" borderId="0" xfId="0" applyNumberFormat="1" applyFont="1" applyAlignment="1">
      <alignment horizontal="center" vertical="top"/>
    </xf>
    <xf numFmtId="38" fontId="2" fillId="0" borderId="0" xfId="0" quotePrefix="1" applyNumberFormat="1" applyFont="1" applyAlignment="1">
      <alignment horizontal="center" vertical="top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41" fontId="2" fillId="0" borderId="0" xfId="0" applyNumberFormat="1" applyFont="1"/>
    <xf numFmtId="37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vertical="center"/>
    </xf>
    <xf numFmtId="41" fontId="2" fillId="0" borderId="10" xfId="0" applyNumberFormat="1" applyFont="1" applyBorder="1" applyAlignment="1">
      <alignment vertical="top"/>
    </xf>
    <xf numFmtId="38" fontId="63" fillId="0" borderId="0" xfId="0" applyNumberFormat="1" applyFont="1" applyAlignment="1">
      <alignment vertical="center"/>
    </xf>
    <xf numFmtId="49" fontId="64" fillId="0" borderId="0" xfId="0" applyNumberFormat="1" applyFont="1"/>
    <xf numFmtId="37" fontId="64" fillId="0" borderId="0" xfId="0" applyNumberFormat="1" applyFont="1" applyAlignment="1">
      <alignment horizontal="left" vertical="center"/>
    </xf>
    <xf numFmtId="37" fontId="64" fillId="0" borderId="0" xfId="0" applyNumberFormat="1" applyFont="1" applyAlignment="1">
      <alignment horizontal="left"/>
    </xf>
    <xf numFmtId="38" fontId="6" fillId="0" borderId="0" xfId="0" applyNumberFormat="1" applyFont="1"/>
    <xf numFmtId="38" fontId="61" fillId="0" borderId="0" xfId="0" applyNumberFormat="1" applyFont="1"/>
    <xf numFmtId="38" fontId="2" fillId="0" borderId="0" xfId="0" applyNumberFormat="1" applyFont="1"/>
    <xf numFmtId="38" fontId="2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8" fontId="6" fillId="0" borderId="0" xfId="1" applyNumberFormat="1" applyFont="1"/>
    <xf numFmtId="0" fontId="2" fillId="0" borderId="0" xfId="0" applyFont="1"/>
    <xf numFmtId="41" fontId="2" fillId="0" borderId="1" xfId="1" applyNumberFormat="1" applyFont="1" applyBorder="1"/>
    <xf numFmtId="37" fontId="2" fillId="0" borderId="0" xfId="0" applyNumberFormat="1" applyFont="1"/>
    <xf numFmtId="38" fontId="2" fillId="0" borderId="0" xfId="1" applyNumberFormat="1" applyFont="1"/>
    <xf numFmtId="41" fontId="2" fillId="0" borderId="1" xfId="1" applyNumberFormat="1" applyFont="1" applyBorder="1" applyAlignment="1">
      <alignment horizontal="right"/>
    </xf>
    <xf numFmtId="167" fontId="2" fillId="0" borderId="0" xfId="0" applyNumberFormat="1" applyFont="1"/>
    <xf numFmtId="167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8" fontId="63" fillId="0" borderId="0" xfId="1" applyNumberFormat="1" applyFont="1"/>
    <xf numFmtId="37" fontId="64" fillId="0" borderId="0" xfId="0" applyNumberFormat="1" applyFont="1" applyAlignment="1">
      <alignment vertical="center"/>
    </xf>
    <xf numFmtId="37" fontId="64" fillId="0" borderId="0" xfId="344" applyNumberFormat="1" applyFont="1" applyAlignment="1">
      <alignment horizontal="left" vertical="center"/>
    </xf>
    <xf numFmtId="37" fontId="6" fillId="0" borderId="0" xfId="348" applyNumberFormat="1" applyFont="1" applyAlignment="1">
      <alignment vertical="center"/>
    </xf>
    <xf numFmtId="167" fontId="6" fillId="0" borderId="0" xfId="348" applyNumberFormat="1" applyFont="1" applyAlignment="1">
      <alignment horizontal="left" vertical="center"/>
    </xf>
    <xf numFmtId="167" fontId="2" fillId="0" borderId="0" xfId="348" applyNumberFormat="1" applyFont="1" applyAlignment="1">
      <alignment horizontal="center" vertical="center"/>
    </xf>
    <xf numFmtId="167" fontId="2" fillId="0" borderId="0" xfId="348" applyNumberFormat="1" applyFont="1" applyAlignment="1">
      <alignment vertical="center"/>
    </xf>
    <xf numFmtId="167" fontId="2" fillId="0" borderId="0" xfId="344" applyNumberFormat="1" applyFont="1" applyAlignment="1">
      <alignment horizontal="center" vertical="center"/>
    </xf>
    <xf numFmtId="167" fontId="4" fillId="0" borderId="0" xfId="344" applyNumberFormat="1" applyFont="1" applyAlignment="1">
      <alignment horizontal="center" vertical="center"/>
    </xf>
    <xf numFmtId="37" fontId="6" fillId="0" borderId="0" xfId="344" applyNumberFormat="1" applyFont="1" applyAlignment="1">
      <alignment vertical="center"/>
    </xf>
    <xf numFmtId="167" fontId="6" fillId="0" borderId="0" xfId="344" applyNumberFormat="1" applyFont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7" fontId="6" fillId="0" borderId="0" xfId="348" applyNumberFormat="1" applyFont="1" applyAlignment="1">
      <alignment vertical="center"/>
    </xf>
    <xf numFmtId="167" fontId="2" fillId="0" borderId="0" xfId="344" applyNumberFormat="1" applyFont="1" applyAlignment="1">
      <alignment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vertical="center"/>
    </xf>
    <xf numFmtId="37" fontId="63" fillId="0" borderId="0" xfId="344" applyNumberFormat="1" applyFont="1" applyAlignment="1">
      <alignment vertical="center"/>
    </xf>
    <xf numFmtId="0" fontId="4" fillId="0" borderId="0" xfId="344" applyFont="1" applyAlignment="1">
      <alignment horizontal="center" vertical="center"/>
    </xf>
    <xf numFmtId="167" fontId="2" fillId="0" borderId="0" xfId="10" applyNumberFormat="1" applyFont="1" applyFill="1" applyAlignment="1">
      <alignment vertical="center"/>
    </xf>
    <xf numFmtId="167" fontId="2" fillId="0" borderId="0" xfId="10" applyNumberFormat="1" applyFont="1" applyFill="1" applyAlignment="1">
      <alignment horizontal="right" vertical="center"/>
    </xf>
    <xf numFmtId="167" fontId="61" fillId="0" borderId="0" xfId="344" applyNumberFormat="1" applyFont="1" applyAlignment="1">
      <alignment horizontal="center" vertical="center"/>
    </xf>
    <xf numFmtId="167" fontId="6" fillId="0" borderId="2" xfId="10" applyNumberFormat="1" applyFont="1" applyFill="1" applyBorder="1" applyAlignment="1">
      <alignment horizontal="right" vertical="center"/>
    </xf>
    <xf numFmtId="167" fontId="6" fillId="0" borderId="0" xfId="10" applyNumberFormat="1" applyFont="1" applyFill="1" applyAlignment="1">
      <alignment horizontal="right" vertical="center"/>
    </xf>
    <xf numFmtId="37" fontId="2" fillId="0" borderId="0" xfId="344" applyNumberFormat="1" applyFont="1" applyAlignment="1">
      <alignment vertical="center"/>
    </xf>
    <xf numFmtId="167" fontId="6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center" vertical="center"/>
    </xf>
    <xf numFmtId="37" fontId="2" fillId="0" borderId="0" xfId="348" applyNumberFormat="1" applyFont="1" applyAlignment="1">
      <alignment vertical="center"/>
    </xf>
    <xf numFmtId="49" fontId="6" fillId="0" borderId="0" xfId="344" applyNumberFormat="1" applyFont="1"/>
    <xf numFmtId="0" fontId="2" fillId="0" borderId="0" xfId="344" applyFont="1"/>
    <xf numFmtId="37" fontId="6" fillId="0" borderId="0" xfId="348" applyNumberFormat="1" applyFont="1" applyAlignment="1">
      <alignment horizontal="left" vertical="center"/>
    </xf>
    <xf numFmtId="49" fontId="64" fillId="0" borderId="0" xfId="344" applyNumberFormat="1" applyFont="1"/>
    <xf numFmtId="37" fontId="63" fillId="0" borderId="0" xfId="348" applyNumberFormat="1" applyFont="1" applyAlignment="1">
      <alignment vertical="center"/>
    </xf>
    <xf numFmtId="37" fontId="4" fillId="0" borderId="0" xfId="348" applyNumberFormat="1" applyFont="1" applyAlignment="1">
      <alignment horizontal="center" vertical="center"/>
    </xf>
    <xf numFmtId="38" fontId="2" fillId="0" borderId="0" xfId="348" applyNumberFormat="1" applyFont="1" applyAlignment="1">
      <alignment vertical="center"/>
    </xf>
    <xf numFmtId="37" fontId="2" fillId="0" borderId="0" xfId="348" applyNumberFormat="1" applyFont="1" applyAlignment="1">
      <alignment horizontal="right" vertical="center"/>
    </xf>
    <xf numFmtId="37" fontId="4" fillId="0" borderId="0" xfId="348" applyNumberFormat="1" applyFont="1" applyAlignment="1">
      <alignment vertical="center"/>
    </xf>
    <xf numFmtId="0" fontId="2" fillId="0" borderId="0" xfId="348" applyFont="1" applyAlignment="1">
      <alignment vertical="center"/>
    </xf>
    <xf numFmtId="167" fontId="2" fillId="0" borderId="1" xfId="10" applyNumberFormat="1" applyFont="1" applyFill="1" applyBorder="1" applyAlignment="1">
      <alignment horizontal="center" vertical="center"/>
    </xf>
    <xf numFmtId="0" fontId="2" fillId="0" borderId="0" xfId="348" applyFont="1" applyAlignment="1">
      <alignment horizontal="left" vertical="center"/>
    </xf>
    <xf numFmtId="167" fontId="2" fillId="0" borderId="10" xfId="10" applyNumberFormat="1" applyFont="1" applyFill="1" applyBorder="1" applyAlignment="1">
      <alignment horizontal="center" vertical="center"/>
    </xf>
    <xf numFmtId="167" fontId="6" fillId="0" borderId="2" xfId="10" applyNumberFormat="1" applyFont="1" applyFill="1" applyBorder="1" applyAlignment="1">
      <alignment horizontal="center" vertical="center"/>
    </xf>
    <xf numFmtId="167" fontId="6" fillId="0" borderId="3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center" vertical="center"/>
    </xf>
    <xf numFmtId="41" fontId="2" fillId="0" borderId="0" xfId="348" applyNumberFormat="1" applyFont="1" applyAlignment="1">
      <alignment horizontal="center" vertical="center"/>
    </xf>
    <xf numFmtId="41" fontId="2" fillId="0" borderId="0" xfId="348" applyNumberFormat="1" applyFont="1" applyAlignment="1">
      <alignment vertical="center"/>
    </xf>
    <xf numFmtId="41" fontId="2" fillId="0" borderId="0" xfId="348" applyNumberFormat="1" applyFont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3" fontId="2" fillId="0" borderId="0" xfId="346" applyFont="1" applyFill="1" applyAlignment="1"/>
    <xf numFmtId="43" fontId="2" fillId="0" borderId="0" xfId="346" applyFont="1" applyFill="1" applyBorder="1" applyAlignment="1"/>
    <xf numFmtId="43" fontId="2" fillId="0" borderId="1" xfId="346" applyFont="1" applyFill="1" applyBorder="1" applyAlignment="1"/>
    <xf numFmtId="38" fontId="6" fillId="0" borderId="0" xfId="0" applyNumberFormat="1" applyFont="1" applyAlignment="1">
      <alignment horizontal="right"/>
    </xf>
    <xf numFmtId="41" fontId="6" fillId="0" borderId="2" xfId="0" applyNumberFormat="1" applyFont="1" applyBorder="1"/>
    <xf numFmtId="41" fontId="6" fillId="0" borderId="0" xfId="0" applyNumberFormat="1" applyFont="1"/>
    <xf numFmtId="41" fontId="6" fillId="0" borderId="1" xfId="0" applyNumberFormat="1" applyFont="1" applyBorder="1"/>
    <xf numFmtId="41" fontId="6" fillId="0" borderId="4" xfId="0" applyNumberFormat="1" applyFont="1" applyBorder="1"/>
    <xf numFmtId="41" fontId="6" fillId="0" borderId="3" xfId="1" applyNumberFormat="1" applyFont="1" applyBorder="1"/>
    <xf numFmtId="41" fontId="6" fillId="0" borderId="0" xfId="1" applyNumberFormat="1" applyFont="1"/>
    <xf numFmtId="167" fontId="6" fillId="0" borderId="0" xfId="346" applyNumberFormat="1" applyFont="1" applyFill="1" applyBorder="1" applyAlignment="1">
      <alignment horizontal="right"/>
    </xf>
    <xf numFmtId="167" fontId="6" fillId="0" borderId="0" xfId="346" applyNumberFormat="1" applyFont="1" applyFill="1" applyBorder="1" applyAlignment="1"/>
    <xf numFmtId="167" fontId="2" fillId="0" borderId="0" xfId="346" applyNumberFormat="1" applyFont="1" applyFill="1" applyAlignment="1"/>
    <xf numFmtId="43" fontId="2" fillId="0" borderId="0" xfId="346" applyFont="1" applyFill="1" applyAlignment="1">
      <alignment vertical="center"/>
    </xf>
    <xf numFmtId="38" fontId="64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1" fontId="6" fillId="0" borderId="1" xfId="1" applyNumberFormat="1" applyFont="1" applyBorder="1"/>
    <xf numFmtId="41" fontId="6" fillId="0" borderId="2" xfId="1" applyNumberFormat="1" applyFont="1" applyBorder="1"/>
    <xf numFmtId="194" fontId="6" fillId="0" borderId="4" xfId="1" applyNumberFormat="1" applyFont="1" applyBorder="1"/>
    <xf numFmtId="167" fontId="2" fillId="0" borderId="0" xfId="0" applyNumberFormat="1" applyFont="1" applyAlignment="1">
      <alignment horizontal="right" vertical="center"/>
    </xf>
    <xf numFmtId="167" fontId="6" fillId="0" borderId="0" xfId="348" applyNumberFormat="1" applyFont="1" applyAlignment="1">
      <alignment horizontal="center" vertical="center"/>
    </xf>
    <xf numFmtId="167" fontId="2" fillId="0" borderId="0" xfId="346" applyNumberFormat="1" applyFont="1" applyFill="1" applyBorder="1" applyAlignment="1">
      <alignment vertical="center"/>
    </xf>
    <xf numFmtId="167" fontId="6" fillId="0" borderId="0" xfId="346" applyNumberFormat="1" applyFont="1" applyFill="1" applyBorder="1" applyAlignment="1">
      <alignment vertical="center"/>
    </xf>
    <xf numFmtId="167" fontId="6" fillId="0" borderId="4" xfId="346" applyNumberFormat="1" applyFont="1" applyFill="1" applyBorder="1" applyAlignment="1">
      <alignment vertical="center"/>
    </xf>
    <xf numFmtId="167" fontId="67" fillId="0" borderId="0" xfId="0" applyNumberFormat="1" applyFont="1" applyAlignment="1">
      <alignment vertical="center"/>
    </xf>
    <xf numFmtId="167" fontId="67" fillId="7" borderId="0" xfId="0" applyNumberFormat="1" applyFont="1" applyFill="1" applyAlignment="1">
      <alignment vertical="center"/>
    </xf>
    <xf numFmtId="167" fontId="67" fillId="0" borderId="1" xfId="346" applyNumberFormat="1" applyFont="1" applyBorder="1" applyAlignment="1">
      <alignment vertical="center"/>
    </xf>
    <xf numFmtId="37" fontId="65" fillId="0" borderId="0" xfId="0" applyNumberFormat="1" applyFont="1" applyAlignment="1">
      <alignment vertical="center"/>
    </xf>
    <xf numFmtId="167" fontId="65" fillId="0" borderId="0" xfId="0" applyNumberFormat="1" applyFont="1" applyAlignment="1">
      <alignment vertical="center"/>
    </xf>
    <xf numFmtId="38" fontId="66" fillId="0" borderId="0" xfId="0" applyNumberFormat="1" applyFont="1" applyAlignment="1">
      <alignment vertical="center"/>
    </xf>
    <xf numFmtId="167" fontId="67" fillId="0" borderId="0" xfId="0" applyNumberFormat="1" applyFont="1" applyAlignment="1">
      <alignment horizontal="center" vertical="top"/>
    </xf>
    <xf numFmtId="38" fontId="67" fillId="0" borderId="0" xfId="0" applyNumberFormat="1" applyFont="1" applyAlignment="1">
      <alignment horizontal="centerContinuous" vertical="center"/>
    </xf>
    <xf numFmtId="38" fontId="67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horizontal="center" vertical="center"/>
    </xf>
    <xf numFmtId="167" fontId="67" fillId="0" borderId="1" xfId="0" applyNumberFormat="1" applyFont="1" applyBorder="1" applyAlignment="1">
      <alignment horizontal="centerContinuous" vertical="center"/>
    </xf>
    <xf numFmtId="167" fontId="67" fillId="0" borderId="0" xfId="0" applyNumberFormat="1" applyFont="1" applyAlignment="1">
      <alignment horizontal="centerContinuous" vertical="center"/>
    </xf>
    <xf numFmtId="167" fontId="67" fillId="0" borderId="1" xfId="0" applyNumberFormat="1" applyFont="1" applyBorder="1" applyAlignment="1">
      <alignment vertical="top"/>
    </xf>
    <xf numFmtId="167" fontId="67" fillId="0" borderId="0" xfId="0" applyNumberFormat="1" applyFont="1" applyAlignment="1">
      <alignment vertical="top"/>
    </xf>
    <xf numFmtId="167" fontId="67" fillId="0" borderId="0" xfId="5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167" fontId="68" fillId="0" borderId="0" xfId="0" applyNumberFormat="1" applyFont="1" applyAlignment="1">
      <alignment horizontal="center" vertical="center"/>
    </xf>
    <xf numFmtId="0" fontId="65" fillId="0" borderId="0" xfId="0" applyFont="1" applyAlignment="1">
      <alignment vertical="top"/>
    </xf>
    <xf numFmtId="0" fontId="67" fillId="0" borderId="0" xfId="0" applyFont="1" applyAlignment="1">
      <alignment vertical="top"/>
    </xf>
    <xf numFmtId="37" fontId="70" fillId="0" borderId="0" xfId="0" applyNumberFormat="1" applyFont="1" applyAlignment="1">
      <alignment vertical="center"/>
    </xf>
    <xf numFmtId="37" fontId="67" fillId="0" borderId="0" xfId="0" applyNumberFormat="1" applyFont="1" applyAlignment="1">
      <alignment vertical="center"/>
    </xf>
    <xf numFmtId="37" fontId="70" fillId="0" borderId="0" xfId="0" applyNumberFormat="1" applyFont="1" applyAlignment="1">
      <alignment horizontal="left" vertical="center"/>
    </xf>
    <xf numFmtId="37" fontId="67" fillId="0" borderId="0" xfId="0" applyNumberFormat="1" applyFont="1" applyAlignment="1">
      <alignment horizontal="left" vertical="center" indent="1"/>
    </xf>
    <xf numFmtId="0" fontId="70" fillId="0" borderId="0" xfId="0" applyFont="1" applyAlignment="1">
      <alignment vertical="top"/>
    </xf>
    <xf numFmtId="0" fontId="65" fillId="0" borderId="0" xfId="0" applyFont="1" applyAlignment="1">
      <alignment horizontal="left"/>
    </xf>
    <xf numFmtId="0" fontId="65" fillId="0" borderId="0" xfId="0" applyFont="1" applyAlignment="1">
      <alignment vertical="center"/>
    </xf>
    <xf numFmtId="167" fontId="65" fillId="0" borderId="0" xfId="346" applyNumberFormat="1" applyFont="1" applyFill="1" applyAlignment="1">
      <alignment vertical="center"/>
    </xf>
    <xf numFmtId="167" fontId="67" fillId="0" borderId="1" xfId="346" applyNumberFormat="1" applyFont="1" applyFill="1" applyBorder="1" applyAlignment="1">
      <alignment vertical="center"/>
    </xf>
    <xf numFmtId="167" fontId="67" fillId="0" borderId="0" xfId="346" applyNumberFormat="1" applyFont="1" applyFill="1" applyAlignment="1">
      <alignment vertical="center"/>
    </xf>
    <xf numFmtId="167" fontId="67" fillId="0" borderId="0" xfId="346" applyNumberFormat="1" applyFont="1" applyFill="1" applyAlignment="1">
      <alignment horizontal="center" vertical="center"/>
    </xf>
    <xf numFmtId="167" fontId="65" fillId="0" borderId="2" xfId="346" applyNumberFormat="1" applyFont="1" applyFill="1" applyBorder="1" applyAlignment="1">
      <alignment vertical="center"/>
    </xf>
    <xf numFmtId="167" fontId="67" fillId="0" borderId="2" xfId="346" applyNumberFormat="1" applyFont="1" applyFill="1" applyBorder="1" applyAlignment="1">
      <alignment vertical="center"/>
    </xf>
    <xf numFmtId="167" fontId="65" fillId="0" borderId="1" xfId="346" applyNumberFormat="1" applyFont="1" applyFill="1" applyBorder="1" applyAlignment="1">
      <alignment vertical="center"/>
    </xf>
    <xf numFmtId="167" fontId="67" fillId="0" borderId="1" xfId="346" applyNumberFormat="1" applyFont="1" applyFill="1" applyBorder="1" applyAlignment="1">
      <alignment horizontal="center" vertical="center"/>
    </xf>
    <xf numFmtId="167" fontId="65" fillId="0" borderId="4" xfId="346" applyNumberFormat="1" applyFont="1" applyFill="1" applyBorder="1" applyAlignment="1">
      <alignment vertical="center"/>
    </xf>
    <xf numFmtId="167" fontId="6" fillId="0" borderId="0" xfId="346" applyNumberFormat="1" applyFont="1" applyFill="1" applyBorder="1" applyAlignment="1">
      <alignment horizontal="right" vertical="center"/>
    </xf>
    <xf numFmtId="167" fontId="6" fillId="0" borderId="0" xfId="346" applyNumberFormat="1" applyFont="1" applyFill="1" applyAlignment="1">
      <alignment vertical="center"/>
    </xf>
    <xf numFmtId="167" fontId="6" fillId="0" borderId="0" xfId="346" applyNumberFormat="1" applyFont="1" applyFill="1" applyAlignment="1">
      <alignment horizontal="right" vertical="center"/>
    </xf>
    <xf numFmtId="167" fontId="2" fillId="0" borderId="0" xfId="346" applyNumberFormat="1" applyFont="1" applyFill="1" applyBorder="1" applyAlignment="1">
      <alignment horizontal="right" vertical="center"/>
    </xf>
    <xf numFmtId="167" fontId="2" fillId="0" borderId="0" xfId="346" applyNumberFormat="1" applyFont="1" applyFill="1" applyAlignment="1">
      <alignment vertical="center"/>
    </xf>
    <xf numFmtId="167" fontId="2" fillId="0" borderId="0" xfId="346" applyNumberFormat="1" applyFont="1" applyFill="1" applyAlignment="1">
      <alignment horizontal="right" vertical="center"/>
    </xf>
    <xf numFmtId="167" fontId="6" fillId="0" borderId="2" xfId="346" applyNumberFormat="1" applyFont="1" applyFill="1" applyBorder="1" applyAlignment="1">
      <alignment horizontal="right" vertical="center"/>
    </xf>
    <xf numFmtId="167" fontId="6" fillId="0" borderId="10" xfId="346" applyNumberFormat="1" applyFont="1" applyFill="1" applyBorder="1" applyAlignment="1">
      <alignment horizontal="right" vertical="center"/>
    </xf>
    <xf numFmtId="167" fontId="6" fillId="0" borderId="0" xfId="346" applyNumberFormat="1" applyFont="1" applyFill="1" applyBorder="1" applyAlignment="1">
      <alignment horizontal="center" vertical="center"/>
    </xf>
    <xf numFmtId="167" fontId="2" fillId="0" borderId="1" xfId="346" applyNumberFormat="1" applyFont="1" applyFill="1" applyBorder="1" applyAlignment="1">
      <alignment horizontal="right" vertical="center"/>
    </xf>
    <xf numFmtId="167" fontId="2" fillId="0" borderId="0" xfId="346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167" fontId="67" fillId="0" borderId="0" xfId="346" applyNumberFormat="1" applyFont="1" applyFill="1" applyBorder="1" applyAlignment="1">
      <alignment vertical="center"/>
    </xf>
    <xf numFmtId="43" fontId="6" fillId="0" borderId="1" xfId="346" applyFont="1" applyFill="1" applyBorder="1" applyAlignment="1"/>
    <xf numFmtId="41" fontId="71" fillId="0" borderId="0" xfId="0" applyNumberFormat="1" applyFont="1" applyAlignment="1">
      <alignment vertical="center"/>
    </xf>
    <xf numFmtId="167" fontId="71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/>
    </xf>
    <xf numFmtId="43" fontId="71" fillId="0" borderId="0" xfId="0" applyNumberFormat="1" applyFont="1" applyAlignment="1">
      <alignment horizontal="right"/>
    </xf>
    <xf numFmtId="167" fontId="72" fillId="0" borderId="10" xfId="346" applyNumberFormat="1" applyFont="1" applyFill="1" applyBorder="1" applyAlignment="1">
      <alignment vertical="center"/>
    </xf>
    <xf numFmtId="167" fontId="71" fillId="0" borderId="0" xfId="346" applyNumberFormat="1" applyFont="1" applyFill="1" applyBorder="1" applyAlignment="1">
      <alignment vertical="center"/>
    </xf>
    <xf numFmtId="167" fontId="71" fillId="0" borderId="1" xfId="346" applyNumberFormat="1" applyFont="1" applyFill="1" applyBorder="1" applyAlignment="1">
      <alignment vertical="center"/>
    </xf>
    <xf numFmtId="41" fontId="2" fillId="0" borderId="0" xfId="1" applyNumberFormat="1" applyFont="1"/>
    <xf numFmtId="41" fontId="71" fillId="0" borderId="0" xfId="1" applyNumberFormat="1" applyFont="1"/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0" fontId="6" fillId="0" borderId="0" xfId="344" applyFont="1" applyAlignment="1">
      <alignment horizontal="center"/>
    </xf>
    <xf numFmtId="0" fontId="2" fillId="0" borderId="0" xfId="344" applyFont="1" applyAlignment="1">
      <alignment horizontal="center"/>
    </xf>
    <xf numFmtId="167" fontId="65" fillId="0" borderId="0" xfId="346" applyNumberFormat="1" applyFont="1" applyFill="1" applyBorder="1" applyAlignment="1">
      <alignment vertical="center"/>
    </xf>
    <xf numFmtId="167" fontId="65" fillId="0" borderId="0" xfId="346" applyNumberFormat="1" applyFont="1" applyFill="1" applyBorder="1" applyAlignment="1">
      <alignment horizontal="left" vertical="center" indent="1"/>
    </xf>
    <xf numFmtId="0" fontId="6" fillId="0" borderId="0" xfId="0" applyFont="1"/>
    <xf numFmtId="38" fontId="2" fillId="0" borderId="0" xfId="349" applyNumberFormat="1" applyFont="1" applyAlignment="1">
      <alignment vertical="center"/>
    </xf>
    <xf numFmtId="167" fontId="2" fillId="0" borderId="1" xfId="346" applyNumberFormat="1" applyFont="1" applyFill="1" applyBorder="1" applyAlignment="1"/>
    <xf numFmtId="167" fontId="6" fillId="0" borderId="1" xfId="346" applyNumberFormat="1" applyFont="1" applyFill="1" applyBorder="1" applyAlignment="1"/>
    <xf numFmtId="38" fontId="4" fillId="0" borderId="0" xfId="0" applyNumberFormat="1" applyFont="1" applyAlignment="1">
      <alignment vertical="center"/>
    </xf>
    <xf numFmtId="38" fontId="4" fillId="0" borderId="0" xfId="351" applyNumberFormat="1" applyFont="1" applyAlignment="1">
      <alignment horizontal="center" vertical="center"/>
    </xf>
    <xf numFmtId="38" fontId="4" fillId="0" borderId="0" xfId="354" applyNumberFormat="1" applyFont="1" applyAlignment="1">
      <alignment horizontal="center" vertical="center"/>
    </xf>
    <xf numFmtId="38" fontId="4" fillId="0" borderId="0" xfId="352" applyNumberFormat="1" applyFont="1" applyAlignment="1">
      <alignment horizontal="center" vertical="center"/>
    </xf>
    <xf numFmtId="38" fontId="2" fillId="0" borderId="0" xfId="353" applyNumberFormat="1" applyFont="1"/>
    <xf numFmtId="41" fontId="6" fillId="0" borderId="0" xfId="0" applyNumberFormat="1" applyFont="1" applyAlignment="1">
      <alignment horizontal="right" vertical="center"/>
    </xf>
    <xf numFmtId="41" fontId="6" fillId="0" borderId="4" xfId="0" applyNumberFormat="1" applyFont="1" applyBorder="1" applyAlignment="1">
      <alignment vertical="center"/>
    </xf>
    <xf numFmtId="43" fontId="2" fillId="0" borderId="0" xfId="346" applyFont="1"/>
    <xf numFmtId="37" fontId="2" fillId="10" borderId="0" xfId="0" applyNumberFormat="1" applyFont="1" applyFill="1" applyAlignment="1">
      <alignment vertical="center"/>
    </xf>
    <xf numFmtId="37" fontId="6" fillId="10" borderId="0" xfId="0" applyNumberFormat="1" applyFont="1" applyFill="1" applyAlignment="1">
      <alignment vertical="center"/>
    </xf>
    <xf numFmtId="38" fontId="6" fillId="0" borderId="0" xfId="0" quotePrefix="1" applyNumberFormat="1" applyFont="1"/>
    <xf numFmtId="167" fontId="6" fillId="0" borderId="4" xfId="346" applyNumberFormat="1" applyFont="1" applyBorder="1"/>
    <xf numFmtId="167" fontId="2" fillId="0" borderId="0" xfId="346" applyNumberFormat="1" applyFont="1"/>
    <xf numFmtId="167" fontId="6" fillId="0" borderId="3" xfId="346" applyNumberFormat="1" applyFont="1" applyBorder="1"/>
    <xf numFmtId="38" fontId="83" fillId="11" borderId="0" xfId="0" applyNumberFormat="1" applyFont="1" applyFill="1" applyAlignment="1">
      <alignment vertical="center"/>
    </xf>
    <xf numFmtId="38" fontId="83" fillId="0" borderId="0" xfId="0" applyNumberFormat="1" applyFont="1" applyAlignment="1">
      <alignment vertical="center"/>
    </xf>
    <xf numFmtId="37" fontId="83" fillId="10" borderId="0" xfId="0" applyNumberFormat="1" applyFont="1" applyFill="1" applyAlignment="1">
      <alignment vertical="center"/>
    </xf>
    <xf numFmtId="41" fontId="6" fillId="0" borderId="10" xfId="1" applyNumberFormat="1" applyFont="1" applyBorder="1"/>
    <xf numFmtId="167" fontId="2" fillId="0" borderId="0" xfId="346" applyNumberFormat="1" applyFont="1" applyFill="1"/>
    <xf numFmtId="167" fontId="6" fillId="0" borderId="1" xfId="346" applyNumberFormat="1" applyFont="1" applyBorder="1"/>
    <xf numFmtId="38" fontId="4" fillId="0" borderId="0" xfId="0" applyNumberFormat="1" applyFont="1" applyAlignment="1">
      <alignment horizontal="center" vertical="center"/>
    </xf>
    <xf numFmtId="167" fontId="6" fillId="0" borderId="2" xfId="346" applyNumberFormat="1" applyFont="1" applyFill="1" applyBorder="1" applyAlignment="1">
      <alignment vertical="center"/>
    </xf>
    <xf numFmtId="0" fontId="2" fillId="0" borderId="0" xfId="348" applyFont="1" applyFill="1" applyAlignment="1">
      <alignment vertical="center"/>
    </xf>
    <xf numFmtId="37" fontId="4" fillId="0" borderId="0" xfId="348" applyNumberFormat="1" applyFont="1" applyFill="1" applyAlignment="1">
      <alignment horizontal="center" vertical="center"/>
    </xf>
    <xf numFmtId="41" fontId="2" fillId="0" borderId="0" xfId="0" applyNumberFormat="1" applyFont="1" applyBorder="1"/>
    <xf numFmtId="38" fontId="2" fillId="0" borderId="0" xfId="1" quotePrefix="1" applyNumberFormat="1" applyFont="1"/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9" fontId="2" fillId="0" borderId="0" xfId="348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top"/>
    </xf>
    <xf numFmtId="38" fontId="65" fillId="0" borderId="0" xfId="0" applyNumberFormat="1" applyFont="1" applyAlignment="1">
      <alignment horizontal="center" vertical="center"/>
    </xf>
    <xf numFmtId="167" fontId="67" fillId="0" borderId="1" xfId="0" applyNumberFormat="1" applyFont="1" applyBorder="1" applyAlignment="1">
      <alignment horizontal="center" vertical="top"/>
    </xf>
    <xf numFmtId="167" fontId="68" fillId="0" borderId="0" xfId="0" applyNumberFormat="1" applyFont="1" applyAlignment="1">
      <alignment horizontal="center" vertical="center"/>
    </xf>
    <xf numFmtId="167" fontId="6" fillId="0" borderId="0" xfId="348" applyNumberFormat="1" applyFont="1" applyAlignment="1">
      <alignment horizontal="center" vertical="center"/>
    </xf>
    <xf numFmtId="167" fontId="2" fillId="0" borderId="1" xfId="344" applyNumberFormat="1" applyFont="1" applyBorder="1" applyAlignment="1">
      <alignment horizontal="center" vertical="center"/>
    </xf>
    <xf numFmtId="167" fontId="2" fillId="0" borderId="0" xfId="344" applyNumberFormat="1" applyFont="1" applyAlignment="1">
      <alignment horizontal="center" vertical="center"/>
    </xf>
    <xf numFmtId="167" fontId="4" fillId="0" borderId="0" xfId="344" applyNumberFormat="1" applyFont="1" applyAlignment="1">
      <alignment horizontal="center" vertical="center"/>
    </xf>
    <xf numFmtId="0" fontId="4" fillId="0" borderId="0" xfId="344" applyFont="1" applyAlignment="1">
      <alignment horizontal="center"/>
    </xf>
    <xf numFmtId="0" fontId="6" fillId="0" borderId="0" xfId="344" applyFont="1" applyAlignment="1">
      <alignment horizontal="center"/>
    </xf>
    <xf numFmtId="0" fontId="2" fillId="0" borderId="0" xfId="344" applyFont="1" applyAlignment="1">
      <alignment horizontal="center"/>
    </xf>
  </cellXfs>
  <cellStyles count="410">
    <cellStyle name="AF Column - IBM Cognos" xfId="355" xr:uid="{926DBFCD-B579-463B-8A90-097BFAC440F5}"/>
    <cellStyle name="AF Data - IBM Cognos" xfId="356" xr:uid="{F31C01E9-C8D2-417E-8198-22F9BC946558}"/>
    <cellStyle name="AF Data 0 - IBM Cognos" xfId="357" xr:uid="{43A5C02D-36E6-4D92-92BB-95FD4E1402AA}"/>
    <cellStyle name="AF Data 1 - IBM Cognos" xfId="358" xr:uid="{DC135028-D5EE-4F08-8C27-D1A5AECB24E1}"/>
    <cellStyle name="AF Data 2 - IBM Cognos" xfId="359" xr:uid="{0FC4AA9C-4342-4D67-855B-751AF85AA154}"/>
    <cellStyle name="AF Data 3 - IBM Cognos" xfId="360" xr:uid="{07FE6FCD-03BF-4659-9908-0B57FE46B319}"/>
    <cellStyle name="AF Data 4 - IBM Cognos" xfId="361" xr:uid="{622F573F-BF9A-4DDE-A102-C951D339BD0B}"/>
    <cellStyle name="AF Data 5 - IBM Cognos" xfId="362" xr:uid="{CF27F01A-F740-400B-B072-608587CF1145}"/>
    <cellStyle name="AF Data Leaf - IBM Cognos" xfId="363" xr:uid="{C204D315-B20E-4D57-8AD4-74291E75BC33}"/>
    <cellStyle name="AF Header - IBM Cognos" xfId="364" xr:uid="{3491C333-39C7-4FDF-A18B-C5A15B6BEC5C}"/>
    <cellStyle name="AF Header 0 - IBM Cognos" xfId="365" xr:uid="{3B59E96C-1F59-4C54-8D8A-E58CD2EC0490}"/>
    <cellStyle name="AF Header 1 - IBM Cognos" xfId="366" xr:uid="{9D784F3C-FB89-4F21-9288-602A6E578B35}"/>
    <cellStyle name="AF Header 2 - IBM Cognos" xfId="367" xr:uid="{6418A5A8-BDF2-4477-BD71-0BDB07896957}"/>
    <cellStyle name="AF Header 3 - IBM Cognos" xfId="368" xr:uid="{142967B2-51AE-4397-A76F-560E2D30840B}"/>
    <cellStyle name="AF Header 4 - IBM Cognos" xfId="369" xr:uid="{889925A4-7823-42BE-9615-D26C9D207AFC}"/>
    <cellStyle name="AF Header 5 - IBM Cognos" xfId="370" xr:uid="{668D8D8D-CACC-4A65-BF5B-E3A1466B060D}"/>
    <cellStyle name="AF Header Leaf - IBM Cognos" xfId="371" xr:uid="{DD168511-A68D-4986-BEAE-9EBBAE65018C}"/>
    <cellStyle name="AF Row - IBM Cognos" xfId="372" xr:uid="{D51C5E02-957E-4DCC-8519-36C6CD49C36A}"/>
    <cellStyle name="AF Row 0 - IBM Cognos" xfId="373" xr:uid="{636ED910-77BA-4336-ADB4-909C19AEBA35}"/>
    <cellStyle name="AF Row 1 - IBM Cognos" xfId="374" xr:uid="{DEDC1C52-09E2-43E6-936B-236D39A3127D}"/>
    <cellStyle name="AF Row 2 - IBM Cognos" xfId="375" xr:uid="{8172B7F2-FCCF-41E2-9286-C84136798836}"/>
    <cellStyle name="AF Row 3 - IBM Cognos" xfId="376" xr:uid="{228CCE03-F108-4439-A34D-E3AA68BCBE2E}"/>
    <cellStyle name="AF Row 4 - IBM Cognos" xfId="377" xr:uid="{AE7739A8-AACC-4898-B1DE-0E3D6F6083A4}"/>
    <cellStyle name="AF Row 5 - IBM Cognos" xfId="378" xr:uid="{04295961-F780-4146-BF56-05916783F74D}"/>
    <cellStyle name="AF Row Leaf - IBM Cognos" xfId="379" xr:uid="{F0EA83A4-FB7B-4511-A7AA-4E84EFEB64EC}"/>
    <cellStyle name="AF Subnm - IBM Cognos" xfId="380" xr:uid="{DCBA90FD-8246-423F-80C8-D07FD48C6BB4}"/>
    <cellStyle name="AF Title - IBM Cognos" xfId="381" xr:uid="{0033DF38-9C9C-40B3-B2C0-635D46999091}"/>
    <cellStyle name="amount" xfId="11" xr:uid="{00000000-0005-0000-0000-000000000000}"/>
    <cellStyle name="Body" xfId="12" xr:uid="{00000000-0005-0000-0000-000001000000}"/>
    <cellStyle name="Calc Currency (0)" xfId="13" xr:uid="{00000000-0005-0000-0000-000002000000}"/>
    <cellStyle name="Calculated Column - IBM Cognos" xfId="382" xr:uid="{E376BD26-53A9-4C37-9804-AF89E99E3BB2}"/>
    <cellStyle name="Calculated Column Name - IBM Cognos" xfId="383" xr:uid="{03F50A21-1F7F-4FB0-ACC5-7CB380A1ECB4}"/>
    <cellStyle name="Calculated Row - IBM Cognos" xfId="384" xr:uid="{018A0BD6-F80B-4C41-AA62-6D827E23D9F8}"/>
    <cellStyle name="Calculated Row Name - IBM Cognos" xfId="385" xr:uid="{5CEC3836-87B0-40A8-ACB7-62509B4F68D8}"/>
    <cellStyle name="Column Name - IBM Cognos" xfId="386" xr:uid="{A4F6B5CB-141E-4ED2-8CC3-A34890AE65C9}"/>
    <cellStyle name="Column Template - IBM Cognos" xfId="387" xr:uid="{036A4FCD-02BA-484F-B464-0D35C50D4711}"/>
    <cellStyle name="comic" xfId="14" xr:uid="{00000000-0005-0000-0000-000003000000}"/>
    <cellStyle name="Comma" xfId="346" builtinId="3"/>
    <cellStyle name="Comma (0.0)" xfId="15" xr:uid="{00000000-0005-0000-0000-000005000000}"/>
    <cellStyle name="Comma (0.00)" xfId="16" xr:uid="{00000000-0005-0000-0000-000006000000}"/>
    <cellStyle name="Comma (hidden)" xfId="17" xr:uid="{00000000-0005-0000-0000-000007000000}"/>
    <cellStyle name="Comma (hidden) 2" xfId="18" xr:uid="{00000000-0005-0000-0000-000008000000}"/>
    <cellStyle name="Comma (hidden) 3" xfId="19" xr:uid="{00000000-0005-0000-0000-000009000000}"/>
    <cellStyle name="Comma (hidden) 4" xfId="20" xr:uid="{00000000-0005-0000-0000-00000A000000}"/>
    <cellStyle name="Comma (index)" xfId="21" xr:uid="{00000000-0005-0000-0000-00000B000000}"/>
    <cellStyle name="Comma (index) 2" xfId="22" xr:uid="{00000000-0005-0000-0000-00000C000000}"/>
    <cellStyle name="Comma (index) 3" xfId="23" xr:uid="{00000000-0005-0000-0000-00000D000000}"/>
    <cellStyle name="Comma (index) 4" xfId="24" xr:uid="{00000000-0005-0000-0000-00000E000000}"/>
    <cellStyle name="Comma 2" xfId="6" xr:uid="{00000000-0005-0000-0000-00000F000000}"/>
    <cellStyle name="Comma 2 2" xfId="26" xr:uid="{00000000-0005-0000-0000-000010000000}"/>
    <cellStyle name="Comma 2 3" xfId="25" xr:uid="{00000000-0005-0000-0000-000011000000}"/>
    <cellStyle name="Comma 3" xfId="8" xr:uid="{00000000-0005-0000-0000-000012000000}"/>
    <cellStyle name="Comma 3 2" xfId="28" xr:uid="{00000000-0005-0000-0000-000013000000}"/>
    <cellStyle name="Comma 3 3" xfId="29" xr:uid="{00000000-0005-0000-0000-000014000000}"/>
    <cellStyle name="Comma 3 4" xfId="27" xr:uid="{00000000-0005-0000-0000-000015000000}"/>
    <cellStyle name="Comma 4" xfId="30" xr:uid="{00000000-0005-0000-0000-000016000000}"/>
    <cellStyle name="Comma 4 2" xfId="31" xr:uid="{00000000-0005-0000-0000-000017000000}"/>
    <cellStyle name="Comma 5" xfId="32" xr:uid="{00000000-0005-0000-0000-000018000000}"/>
    <cellStyle name="Comma 6" xfId="4" xr:uid="{00000000-0005-0000-0000-000019000000}"/>
    <cellStyle name="Comma 6 2" xfId="33" xr:uid="{00000000-0005-0000-0000-00001A000000}"/>
    <cellStyle name="Comma 7" xfId="34" xr:uid="{00000000-0005-0000-0000-00001B000000}"/>
    <cellStyle name="Comma 8" xfId="10" xr:uid="{00000000-0005-0000-0000-00001C000000}"/>
    <cellStyle name="Comma 9" xfId="345" xr:uid="{00000000-0005-0000-0000-00001D000000}"/>
    <cellStyle name="Comma M" xfId="35" xr:uid="{00000000-0005-0000-0000-00001E000000}"/>
    <cellStyle name="Comma T" xfId="36" xr:uid="{00000000-0005-0000-0000-00001F000000}"/>
    <cellStyle name="comma zerodec" xfId="37" xr:uid="{00000000-0005-0000-0000-000020000000}"/>
    <cellStyle name="Copied" xfId="38" xr:uid="{00000000-0005-0000-0000-000021000000}"/>
    <cellStyle name="Cover Date" xfId="39" xr:uid="{00000000-0005-0000-0000-000022000000}"/>
    <cellStyle name="Cover Subtitle" xfId="40" xr:uid="{00000000-0005-0000-0000-000023000000}"/>
    <cellStyle name="Cover Title" xfId="41" xr:uid="{00000000-0005-0000-0000-000024000000}"/>
    <cellStyle name="Currency (hidden)" xfId="42" xr:uid="{00000000-0005-0000-0000-000025000000}"/>
    <cellStyle name="Currency (hidden) 2" xfId="43" xr:uid="{00000000-0005-0000-0000-000026000000}"/>
    <cellStyle name="Currency (hidden) 3" xfId="44" xr:uid="{00000000-0005-0000-0000-000027000000}"/>
    <cellStyle name="Currency (hidden) 4" xfId="45" xr:uid="{00000000-0005-0000-0000-000028000000}"/>
    <cellStyle name="Currency1" xfId="46" xr:uid="{00000000-0005-0000-0000-000029000000}"/>
    <cellStyle name="Custom" xfId="47" xr:uid="{00000000-0005-0000-0000-00002A000000}"/>
    <cellStyle name="Custom - Style8" xfId="347" xr:uid="{00000000-0005-0000-0000-00002B000000}"/>
    <cellStyle name="Date" xfId="48" xr:uid="{00000000-0005-0000-0000-00002C000000}"/>
    <cellStyle name="Date Eng" xfId="49" xr:uid="{00000000-0005-0000-0000-00002D000000}"/>
    <cellStyle name="Date_13.Lead_Royal Excellency(RE)" xfId="50" xr:uid="{00000000-0005-0000-0000-00002E000000}"/>
    <cellStyle name="Differs From Base - IBM Cognos" xfId="388" xr:uid="{EA1DBE0D-6B4D-43AF-86C6-0BBAD2DA0334}"/>
    <cellStyle name="Dollar (zero dec)" xfId="51" xr:uid="{00000000-0005-0000-0000-00002F000000}"/>
    <cellStyle name="E&amp;Y House" xfId="52" xr:uid="{00000000-0005-0000-0000-000030000000}"/>
    <cellStyle name="Edit - IBM Cognos" xfId="389" xr:uid="{D41DE1C0-07CC-42EE-964E-D284ACBB46DC}"/>
    <cellStyle name="Entered" xfId="53" xr:uid="{00000000-0005-0000-0000-000031000000}"/>
    <cellStyle name="Euro" xfId="54" xr:uid="{00000000-0005-0000-0000-000032000000}"/>
    <cellStyle name="Euro 2" xfId="55" xr:uid="{00000000-0005-0000-0000-000033000000}"/>
    <cellStyle name="Euro 2 2" xfId="56" xr:uid="{00000000-0005-0000-0000-000034000000}"/>
    <cellStyle name="Euro 2 2 2" xfId="57" xr:uid="{00000000-0005-0000-0000-000035000000}"/>
    <cellStyle name="Euro 2 3" xfId="58" xr:uid="{00000000-0005-0000-0000-000036000000}"/>
    <cellStyle name="Euro 3" xfId="59" xr:uid="{00000000-0005-0000-0000-000037000000}"/>
    <cellStyle name="Euro 3 2" xfId="60" xr:uid="{00000000-0005-0000-0000-000038000000}"/>
    <cellStyle name="Euro 3 2 2" xfId="61" xr:uid="{00000000-0005-0000-0000-000039000000}"/>
    <cellStyle name="Euro 3 3" xfId="62" xr:uid="{00000000-0005-0000-0000-00003A000000}"/>
    <cellStyle name="Euro 4" xfId="63" xr:uid="{00000000-0005-0000-0000-00003B000000}"/>
    <cellStyle name="Euro 4 2" xfId="64" xr:uid="{00000000-0005-0000-0000-00003C000000}"/>
    <cellStyle name="Euro 4 2 2" xfId="65" xr:uid="{00000000-0005-0000-0000-00003D000000}"/>
    <cellStyle name="Euro 4 3" xfId="66" xr:uid="{00000000-0005-0000-0000-00003E000000}"/>
    <cellStyle name="Euro 5" xfId="67" xr:uid="{00000000-0005-0000-0000-00003F000000}"/>
    <cellStyle name="Euro 5 2" xfId="68" xr:uid="{00000000-0005-0000-0000-000040000000}"/>
    <cellStyle name="Euro 5 3" xfId="69" xr:uid="{00000000-0005-0000-0000-000041000000}"/>
    <cellStyle name="Footer SBILogo1" xfId="70" xr:uid="{00000000-0005-0000-0000-000042000000}"/>
    <cellStyle name="Footer SBILogo2" xfId="71" xr:uid="{00000000-0005-0000-0000-000043000000}"/>
    <cellStyle name="Footnote" xfId="72" xr:uid="{00000000-0005-0000-0000-000044000000}"/>
    <cellStyle name="Footnote Reference" xfId="73" xr:uid="{00000000-0005-0000-0000-000045000000}"/>
    <cellStyle name="Footnote__0_Lead_ KOSE_30.06.05" xfId="74" xr:uid="{00000000-0005-0000-0000-000046000000}"/>
    <cellStyle name="Formula - IBM Cognos" xfId="390" xr:uid="{9B8B3B16-E127-445E-BA07-EBFAAE91C451}"/>
    <cellStyle name="General C" xfId="75" xr:uid="{00000000-0005-0000-0000-000047000000}"/>
    <cellStyle name="General CA" xfId="76" xr:uid="{00000000-0005-0000-0000-000048000000}"/>
    <cellStyle name="General Eng" xfId="77" xr:uid="{00000000-0005-0000-0000-000049000000}"/>
    <cellStyle name="General S" xfId="78" xr:uid="{00000000-0005-0000-0000-00004A000000}"/>
    <cellStyle name="General S 2" xfId="79" xr:uid="{00000000-0005-0000-0000-00004B000000}"/>
    <cellStyle name="General S 2 2" xfId="80" xr:uid="{00000000-0005-0000-0000-00004C000000}"/>
    <cellStyle name="General S 2 2 2" xfId="81" xr:uid="{00000000-0005-0000-0000-00004D000000}"/>
    <cellStyle name="General S 2 3" xfId="82" xr:uid="{00000000-0005-0000-0000-00004E000000}"/>
    <cellStyle name="General S 3" xfId="83" xr:uid="{00000000-0005-0000-0000-00004F000000}"/>
    <cellStyle name="General S 3 2" xfId="84" xr:uid="{00000000-0005-0000-0000-000050000000}"/>
    <cellStyle name="General S 3 2 2" xfId="85" xr:uid="{00000000-0005-0000-0000-000051000000}"/>
    <cellStyle name="General S 3 3" xfId="86" xr:uid="{00000000-0005-0000-0000-000052000000}"/>
    <cellStyle name="General S 4" xfId="87" xr:uid="{00000000-0005-0000-0000-000053000000}"/>
    <cellStyle name="General S 4 2" xfId="88" xr:uid="{00000000-0005-0000-0000-000054000000}"/>
    <cellStyle name="General S 4 2 2" xfId="89" xr:uid="{00000000-0005-0000-0000-000055000000}"/>
    <cellStyle name="General S 4 3" xfId="90" xr:uid="{00000000-0005-0000-0000-000056000000}"/>
    <cellStyle name="General S 5" xfId="91" xr:uid="{00000000-0005-0000-0000-000057000000}"/>
    <cellStyle name="General S 5 2" xfId="92" xr:uid="{00000000-0005-0000-0000-000058000000}"/>
    <cellStyle name="General S 5 3" xfId="93" xr:uid="{00000000-0005-0000-0000-000059000000}"/>
    <cellStyle name="General T" xfId="94" xr:uid="{00000000-0005-0000-0000-00005A000000}"/>
    <cellStyle name="General T 2" xfId="95" xr:uid="{00000000-0005-0000-0000-00005B000000}"/>
    <cellStyle name="General T 2 2" xfId="96" xr:uid="{00000000-0005-0000-0000-00005C000000}"/>
    <cellStyle name="General T 2 2 2" xfId="97" xr:uid="{00000000-0005-0000-0000-00005D000000}"/>
    <cellStyle name="General T 2 3" xfId="98" xr:uid="{00000000-0005-0000-0000-00005E000000}"/>
    <cellStyle name="General T 3" xfId="99" xr:uid="{00000000-0005-0000-0000-00005F000000}"/>
    <cellStyle name="General T 3 2" xfId="100" xr:uid="{00000000-0005-0000-0000-000060000000}"/>
    <cellStyle name="General T 3 2 2" xfId="101" xr:uid="{00000000-0005-0000-0000-000061000000}"/>
    <cellStyle name="General T 3 3" xfId="102" xr:uid="{00000000-0005-0000-0000-000062000000}"/>
    <cellStyle name="General T 4" xfId="103" xr:uid="{00000000-0005-0000-0000-000063000000}"/>
    <cellStyle name="General T 4 2" xfId="104" xr:uid="{00000000-0005-0000-0000-000064000000}"/>
    <cellStyle name="General T 4 2 2" xfId="105" xr:uid="{00000000-0005-0000-0000-000065000000}"/>
    <cellStyle name="General T 4 3" xfId="106" xr:uid="{00000000-0005-0000-0000-000066000000}"/>
    <cellStyle name="General T 5" xfId="107" xr:uid="{00000000-0005-0000-0000-000067000000}"/>
    <cellStyle name="General T 5 2" xfId="108" xr:uid="{00000000-0005-0000-0000-000068000000}"/>
    <cellStyle name="General T 5 3" xfId="109" xr:uid="{00000000-0005-0000-0000-000069000000}"/>
    <cellStyle name="General W" xfId="110" xr:uid="{00000000-0005-0000-0000-00006A000000}"/>
    <cellStyle name="General W 2" xfId="111" xr:uid="{00000000-0005-0000-0000-00006B000000}"/>
    <cellStyle name="General W 2 2" xfId="112" xr:uid="{00000000-0005-0000-0000-00006C000000}"/>
    <cellStyle name="General W 2 2 2" xfId="113" xr:uid="{00000000-0005-0000-0000-00006D000000}"/>
    <cellStyle name="General W 2 3" xfId="114" xr:uid="{00000000-0005-0000-0000-00006E000000}"/>
    <cellStyle name="General W 3" xfId="115" xr:uid="{00000000-0005-0000-0000-00006F000000}"/>
    <cellStyle name="General W 3 2" xfId="116" xr:uid="{00000000-0005-0000-0000-000070000000}"/>
    <cellStyle name="General W 3 2 2" xfId="117" xr:uid="{00000000-0005-0000-0000-000071000000}"/>
    <cellStyle name="General W 3 3" xfId="118" xr:uid="{00000000-0005-0000-0000-000072000000}"/>
    <cellStyle name="General W 4" xfId="119" xr:uid="{00000000-0005-0000-0000-000073000000}"/>
    <cellStyle name="General W 4 2" xfId="120" xr:uid="{00000000-0005-0000-0000-000074000000}"/>
    <cellStyle name="General W 4 2 2" xfId="121" xr:uid="{00000000-0005-0000-0000-000075000000}"/>
    <cellStyle name="General W 4 3" xfId="122" xr:uid="{00000000-0005-0000-0000-000076000000}"/>
    <cellStyle name="General W 5" xfId="123" xr:uid="{00000000-0005-0000-0000-000077000000}"/>
    <cellStyle name="General W 5 2" xfId="124" xr:uid="{00000000-0005-0000-0000-000078000000}"/>
    <cellStyle name="General W 5 3" xfId="125" xr:uid="{00000000-0005-0000-0000-000079000000}"/>
    <cellStyle name="Grey" xfId="126" xr:uid="{00000000-0005-0000-0000-00007A000000}"/>
    <cellStyle name="Group Name - IBM Cognos" xfId="391" xr:uid="{4B448235-EE70-4531-BD8F-DB53B43469E7}"/>
    <cellStyle name="Header" xfId="127" xr:uid="{00000000-0005-0000-0000-00007B000000}"/>
    <cellStyle name="Header Draft Stamp" xfId="128" xr:uid="{00000000-0005-0000-0000-00007C000000}"/>
    <cellStyle name="Header__0_Lead_ KOSE_30.06.05" xfId="129" xr:uid="{00000000-0005-0000-0000-00007D000000}"/>
    <cellStyle name="Header1" xfId="130" xr:uid="{00000000-0005-0000-0000-00007E000000}"/>
    <cellStyle name="Header2" xfId="131" xr:uid="{00000000-0005-0000-0000-00007F000000}"/>
    <cellStyle name="Heading 1 2" xfId="132" xr:uid="{00000000-0005-0000-0000-000080000000}"/>
    <cellStyle name="Heading 1 3" xfId="133" xr:uid="{00000000-0005-0000-0000-000081000000}"/>
    <cellStyle name="Heading 1 Above" xfId="134" xr:uid="{00000000-0005-0000-0000-000082000000}"/>
    <cellStyle name="Heading 1+" xfId="135" xr:uid="{00000000-0005-0000-0000-000083000000}"/>
    <cellStyle name="Heading 2 2" xfId="136" xr:uid="{00000000-0005-0000-0000-000084000000}"/>
    <cellStyle name="Heading 2 3" xfId="137" xr:uid="{00000000-0005-0000-0000-000085000000}"/>
    <cellStyle name="Heading 2 Below" xfId="138" xr:uid="{00000000-0005-0000-0000-000086000000}"/>
    <cellStyle name="Heading 2+" xfId="139" xr:uid="{00000000-0005-0000-0000-000087000000}"/>
    <cellStyle name="Heading 3 2" xfId="140" xr:uid="{00000000-0005-0000-0000-000088000000}"/>
    <cellStyle name="Heading 3 3" xfId="141" xr:uid="{00000000-0005-0000-0000-000089000000}"/>
    <cellStyle name="Heading 3+" xfId="142" xr:uid="{00000000-0005-0000-0000-00008A000000}"/>
    <cellStyle name="Hidden" xfId="143" xr:uid="{00000000-0005-0000-0000-00008B000000}"/>
    <cellStyle name="Hold Values - IBM Cognos" xfId="392" xr:uid="{A235ABFC-B729-41C2-8608-F1352BF64498}"/>
    <cellStyle name="Input [yellow]" xfId="144" xr:uid="{00000000-0005-0000-0000-00008C000000}"/>
    <cellStyle name="List Name - IBM Cognos" xfId="393" xr:uid="{18AA3072-8CD4-48BE-87D8-06440A83958A}"/>
    <cellStyle name="Locked - IBM Cognos" xfId="394" xr:uid="{3696A0DD-E493-4E71-B19F-67304442D644}"/>
    <cellStyle name="Measure - IBM Cognos" xfId="395" xr:uid="{F80E4CF8-968C-40AE-9098-7F85C212D6AF}"/>
    <cellStyle name="Measure Header - IBM Cognos" xfId="396" xr:uid="{C2FDEF50-A5A5-4A67-B9E9-826D90EADD65}"/>
    <cellStyle name="Measure Name - IBM Cognos" xfId="397" xr:uid="{8A884F6E-FEAC-483D-8B0F-E8F42AD31374}"/>
    <cellStyle name="Measure Summary - IBM Cognos" xfId="398" xr:uid="{3C72F70C-19E9-456A-B3E1-09D1DD7CFC2B}"/>
    <cellStyle name="Measure Summary TM1 - IBM Cognos" xfId="399" xr:uid="{70E22CFB-465E-4BA1-AD8B-5A963A825DF9}"/>
    <cellStyle name="Measure Template - IBM Cognos" xfId="400" xr:uid="{F36F333F-9AD0-4FDB-84FB-90D08C61072B}"/>
    <cellStyle name="Month Year" xfId="145" xr:uid="{00000000-0005-0000-0000-00008D000000}"/>
    <cellStyle name="Month Year F" xfId="146" xr:uid="{00000000-0005-0000-0000-00008E000000}"/>
    <cellStyle name="Month Year F 2" xfId="147" xr:uid="{00000000-0005-0000-0000-00008F000000}"/>
    <cellStyle name="Month Year F 2 2" xfId="148" xr:uid="{00000000-0005-0000-0000-000090000000}"/>
    <cellStyle name="Month Year F 2 2 2" xfId="149" xr:uid="{00000000-0005-0000-0000-000091000000}"/>
    <cellStyle name="Month Year F 2 3" xfId="150" xr:uid="{00000000-0005-0000-0000-000092000000}"/>
    <cellStyle name="Month Year F 3" xfId="151" xr:uid="{00000000-0005-0000-0000-000093000000}"/>
    <cellStyle name="Month Year F 3 2" xfId="152" xr:uid="{00000000-0005-0000-0000-000094000000}"/>
    <cellStyle name="Month Year F 3 2 2" xfId="153" xr:uid="{00000000-0005-0000-0000-000095000000}"/>
    <cellStyle name="Month Year F 3 3" xfId="154" xr:uid="{00000000-0005-0000-0000-000096000000}"/>
    <cellStyle name="Month Year F 4" xfId="155" xr:uid="{00000000-0005-0000-0000-000097000000}"/>
    <cellStyle name="Month Year F 4 2" xfId="156" xr:uid="{00000000-0005-0000-0000-000098000000}"/>
    <cellStyle name="Month Year F 4 2 2" xfId="157" xr:uid="{00000000-0005-0000-0000-000099000000}"/>
    <cellStyle name="Month Year F 4 3" xfId="158" xr:uid="{00000000-0005-0000-0000-00009A000000}"/>
    <cellStyle name="Month Year F 5" xfId="159" xr:uid="{00000000-0005-0000-0000-00009B000000}"/>
    <cellStyle name="Month Year F 5 2" xfId="160" xr:uid="{00000000-0005-0000-0000-00009C000000}"/>
    <cellStyle name="Month Year F 5 3" xfId="161" xr:uid="{00000000-0005-0000-0000-00009D000000}"/>
    <cellStyle name="Month Year S" xfId="162" xr:uid="{00000000-0005-0000-0000-00009E000000}"/>
    <cellStyle name="Month Year S 2" xfId="163" xr:uid="{00000000-0005-0000-0000-00009F000000}"/>
    <cellStyle name="Month Year S 2 2" xfId="164" xr:uid="{00000000-0005-0000-0000-0000A0000000}"/>
    <cellStyle name="Month Year S 2 2 2" xfId="165" xr:uid="{00000000-0005-0000-0000-0000A1000000}"/>
    <cellStyle name="Month Year S 2 3" xfId="166" xr:uid="{00000000-0005-0000-0000-0000A2000000}"/>
    <cellStyle name="Month Year S 3" xfId="167" xr:uid="{00000000-0005-0000-0000-0000A3000000}"/>
    <cellStyle name="Month Year S 3 2" xfId="168" xr:uid="{00000000-0005-0000-0000-0000A4000000}"/>
    <cellStyle name="Month Year S 3 2 2" xfId="169" xr:uid="{00000000-0005-0000-0000-0000A5000000}"/>
    <cellStyle name="Month Year S 3 3" xfId="170" xr:uid="{00000000-0005-0000-0000-0000A6000000}"/>
    <cellStyle name="Month Year S 4" xfId="171" xr:uid="{00000000-0005-0000-0000-0000A7000000}"/>
    <cellStyle name="Month Year S 4 2" xfId="172" xr:uid="{00000000-0005-0000-0000-0000A8000000}"/>
    <cellStyle name="Month Year S 4 2 2" xfId="173" xr:uid="{00000000-0005-0000-0000-0000A9000000}"/>
    <cellStyle name="Month Year S 4 3" xfId="174" xr:uid="{00000000-0005-0000-0000-0000AA000000}"/>
    <cellStyle name="Month Year S 5" xfId="175" xr:uid="{00000000-0005-0000-0000-0000AB000000}"/>
    <cellStyle name="Month Year S 5 2" xfId="176" xr:uid="{00000000-0005-0000-0000-0000AC000000}"/>
    <cellStyle name="Month Year S 5 3" xfId="177" xr:uid="{00000000-0005-0000-0000-0000AD000000}"/>
    <cellStyle name="Month Year T" xfId="178" xr:uid="{00000000-0005-0000-0000-0000AE000000}"/>
    <cellStyle name="Month Year T 2" xfId="179" xr:uid="{00000000-0005-0000-0000-0000AF000000}"/>
    <cellStyle name="Month Year T 2 2" xfId="180" xr:uid="{00000000-0005-0000-0000-0000B0000000}"/>
    <cellStyle name="Month Year T 2 2 2" xfId="181" xr:uid="{00000000-0005-0000-0000-0000B1000000}"/>
    <cellStyle name="Month Year T 2 3" xfId="182" xr:uid="{00000000-0005-0000-0000-0000B2000000}"/>
    <cellStyle name="Month Year T 3" xfId="183" xr:uid="{00000000-0005-0000-0000-0000B3000000}"/>
    <cellStyle name="Month Year T 3 2" xfId="184" xr:uid="{00000000-0005-0000-0000-0000B4000000}"/>
    <cellStyle name="Month Year T 3 2 2" xfId="185" xr:uid="{00000000-0005-0000-0000-0000B5000000}"/>
    <cellStyle name="Month Year T 3 3" xfId="186" xr:uid="{00000000-0005-0000-0000-0000B6000000}"/>
    <cellStyle name="Month Year T 4" xfId="187" xr:uid="{00000000-0005-0000-0000-0000B7000000}"/>
    <cellStyle name="Month Year T 4 2" xfId="188" xr:uid="{00000000-0005-0000-0000-0000B8000000}"/>
    <cellStyle name="Month Year T 4 2 2" xfId="189" xr:uid="{00000000-0005-0000-0000-0000B9000000}"/>
    <cellStyle name="Month Year T 4 3" xfId="190" xr:uid="{00000000-0005-0000-0000-0000BA000000}"/>
    <cellStyle name="Month Year T 5" xfId="191" xr:uid="{00000000-0005-0000-0000-0000BB000000}"/>
    <cellStyle name="Month Year T 5 2" xfId="192" xr:uid="{00000000-0005-0000-0000-0000BC000000}"/>
    <cellStyle name="Month Year T 5 3" xfId="193" xr:uid="{00000000-0005-0000-0000-0000BD000000}"/>
    <cellStyle name="More - IBM Cognos" xfId="401" xr:uid="{C80758E2-BABB-4077-98B3-82A7F1E2C4A5}"/>
    <cellStyle name="no dec" xfId="194" xr:uid="{00000000-0005-0000-0000-0000BE000000}"/>
    <cellStyle name="Normal" xfId="0" builtinId="0"/>
    <cellStyle name="Normal - Style1" xfId="195" xr:uid="{00000000-0005-0000-0000-0000C0000000}"/>
    <cellStyle name="Normal [-]" xfId="196" xr:uid="{00000000-0005-0000-0000-0000C1000000}"/>
    <cellStyle name="Normal [0]" xfId="197" xr:uid="{00000000-0005-0000-0000-0000C2000000}"/>
    <cellStyle name="Normal [0] 2" xfId="198" xr:uid="{00000000-0005-0000-0000-0000C3000000}"/>
    <cellStyle name="Normal [0] 2 2" xfId="199" xr:uid="{00000000-0005-0000-0000-0000C4000000}"/>
    <cellStyle name="Normal [0] 2 2 2" xfId="200" xr:uid="{00000000-0005-0000-0000-0000C5000000}"/>
    <cellStyle name="Normal [0] 2 3" xfId="201" xr:uid="{00000000-0005-0000-0000-0000C6000000}"/>
    <cellStyle name="Normal [0] 3" xfId="202" xr:uid="{00000000-0005-0000-0000-0000C7000000}"/>
    <cellStyle name="Normal [0] 3 2" xfId="203" xr:uid="{00000000-0005-0000-0000-0000C8000000}"/>
    <cellStyle name="Normal [0] 3 2 2" xfId="204" xr:uid="{00000000-0005-0000-0000-0000C9000000}"/>
    <cellStyle name="Normal [0] 3 3" xfId="205" xr:uid="{00000000-0005-0000-0000-0000CA000000}"/>
    <cellStyle name="Normal [0] 4" xfId="206" xr:uid="{00000000-0005-0000-0000-0000CB000000}"/>
    <cellStyle name="Normal [0] 4 2" xfId="207" xr:uid="{00000000-0005-0000-0000-0000CC000000}"/>
    <cellStyle name="Normal [0] 4 2 2" xfId="208" xr:uid="{00000000-0005-0000-0000-0000CD000000}"/>
    <cellStyle name="Normal [0] 4 3" xfId="209" xr:uid="{00000000-0005-0000-0000-0000CE000000}"/>
    <cellStyle name="Normal [0] 5" xfId="210" xr:uid="{00000000-0005-0000-0000-0000CF000000}"/>
    <cellStyle name="Normal [0] 5 2" xfId="211" xr:uid="{00000000-0005-0000-0000-0000D0000000}"/>
    <cellStyle name="Normal [0] 5 3" xfId="212" xr:uid="{00000000-0005-0000-0000-0000D1000000}"/>
    <cellStyle name="Normal 10" xfId="213" xr:uid="{00000000-0005-0000-0000-0000D2000000}"/>
    <cellStyle name="Normal 11" xfId="344" xr:uid="{00000000-0005-0000-0000-0000D3000000}"/>
    <cellStyle name="Normal 12" xfId="351" xr:uid="{AE570AAB-ACD5-4A60-B80D-D4F38864DDA8}"/>
    <cellStyle name="Normal 13" xfId="354" xr:uid="{BD3531F5-2466-4017-B349-F7A39C39AA28}"/>
    <cellStyle name="Normal 14" xfId="352" xr:uid="{3FA60DEC-0967-4BDB-90CB-AAEFF0F380D4}"/>
    <cellStyle name="Normal 15" xfId="353" xr:uid="{7D9A55D9-06B0-4E99-8517-9DD83D48E58C}"/>
    <cellStyle name="Normal 2" xfId="5" xr:uid="{00000000-0005-0000-0000-0000D4000000}"/>
    <cellStyle name="Normal 2 2" xfId="215" xr:uid="{00000000-0005-0000-0000-0000D5000000}"/>
    <cellStyle name="Normal 2 2 2" xfId="216" xr:uid="{00000000-0005-0000-0000-0000D6000000}"/>
    <cellStyle name="Normal 2 2 2 2" xfId="217" xr:uid="{00000000-0005-0000-0000-0000D7000000}"/>
    <cellStyle name="Normal 2 2 3" xfId="218" xr:uid="{00000000-0005-0000-0000-0000D8000000}"/>
    <cellStyle name="Normal 2 2 4" xfId="350" xr:uid="{EA39BDF8-39B4-401A-AF08-1E6748E1F0E3}"/>
    <cellStyle name="Normal 2 3" xfId="219" xr:uid="{00000000-0005-0000-0000-0000D9000000}"/>
    <cellStyle name="Normal 2 3 2" xfId="220" xr:uid="{00000000-0005-0000-0000-0000DA000000}"/>
    <cellStyle name="Normal 2 3 2 2" xfId="221" xr:uid="{00000000-0005-0000-0000-0000DB000000}"/>
    <cellStyle name="Normal 2 3 3" xfId="222" xr:uid="{00000000-0005-0000-0000-0000DC000000}"/>
    <cellStyle name="Normal 2 4" xfId="223" xr:uid="{00000000-0005-0000-0000-0000DD000000}"/>
    <cellStyle name="Normal 2 4 2" xfId="224" xr:uid="{00000000-0005-0000-0000-0000DE000000}"/>
    <cellStyle name="Normal 2 4 2 2" xfId="225" xr:uid="{00000000-0005-0000-0000-0000DF000000}"/>
    <cellStyle name="Normal 2 4 3" xfId="226" xr:uid="{00000000-0005-0000-0000-0000E0000000}"/>
    <cellStyle name="Normal 2 5" xfId="227" xr:uid="{00000000-0005-0000-0000-0000E1000000}"/>
    <cellStyle name="Normal 2 6" xfId="214" xr:uid="{00000000-0005-0000-0000-0000E2000000}"/>
    <cellStyle name="Normal 2 7" xfId="348" xr:uid="{00000000-0005-0000-0000-0000E3000000}"/>
    <cellStyle name="Normal 3" xfId="7" xr:uid="{00000000-0005-0000-0000-0000E4000000}"/>
    <cellStyle name="Normal 3 2" xfId="229" xr:uid="{00000000-0005-0000-0000-0000E5000000}"/>
    <cellStyle name="Normal 3 3" xfId="230" xr:uid="{00000000-0005-0000-0000-0000E6000000}"/>
    <cellStyle name="Normal 3 4" xfId="228" xr:uid="{00000000-0005-0000-0000-0000E7000000}"/>
    <cellStyle name="Normal 3 5" xfId="349" xr:uid="{FB9ABC0A-8E73-431A-8261-4CA56E273F3D}"/>
    <cellStyle name="Normal 4" xfId="231" xr:uid="{00000000-0005-0000-0000-0000E8000000}"/>
    <cellStyle name="Normal 4 2" xfId="232" xr:uid="{00000000-0005-0000-0000-0000E9000000}"/>
    <cellStyle name="Normal 5" xfId="233" xr:uid="{00000000-0005-0000-0000-0000EA000000}"/>
    <cellStyle name="Normal 6" xfId="234" xr:uid="{00000000-0005-0000-0000-0000EB000000}"/>
    <cellStyle name="Normal 7" xfId="235" xr:uid="{00000000-0005-0000-0000-0000EC000000}"/>
    <cellStyle name="Normal 8" xfId="3" xr:uid="{00000000-0005-0000-0000-0000ED000000}"/>
    <cellStyle name="Normal 8 2" xfId="236" xr:uid="{00000000-0005-0000-0000-0000EE000000}"/>
    <cellStyle name="Normal 9" xfId="9" xr:uid="{00000000-0005-0000-0000-0000EF000000}"/>
    <cellStyle name="Normal M" xfId="237" xr:uid="{00000000-0005-0000-0000-0000F0000000}"/>
    <cellStyle name="Normal M 2" xfId="238" xr:uid="{00000000-0005-0000-0000-0000F1000000}"/>
    <cellStyle name="Normal M 2 2" xfId="239" xr:uid="{00000000-0005-0000-0000-0000F2000000}"/>
    <cellStyle name="Normal M 2 2 2" xfId="240" xr:uid="{00000000-0005-0000-0000-0000F3000000}"/>
    <cellStyle name="Normal M 2 3" xfId="241" xr:uid="{00000000-0005-0000-0000-0000F4000000}"/>
    <cellStyle name="Normal M 3" xfId="242" xr:uid="{00000000-0005-0000-0000-0000F5000000}"/>
    <cellStyle name="Normal M 3 2" xfId="243" xr:uid="{00000000-0005-0000-0000-0000F6000000}"/>
    <cellStyle name="Normal M 3 2 2" xfId="244" xr:uid="{00000000-0005-0000-0000-0000F7000000}"/>
    <cellStyle name="Normal M 3 3" xfId="245" xr:uid="{00000000-0005-0000-0000-0000F8000000}"/>
    <cellStyle name="Normal M 4" xfId="246" xr:uid="{00000000-0005-0000-0000-0000F9000000}"/>
    <cellStyle name="Normal M 4 2" xfId="247" xr:uid="{00000000-0005-0000-0000-0000FA000000}"/>
    <cellStyle name="Normal M 4 2 2" xfId="248" xr:uid="{00000000-0005-0000-0000-0000FB000000}"/>
    <cellStyle name="Normal M 4 3" xfId="249" xr:uid="{00000000-0005-0000-0000-0000FC000000}"/>
    <cellStyle name="Normal M 5" xfId="250" xr:uid="{00000000-0005-0000-0000-0000FD000000}"/>
    <cellStyle name="Normal M 5 2" xfId="251" xr:uid="{00000000-0005-0000-0000-0000FE000000}"/>
    <cellStyle name="Normal M 5 3" xfId="252" xr:uid="{00000000-0005-0000-0000-0000FF000000}"/>
    <cellStyle name="Normal T" xfId="253" xr:uid="{00000000-0005-0000-0000-000000010000}"/>
    <cellStyle name="Normal T 2" xfId="254" xr:uid="{00000000-0005-0000-0000-000001010000}"/>
    <cellStyle name="Normal T 2 2" xfId="255" xr:uid="{00000000-0005-0000-0000-000002010000}"/>
    <cellStyle name="Normal T 2 2 2" xfId="256" xr:uid="{00000000-0005-0000-0000-000003010000}"/>
    <cellStyle name="Normal T 2 3" xfId="257" xr:uid="{00000000-0005-0000-0000-000004010000}"/>
    <cellStyle name="Normal T 3" xfId="258" xr:uid="{00000000-0005-0000-0000-000005010000}"/>
    <cellStyle name="Normal T 3 2" xfId="259" xr:uid="{00000000-0005-0000-0000-000006010000}"/>
    <cellStyle name="Normal T 3 2 2" xfId="260" xr:uid="{00000000-0005-0000-0000-000007010000}"/>
    <cellStyle name="Normal T 3 3" xfId="261" xr:uid="{00000000-0005-0000-0000-000008010000}"/>
    <cellStyle name="Normal T 4" xfId="262" xr:uid="{00000000-0005-0000-0000-000009010000}"/>
    <cellStyle name="Normal T 4 2" xfId="263" xr:uid="{00000000-0005-0000-0000-00000A010000}"/>
    <cellStyle name="Normal T 4 2 2" xfId="264" xr:uid="{00000000-0005-0000-0000-00000B010000}"/>
    <cellStyle name="Normal T 4 3" xfId="265" xr:uid="{00000000-0005-0000-0000-00000C010000}"/>
    <cellStyle name="Normal T 5" xfId="266" xr:uid="{00000000-0005-0000-0000-00000D010000}"/>
    <cellStyle name="Normal T 5 2" xfId="267" xr:uid="{00000000-0005-0000-0000-00000E010000}"/>
    <cellStyle name="Normal T 5 3" xfId="268" xr:uid="{00000000-0005-0000-0000-00000F010000}"/>
    <cellStyle name="Normal W" xfId="269" xr:uid="{00000000-0005-0000-0000-000010010000}"/>
    <cellStyle name="Normal W 2" xfId="270" xr:uid="{00000000-0005-0000-0000-000011010000}"/>
    <cellStyle name="Normal W 2 2" xfId="271" xr:uid="{00000000-0005-0000-0000-000012010000}"/>
    <cellStyle name="Normal W 2 2 2" xfId="272" xr:uid="{00000000-0005-0000-0000-000013010000}"/>
    <cellStyle name="Normal W 2 3" xfId="273" xr:uid="{00000000-0005-0000-0000-000014010000}"/>
    <cellStyle name="Normal W 3" xfId="274" xr:uid="{00000000-0005-0000-0000-000015010000}"/>
    <cellStyle name="Normal W 3 2" xfId="275" xr:uid="{00000000-0005-0000-0000-000016010000}"/>
    <cellStyle name="Normal W 3 2 2" xfId="276" xr:uid="{00000000-0005-0000-0000-000017010000}"/>
    <cellStyle name="Normal W 3 3" xfId="277" xr:uid="{00000000-0005-0000-0000-000018010000}"/>
    <cellStyle name="Normal W 4" xfId="278" xr:uid="{00000000-0005-0000-0000-000019010000}"/>
    <cellStyle name="Normal W 4 2" xfId="279" xr:uid="{00000000-0005-0000-0000-00001A010000}"/>
    <cellStyle name="Normal W 4 2 2" xfId="280" xr:uid="{00000000-0005-0000-0000-00001B010000}"/>
    <cellStyle name="Normal W 4 3" xfId="281" xr:uid="{00000000-0005-0000-0000-00001C010000}"/>
    <cellStyle name="Normal W 5" xfId="282" xr:uid="{00000000-0005-0000-0000-00001D010000}"/>
    <cellStyle name="Normal W 5 2" xfId="283" xr:uid="{00000000-0005-0000-0000-00001E010000}"/>
    <cellStyle name="Normal W 5 3" xfId="284" xr:uid="{00000000-0005-0000-0000-00001F010000}"/>
    <cellStyle name="Normal_B008 - PLT" xfId="1" xr:uid="{00000000-0005-0000-0000-000020010000}"/>
    <cellStyle name="NormalGB" xfId="285" xr:uid="{00000000-0005-0000-0000-000021010000}"/>
    <cellStyle name="Page Number" xfId="286" xr:uid="{00000000-0005-0000-0000-000022010000}"/>
    <cellStyle name="Pending Change - IBM Cognos" xfId="402" xr:uid="{CBF7D0BE-413F-49AF-8622-6C0809B60E6D}"/>
    <cellStyle name="Percent (0%)" xfId="287" xr:uid="{00000000-0005-0000-0000-000023010000}"/>
    <cellStyle name="Percent (0%) 2" xfId="288" xr:uid="{00000000-0005-0000-0000-000024010000}"/>
    <cellStyle name="Percent (0%) 3" xfId="289" xr:uid="{00000000-0005-0000-0000-000025010000}"/>
    <cellStyle name="Percent (0%) 4" xfId="290" xr:uid="{00000000-0005-0000-0000-000026010000}"/>
    <cellStyle name="Percent (0.0%)" xfId="291" xr:uid="{00000000-0005-0000-0000-000027010000}"/>
    <cellStyle name="Percent (0.0%) 2" xfId="292" xr:uid="{00000000-0005-0000-0000-000028010000}"/>
    <cellStyle name="Percent (0.0%) 3" xfId="293" xr:uid="{00000000-0005-0000-0000-000029010000}"/>
    <cellStyle name="Percent (0.0%) 4" xfId="294" xr:uid="{00000000-0005-0000-0000-00002A010000}"/>
    <cellStyle name="Percent (0.00%)" xfId="295" xr:uid="{00000000-0005-0000-0000-00002B010000}"/>
    <cellStyle name="Percent (0.00%) 2" xfId="296" xr:uid="{00000000-0005-0000-0000-00002C010000}"/>
    <cellStyle name="Percent (0.00%) 3" xfId="297" xr:uid="{00000000-0005-0000-0000-00002D010000}"/>
    <cellStyle name="Percent (0.00%) 4" xfId="298" xr:uid="{00000000-0005-0000-0000-00002E010000}"/>
    <cellStyle name="Percent [2]" xfId="299" xr:uid="{00000000-0005-0000-0000-00002F010000}"/>
    <cellStyle name="Percent 2" xfId="2" xr:uid="{00000000-0005-0000-0000-000030010000}"/>
    <cellStyle name="Percent 2 2" xfId="301" xr:uid="{00000000-0005-0000-0000-000031010000}"/>
    <cellStyle name="Percent 2 3" xfId="302" xr:uid="{00000000-0005-0000-0000-000032010000}"/>
    <cellStyle name="Percent 2 4" xfId="300" xr:uid="{00000000-0005-0000-0000-000033010000}"/>
    <cellStyle name="Percent 3" xfId="303" xr:uid="{00000000-0005-0000-0000-000034010000}"/>
    <cellStyle name="Percent 4" xfId="304" xr:uid="{00000000-0005-0000-0000-000035010000}"/>
    <cellStyle name="Percent 5" xfId="305" xr:uid="{00000000-0005-0000-0000-000036010000}"/>
    <cellStyle name="Percent 6" xfId="306" xr:uid="{00000000-0005-0000-0000-000037010000}"/>
    <cellStyle name="Quantity" xfId="307" xr:uid="{00000000-0005-0000-0000-000038010000}"/>
    <cellStyle name="RevList" xfId="308" xr:uid="{00000000-0005-0000-0000-000039010000}"/>
    <cellStyle name="Row Name - IBM Cognos" xfId="403" xr:uid="{42B816F3-DDEA-410B-8F92-B64491E0825D}"/>
    <cellStyle name="Row Template - IBM Cognos" xfId="404" xr:uid="{0558D390-E4A4-473A-B161-CD8F7196EF6E}"/>
    <cellStyle name="Salomon Logo" xfId="309" xr:uid="{00000000-0005-0000-0000-00003A010000}"/>
    <cellStyle name="Standard_BS14" xfId="310" xr:uid="{00000000-0005-0000-0000-00003B010000}"/>
    <cellStyle name="Style 1" xfId="311" xr:uid="{00000000-0005-0000-0000-00003C010000}"/>
    <cellStyle name="Style 2" xfId="312" xr:uid="{00000000-0005-0000-0000-00003D010000}"/>
    <cellStyle name="Subtotal" xfId="313" xr:uid="{00000000-0005-0000-0000-00003E010000}"/>
    <cellStyle name="Summary Column Name - IBM Cognos" xfId="405" xr:uid="{365046B6-32E7-4501-936A-49702ECA12F1}"/>
    <cellStyle name="Summary Column Name TM1 - IBM Cognos" xfId="406" xr:uid="{EABA553F-CFC1-4AF4-BAB3-F202ED1E6FB7}"/>
    <cellStyle name="Summary Row Name - IBM Cognos" xfId="407" xr:uid="{ABC2ABAD-3FAE-4161-8104-185ED55CCE10}"/>
    <cellStyle name="Summary Row Name TM1 - IBM Cognos" xfId="408" xr:uid="{14F14242-B4DC-49D8-9C37-91CE68575CD4}"/>
    <cellStyle name="Table Head" xfId="314" xr:uid="{00000000-0005-0000-0000-00003F010000}"/>
    <cellStyle name="Table Source" xfId="315" xr:uid="{00000000-0005-0000-0000-000040010000}"/>
    <cellStyle name="Table Text" xfId="316" xr:uid="{00000000-0005-0000-0000-000041010000}"/>
    <cellStyle name="Table Title" xfId="317" xr:uid="{00000000-0005-0000-0000-000042010000}"/>
    <cellStyle name="Table Units" xfId="318" xr:uid="{00000000-0005-0000-0000-000043010000}"/>
    <cellStyle name="Text" xfId="319" xr:uid="{00000000-0005-0000-0000-000044010000}"/>
    <cellStyle name="Text 1" xfId="320" xr:uid="{00000000-0005-0000-0000-000045010000}"/>
    <cellStyle name="Text 2" xfId="321" xr:uid="{00000000-0005-0000-0000-000046010000}"/>
    <cellStyle name="Text Head 1" xfId="322" xr:uid="{00000000-0005-0000-0000-000047010000}"/>
    <cellStyle name="Text Head 2" xfId="323" xr:uid="{00000000-0005-0000-0000-000048010000}"/>
    <cellStyle name="Text Indent 1" xfId="324" xr:uid="{00000000-0005-0000-0000-000049010000}"/>
    <cellStyle name="Text Indent 2" xfId="325" xr:uid="{00000000-0005-0000-0000-00004A010000}"/>
    <cellStyle name="Text_WP-U YE'04" xfId="326" xr:uid="{00000000-0005-0000-0000-00004B010000}"/>
    <cellStyle name="Tickmark" xfId="327" xr:uid="{00000000-0005-0000-0000-00004C010000}"/>
    <cellStyle name="TOC 1" xfId="328" xr:uid="{00000000-0005-0000-0000-00004D010000}"/>
    <cellStyle name="TOC 2" xfId="329" xr:uid="{00000000-0005-0000-0000-00004E010000}"/>
    <cellStyle name="Unsaved Change - IBM Cognos" xfId="409" xr:uid="{C76C6690-C9EF-41DE-AD3D-EE8F5F4464A4}"/>
    <cellStyle name="เครื่องหมายจุลภาค [0]_PERSONAL" xfId="330" xr:uid="{00000000-0005-0000-0000-00004F010000}"/>
    <cellStyle name="เครื่องหมายจุลภาค_001K-1,2,3" xfId="331" xr:uid="{00000000-0005-0000-0000-000050010000}"/>
    <cellStyle name="เครื่องหมายสกุลเงิน [0]_PERSONAL" xfId="332" xr:uid="{00000000-0005-0000-0000-000051010000}"/>
    <cellStyle name="เครื่องหมายสกุลเงิน_MSM BS&amp;PL Q1'01&amp;Q2'01" xfId="333" xr:uid="{00000000-0005-0000-0000-000052010000}"/>
    <cellStyle name="เชื่อมโยงหลายมิติ" xfId="334" xr:uid="{00000000-0005-0000-0000-000053010000}"/>
    <cellStyle name="ค@ฏ๋_1111D2111DQ2" xfId="335" xr:uid="{00000000-0005-0000-0000-000054010000}"/>
    <cellStyle name="คdคภฆ์[0]_1111D2111DQ2" xfId="336" xr:uid="{00000000-0005-0000-0000-000055010000}"/>
    <cellStyle name="คdคภฆ์_1111D2111DQ1" xfId="337" xr:uid="{00000000-0005-0000-0000-000056010000}"/>
    <cellStyle name="ณfน๔ [0]_Book1" xfId="338" xr:uid="{00000000-0005-0000-0000-000057010000}"/>
    <cellStyle name="ณfน๔_Book1" xfId="339" xr:uid="{00000000-0005-0000-0000-000058010000}"/>
    <cellStyle name="ตามการเชื่อมโยงหลายมิติ" xfId="340" xr:uid="{00000000-0005-0000-0000-000059010000}"/>
    <cellStyle name="ปกติ_(C) review bank reconcile - Salee" xfId="341" xr:uid="{00000000-0005-0000-0000-00005A010000}"/>
    <cellStyle name="_x001d_๐9_x000c_$_x0009__x000d__x0017_U_x0001_๘_x0004_–_x0006__x0007__x0001__x0001_" xfId="343" xr:uid="{00000000-0005-0000-0000-00005B010000}"/>
    <cellStyle name="一般_Book1" xfId="342" xr:uid="{00000000-0005-0000-0000-00005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98"/>
  <sheetViews>
    <sheetView view="pageBreakPreview" topLeftCell="A84" zoomScaleNormal="90" zoomScaleSheetLayoutView="100" workbookViewId="0">
      <selection activeCell="L19" sqref="L19"/>
    </sheetView>
  </sheetViews>
  <sheetFormatPr defaultColWidth="10.5703125" defaultRowHeight="23.1" customHeight="1"/>
  <cols>
    <col min="1" max="1" width="52.42578125" style="42" customWidth="1"/>
    <col min="2" max="2" width="8.85546875" style="42" customWidth="1"/>
    <col min="3" max="3" width="1.5703125" style="42" customWidth="1"/>
    <col min="4" max="4" width="12.140625" style="42" customWidth="1"/>
    <col min="5" max="5" width="1.5703125" style="42" customWidth="1"/>
    <col min="6" max="6" width="12.140625" style="42" customWidth="1"/>
    <col min="7" max="7" width="1.5703125" style="42" customWidth="1"/>
    <col min="8" max="8" width="12.140625" style="42" customWidth="1"/>
    <col min="9" max="9" width="1.5703125" style="42" customWidth="1"/>
    <col min="10" max="10" width="12.140625" style="42" customWidth="1"/>
    <col min="11" max="14" width="10.5703125" style="42"/>
    <col min="15" max="15" width="13.140625" style="42" bestFit="1" customWidth="1"/>
    <col min="16" max="16" width="13.42578125" style="42" customWidth="1"/>
    <col min="17" max="17" width="12" style="42" bestFit="1" customWidth="1"/>
    <col min="18" max="18" width="13.140625" style="42" bestFit="1" customWidth="1"/>
    <col min="19" max="19" width="9.5703125" style="42" bestFit="1" customWidth="1"/>
    <col min="20" max="20" width="10.140625" style="42" bestFit="1" customWidth="1"/>
    <col min="21" max="21" width="10.5703125" style="42"/>
    <col min="22" max="22" width="13.140625" style="42" bestFit="1" customWidth="1"/>
    <col min="23" max="23" width="12.85546875" style="42" customWidth="1"/>
    <col min="24" max="24" width="10.85546875" style="42" customWidth="1"/>
    <col min="25" max="25" width="13.140625" style="42" bestFit="1" customWidth="1"/>
    <col min="26" max="26" width="9.5703125" style="42" bestFit="1" customWidth="1"/>
    <col min="27" max="27" width="10.140625" style="42" bestFit="1" customWidth="1"/>
    <col min="28" max="16384" width="10.5703125" style="42"/>
  </cols>
  <sheetData>
    <row r="1" spans="1:10" s="3" customFormat="1" ht="23.25" customHeight="1">
      <c r="A1" s="51" t="s">
        <v>0</v>
      </c>
    </row>
    <row r="2" spans="1:10" s="3" customFormat="1" ht="23.25" customHeight="1">
      <c r="A2" s="131" t="s">
        <v>1</v>
      </c>
      <c r="F2" s="3" t="s">
        <v>2</v>
      </c>
    </row>
    <row r="3" spans="1:10" ht="21.75" customHeight="1">
      <c r="D3" s="1"/>
      <c r="E3" s="1"/>
      <c r="F3" s="1"/>
      <c r="G3" s="1"/>
      <c r="H3" s="1"/>
      <c r="I3" s="1"/>
    </row>
    <row r="4" spans="1:10" ht="21.75" customHeight="1">
      <c r="D4" s="243" t="s">
        <v>3</v>
      </c>
      <c r="E4" s="243"/>
      <c r="F4" s="243"/>
      <c r="G4" s="3"/>
      <c r="H4" s="243" t="s">
        <v>4</v>
      </c>
      <c r="I4" s="243"/>
      <c r="J4" s="243"/>
    </row>
    <row r="5" spans="1:10" ht="21.75" customHeight="1">
      <c r="D5" s="245" t="s">
        <v>5</v>
      </c>
      <c r="E5" s="245"/>
      <c r="F5" s="245"/>
      <c r="G5" s="201"/>
      <c r="H5" s="245" t="s">
        <v>5</v>
      </c>
      <c r="I5" s="245"/>
      <c r="J5" s="245"/>
    </row>
    <row r="6" spans="1:10" ht="21.75" customHeight="1">
      <c r="A6" s="3" t="s">
        <v>6</v>
      </c>
      <c r="B6" s="200" t="s">
        <v>7</v>
      </c>
      <c r="C6" s="41"/>
      <c r="D6" s="202">
        <v>2565</v>
      </c>
      <c r="E6" s="202"/>
      <c r="F6" s="202">
        <v>2564</v>
      </c>
      <c r="G6" s="2"/>
      <c r="H6" s="202">
        <v>2565</v>
      </c>
      <c r="I6" s="202"/>
      <c r="J6" s="202">
        <v>2564</v>
      </c>
    </row>
    <row r="7" spans="1:10" ht="21.75" customHeight="1">
      <c r="B7" s="40"/>
      <c r="C7" s="41"/>
      <c r="D7" s="244" t="s">
        <v>8</v>
      </c>
      <c r="E7" s="244"/>
      <c r="F7" s="244"/>
      <c r="G7" s="244"/>
      <c r="H7" s="244"/>
      <c r="I7" s="244"/>
      <c r="J7" s="244"/>
    </row>
    <row r="8" spans="1:10" ht="21.75" customHeight="1">
      <c r="A8" s="49" t="s">
        <v>9</v>
      </c>
    </row>
    <row r="9" spans="1:10" ht="21.75" customHeight="1">
      <c r="A9" s="46" t="s">
        <v>10</v>
      </c>
      <c r="B9" s="200">
        <v>7</v>
      </c>
      <c r="D9" s="14">
        <v>1074721</v>
      </c>
      <c r="E9" s="14"/>
      <c r="F9" s="14">
        <v>966477</v>
      </c>
      <c r="G9" s="14"/>
      <c r="H9" s="14">
        <v>45081</v>
      </c>
      <c r="I9" s="14"/>
      <c r="J9" s="14">
        <v>124879</v>
      </c>
    </row>
    <row r="10" spans="1:10" ht="21.75" customHeight="1">
      <c r="A10" s="46" t="s">
        <v>11</v>
      </c>
      <c r="B10" s="200"/>
      <c r="D10" s="14">
        <v>8950</v>
      </c>
      <c r="E10" s="14"/>
      <c r="F10" s="14">
        <v>8933</v>
      </c>
      <c r="G10" s="14"/>
      <c r="H10" s="9">
        <v>0</v>
      </c>
      <c r="I10" s="14"/>
      <c r="J10" s="9">
        <v>0</v>
      </c>
    </row>
    <row r="11" spans="1:10" ht="21.75" customHeight="1">
      <c r="A11" s="46" t="s">
        <v>12</v>
      </c>
      <c r="B11" s="200" t="s">
        <v>340</v>
      </c>
      <c r="D11" s="14">
        <v>513824</v>
      </c>
      <c r="E11" s="14"/>
      <c r="F11" s="14">
        <v>366557</v>
      </c>
      <c r="G11" s="14"/>
      <c r="H11" s="14">
        <v>214542</v>
      </c>
      <c r="I11" s="14"/>
      <c r="J11" s="14">
        <v>172678</v>
      </c>
    </row>
    <row r="12" spans="1:10" ht="21.75" customHeight="1">
      <c r="A12" s="46" t="s">
        <v>13</v>
      </c>
      <c r="B12" s="200">
        <v>6</v>
      </c>
      <c r="C12" s="200"/>
      <c r="D12" s="14">
        <v>792391</v>
      </c>
      <c r="E12" s="14"/>
      <c r="F12" s="14">
        <v>551430</v>
      </c>
      <c r="G12" s="14"/>
      <c r="H12" s="14">
        <v>19626</v>
      </c>
      <c r="I12" s="14"/>
      <c r="J12" s="14">
        <v>16306</v>
      </c>
    </row>
    <row r="13" spans="1:10" ht="21.75" customHeight="1">
      <c r="A13" s="46" t="s">
        <v>14</v>
      </c>
      <c r="B13" s="200">
        <v>11</v>
      </c>
      <c r="C13" s="200"/>
      <c r="D13" s="9">
        <v>0</v>
      </c>
      <c r="E13" s="14"/>
      <c r="F13" s="14">
        <v>164324</v>
      </c>
      <c r="G13" s="14"/>
      <c r="H13" s="9">
        <v>0</v>
      </c>
      <c r="I13" s="132"/>
      <c r="J13" s="9">
        <v>0</v>
      </c>
    </row>
    <row r="14" spans="1:10" ht="21.75" customHeight="1">
      <c r="A14" s="211" t="s">
        <v>15</v>
      </c>
      <c r="B14" s="200">
        <v>6</v>
      </c>
      <c r="D14" s="9">
        <v>0</v>
      </c>
      <c r="E14" s="14"/>
      <c r="F14" s="9">
        <v>3494</v>
      </c>
      <c r="G14" s="14"/>
      <c r="H14" s="14">
        <v>8095933</v>
      </c>
      <c r="I14" s="132"/>
      <c r="J14" s="14">
        <v>9054598</v>
      </c>
    </row>
    <row r="15" spans="1:10" ht="21.75" customHeight="1">
      <c r="A15" s="46" t="s">
        <v>314</v>
      </c>
      <c r="B15" s="200">
        <v>6</v>
      </c>
      <c r="C15" s="200"/>
      <c r="D15" s="14">
        <v>59065</v>
      </c>
      <c r="E15" s="14"/>
      <c r="F15" s="14">
        <v>64758</v>
      </c>
      <c r="G15" s="14"/>
      <c r="H15" s="9">
        <v>0</v>
      </c>
      <c r="I15" s="132"/>
      <c r="J15" s="9">
        <v>0</v>
      </c>
    </row>
    <row r="16" spans="1:10" ht="21.75" customHeight="1">
      <c r="A16" s="46" t="s">
        <v>16</v>
      </c>
      <c r="B16" s="200">
        <v>9</v>
      </c>
      <c r="C16" s="200"/>
      <c r="D16" s="14">
        <v>33658434</v>
      </c>
      <c r="E16" s="14"/>
      <c r="F16" s="14">
        <v>32356453</v>
      </c>
      <c r="G16" s="14"/>
      <c r="H16" s="9">
        <v>0</v>
      </c>
      <c r="I16" s="132"/>
      <c r="J16" s="9">
        <v>0</v>
      </c>
    </row>
    <row r="17" spans="1:10" ht="21.75" customHeight="1">
      <c r="A17" s="46" t="s">
        <v>17</v>
      </c>
      <c r="B17" s="200"/>
      <c r="C17" s="200"/>
      <c r="D17" s="14">
        <v>85228</v>
      </c>
      <c r="E17" s="14"/>
      <c r="F17" s="14">
        <v>285119</v>
      </c>
      <c r="G17" s="14"/>
      <c r="H17" s="9">
        <v>0</v>
      </c>
      <c r="I17" s="132"/>
      <c r="J17" s="9">
        <v>0</v>
      </c>
    </row>
    <row r="18" spans="1:10" ht="21.75" customHeight="1">
      <c r="A18" s="46" t="s">
        <v>18</v>
      </c>
      <c r="B18" s="200"/>
      <c r="C18" s="200"/>
      <c r="D18" s="14">
        <v>325690</v>
      </c>
      <c r="E18" s="14"/>
      <c r="F18" s="14">
        <v>277301</v>
      </c>
      <c r="G18" s="14"/>
      <c r="H18" s="14">
        <v>7069</v>
      </c>
      <c r="I18" s="14"/>
      <c r="J18" s="14">
        <v>479</v>
      </c>
    </row>
    <row r="19" spans="1:10" ht="21.75" customHeight="1">
      <c r="A19" s="3" t="s">
        <v>19</v>
      </c>
      <c r="B19" s="200"/>
      <c r="C19" s="200"/>
      <c r="D19" s="114">
        <v>36518303</v>
      </c>
      <c r="E19" s="14"/>
      <c r="F19" s="114">
        <v>35044846</v>
      </c>
      <c r="G19" s="14"/>
      <c r="H19" s="114">
        <v>8382251</v>
      </c>
      <c r="I19" s="14"/>
      <c r="J19" s="114">
        <v>9368940</v>
      </c>
    </row>
    <row r="20" spans="1:10" ht="21.75" customHeight="1">
      <c r="A20" s="3"/>
      <c r="B20" s="200"/>
      <c r="C20" s="200"/>
      <c r="D20" s="14"/>
      <c r="E20" s="14"/>
      <c r="F20" s="14"/>
      <c r="G20" s="14"/>
      <c r="H20" s="14"/>
      <c r="I20" s="14"/>
      <c r="J20" s="14"/>
    </row>
    <row r="21" spans="1:10" ht="21.75" customHeight="1">
      <c r="A21" s="49" t="s">
        <v>20</v>
      </c>
      <c r="B21" s="200"/>
      <c r="C21" s="200"/>
      <c r="D21" s="14"/>
      <c r="E21" s="14"/>
      <c r="F21" s="14"/>
      <c r="G21" s="14"/>
      <c r="H21" s="14"/>
      <c r="I21" s="14"/>
      <c r="J21" s="14"/>
    </row>
    <row r="22" spans="1:10" ht="21.75" customHeight="1">
      <c r="A22" s="46" t="s">
        <v>21</v>
      </c>
      <c r="B22" s="200"/>
      <c r="C22" s="200"/>
      <c r="D22" s="9">
        <v>0</v>
      </c>
      <c r="E22" s="14"/>
      <c r="F22" s="9">
        <v>240</v>
      </c>
      <c r="G22" s="14"/>
      <c r="H22" s="132">
        <v>0</v>
      </c>
      <c r="I22" s="132"/>
      <c r="J22" s="132">
        <v>0</v>
      </c>
    </row>
    <row r="23" spans="1:10" ht="21.75" customHeight="1">
      <c r="A23" s="46" t="s">
        <v>22</v>
      </c>
      <c r="B23" s="215">
        <v>10</v>
      </c>
      <c r="C23" s="200"/>
      <c r="D23" s="9">
        <v>11352348</v>
      </c>
      <c r="E23" s="14"/>
      <c r="F23" s="9">
        <v>12357522</v>
      </c>
      <c r="G23" s="14"/>
      <c r="H23" s="9">
        <v>6725504</v>
      </c>
      <c r="I23" s="14"/>
      <c r="J23" s="9">
        <v>6725504</v>
      </c>
    </row>
    <row r="24" spans="1:10" ht="21.75" customHeight="1">
      <c r="A24" s="46" t="s">
        <v>23</v>
      </c>
      <c r="B24" s="215">
        <v>11</v>
      </c>
      <c r="C24" s="200"/>
      <c r="D24" s="9">
        <v>0</v>
      </c>
      <c r="E24" s="132"/>
      <c r="F24" s="9">
        <v>0</v>
      </c>
      <c r="G24" s="14"/>
      <c r="H24" s="9">
        <v>44258841</v>
      </c>
      <c r="I24" s="14"/>
      <c r="J24" s="9">
        <v>42657822</v>
      </c>
    </row>
    <row r="25" spans="1:10" ht="21.75" customHeight="1">
      <c r="A25" s="46" t="s">
        <v>24</v>
      </c>
      <c r="B25" s="215">
        <v>10</v>
      </c>
      <c r="C25" s="200"/>
      <c r="D25" s="9">
        <v>3331872</v>
      </c>
      <c r="E25" s="14"/>
      <c r="F25" s="9">
        <v>3456448</v>
      </c>
      <c r="G25" s="14"/>
      <c r="H25" s="9">
        <v>261885</v>
      </c>
      <c r="I25" s="14"/>
      <c r="J25" s="9">
        <v>261885</v>
      </c>
    </row>
    <row r="26" spans="1:10" ht="21.75" customHeight="1">
      <c r="A26" s="46" t="s">
        <v>25</v>
      </c>
      <c r="B26" s="215">
        <v>29</v>
      </c>
      <c r="C26" s="200"/>
      <c r="D26" s="9">
        <v>196134</v>
      </c>
      <c r="E26" s="14"/>
      <c r="F26" s="9">
        <v>495893</v>
      </c>
      <c r="G26" s="14"/>
      <c r="H26" s="9">
        <v>257</v>
      </c>
      <c r="I26" s="14"/>
      <c r="J26" s="9">
        <v>257</v>
      </c>
    </row>
    <row r="27" spans="1:10" ht="21.75" customHeight="1">
      <c r="A27" s="46" t="s">
        <v>315</v>
      </c>
      <c r="B27" s="215">
        <v>6</v>
      </c>
      <c r="C27" s="200"/>
      <c r="D27" s="9">
        <v>994086</v>
      </c>
      <c r="E27" s="14"/>
      <c r="F27" s="9">
        <v>1047945</v>
      </c>
      <c r="G27" s="14"/>
      <c r="H27" s="132">
        <v>0</v>
      </c>
      <c r="I27" s="14"/>
      <c r="J27" s="132">
        <v>0</v>
      </c>
    </row>
    <row r="28" spans="1:10" ht="21.75" customHeight="1">
      <c r="A28" s="46" t="s">
        <v>26</v>
      </c>
      <c r="B28" s="215">
        <v>6</v>
      </c>
      <c r="C28" s="200"/>
      <c r="D28" s="9">
        <v>81915</v>
      </c>
      <c r="E28" s="14"/>
      <c r="F28" s="9">
        <v>81915</v>
      </c>
      <c r="G28" s="14"/>
      <c r="H28" s="9">
        <v>5590000</v>
      </c>
      <c r="I28" s="14"/>
      <c r="J28" s="9">
        <v>5020000</v>
      </c>
    </row>
    <row r="29" spans="1:10" ht="21.75" customHeight="1">
      <c r="A29" s="46" t="s">
        <v>27</v>
      </c>
      <c r="B29" s="215">
        <v>12</v>
      </c>
      <c r="C29" s="200"/>
      <c r="D29" s="14">
        <v>41114716</v>
      </c>
      <c r="E29" s="14"/>
      <c r="F29" s="14">
        <v>36310684</v>
      </c>
      <c r="G29" s="14"/>
      <c r="H29" s="14">
        <v>4892081</v>
      </c>
      <c r="I29" s="14"/>
      <c r="J29" s="14">
        <v>5467041</v>
      </c>
    </row>
    <row r="30" spans="1:10" ht="21.75" customHeight="1">
      <c r="A30" s="46" t="s">
        <v>28</v>
      </c>
      <c r="B30" s="215">
        <v>13</v>
      </c>
      <c r="C30" s="200"/>
      <c r="D30" s="14">
        <v>4421006</v>
      </c>
      <c r="E30" s="14"/>
      <c r="F30" s="14">
        <v>2856431</v>
      </c>
      <c r="G30" s="14"/>
      <c r="H30" s="9">
        <v>126189</v>
      </c>
      <c r="I30" s="14"/>
      <c r="J30" s="9">
        <v>105828</v>
      </c>
    </row>
    <row r="31" spans="1:10" ht="21.75" customHeight="1">
      <c r="A31" s="46" t="s">
        <v>327</v>
      </c>
      <c r="B31" s="215"/>
      <c r="C31" s="200"/>
      <c r="D31" s="9">
        <v>109486</v>
      </c>
      <c r="E31" s="14"/>
      <c r="F31" s="9">
        <v>125407</v>
      </c>
      <c r="G31" s="14"/>
      <c r="H31" s="9">
        <v>31938</v>
      </c>
      <c r="I31" s="14"/>
      <c r="J31" s="9">
        <v>36085</v>
      </c>
    </row>
    <row r="32" spans="1:10" ht="21.75" customHeight="1">
      <c r="A32" s="46" t="s">
        <v>29</v>
      </c>
      <c r="B32" s="215">
        <v>26</v>
      </c>
      <c r="C32" s="200"/>
      <c r="D32" s="9">
        <v>524051</v>
      </c>
      <c r="E32" s="14"/>
      <c r="F32" s="9">
        <v>498012</v>
      </c>
      <c r="G32" s="14"/>
      <c r="H32" s="9">
        <v>0</v>
      </c>
      <c r="I32" s="132"/>
      <c r="J32" s="9">
        <v>0</v>
      </c>
    </row>
    <row r="33" spans="1:28" ht="21.75" customHeight="1">
      <c r="A33" s="46" t="s">
        <v>30</v>
      </c>
      <c r="B33" s="215">
        <v>29</v>
      </c>
      <c r="C33" s="200"/>
      <c r="D33" s="9">
        <v>63546</v>
      </c>
      <c r="E33" s="14"/>
      <c r="F33" s="9">
        <v>19672</v>
      </c>
      <c r="G33" s="14"/>
      <c r="H33" s="9">
        <v>0</v>
      </c>
      <c r="I33" s="132"/>
      <c r="J33" s="9">
        <v>0</v>
      </c>
    </row>
    <row r="34" spans="1:28" ht="21.75" customHeight="1">
      <c r="A34" s="46" t="s">
        <v>31</v>
      </c>
      <c r="B34" s="200">
        <v>6</v>
      </c>
      <c r="C34" s="200"/>
      <c r="D34" s="188">
        <v>259873</v>
      </c>
      <c r="E34" s="14"/>
      <c r="F34" s="188">
        <v>341979</v>
      </c>
      <c r="G34" s="14"/>
      <c r="H34" s="4">
        <v>106666</v>
      </c>
      <c r="I34" s="14"/>
      <c r="J34" s="4">
        <v>98433</v>
      </c>
      <c r="S34" s="229"/>
    </row>
    <row r="35" spans="1:28" ht="21.75" customHeight="1">
      <c r="A35" s="3" t="s">
        <v>32</v>
      </c>
      <c r="B35" s="200"/>
      <c r="C35" s="200"/>
      <c r="D35" s="114">
        <v>62449033</v>
      </c>
      <c r="E35" s="14"/>
      <c r="F35" s="114">
        <v>57592148</v>
      </c>
      <c r="G35" s="14"/>
      <c r="H35" s="114">
        <v>61993361</v>
      </c>
      <c r="I35" s="14"/>
      <c r="J35" s="114">
        <v>60372855</v>
      </c>
    </row>
    <row r="36" spans="1:28" ht="21.75" customHeight="1">
      <c r="A36" s="3"/>
      <c r="B36" s="200"/>
      <c r="C36" s="200"/>
      <c r="D36" s="115"/>
      <c r="E36" s="14"/>
      <c r="F36" s="115"/>
      <c r="G36" s="14"/>
      <c r="H36" s="115"/>
      <c r="I36" s="14"/>
      <c r="J36" s="115"/>
    </row>
    <row r="37" spans="1:28" ht="21.75" customHeight="1" thickBot="1">
      <c r="A37" s="3" t="s">
        <v>33</v>
      </c>
      <c r="D37" s="220">
        <v>98967336</v>
      </c>
      <c r="E37" s="14"/>
      <c r="F37" s="220">
        <v>92636994</v>
      </c>
      <c r="G37" s="14"/>
      <c r="H37" s="220">
        <v>70375612</v>
      </c>
      <c r="I37" s="14"/>
      <c r="J37" s="220">
        <v>69741795</v>
      </c>
    </row>
    <row r="38" spans="1:28" s="3" customFormat="1" ht="23.25" customHeight="1" thickTop="1">
      <c r="A38" s="51" t="s">
        <v>0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</row>
    <row r="39" spans="1:28" s="3" customFormat="1" ht="23.25" customHeight="1">
      <c r="A39" s="131" t="s">
        <v>1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</row>
    <row r="40" spans="1:28" s="3" customFormat="1" ht="23.25" customHeight="1">
      <c r="A40" s="131"/>
    </row>
    <row r="41" spans="1:28" ht="21.75" customHeight="1">
      <c r="D41" s="243" t="s">
        <v>3</v>
      </c>
      <c r="E41" s="243"/>
      <c r="F41" s="243"/>
      <c r="G41" s="3"/>
      <c r="H41" s="243" t="s">
        <v>4</v>
      </c>
      <c r="I41" s="243"/>
      <c r="J41" s="24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21.75" customHeight="1">
      <c r="D42" s="245" t="s">
        <v>5</v>
      </c>
      <c r="E42" s="245"/>
      <c r="F42" s="245"/>
      <c r="G42" s="201"/>
      <c r="H42" s="245" t="s">
        <v>5</v>
      </c>
      <c r="I42" s="245"/>
      <c r="J42" s="245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21.75" customHeight="1">
      <c r="A43" s="3" t="s">
        <v>34</v>
      </c>
      <c r="B43" s="200" t="s">
        <v>7</v>
      </c>
      <c r="C43" s="41"/>
      <c r="D43" s="202">
        <v>2565</v>
      </c>
      <c r="E43" s="202"/>
      <c r="F43" s="202">
        <v>2564</v>
      </c>
      <c r="G43" s="2"/>
      <c r="H43" s="202">
        <v>2565</v>
      </c>
      <c r="I43" s="202"/>
      <c r="J43" s="202">
        <v>2564</v>
      </c>
    </row>
    <row r="44" spans="1:28" ht="21.75" customHeight="1">
      <c r="B44" s="40"/>
      <c r="C44" s="41"/>
      <c r="D44" s="244" t="s">
        <v>8</v>
      </c>
      <c r="E44" s="244"/>
      <c r="F44" s="244"/>
      <c r="G44" s="244"/>
      <c r="H44" s="244"/>
      <c r="I44" s="244"/>
      <c r="J44" s="244"/>
    </row>
    <row r="45" spans="1:28" ht="21.75" customHeight="1">
      <c r="A45" s="49" t="s">
        <v>35</v>
      </c>
      <c r="D45" s="40"/>
      <c r="E45" s="40"/>
      <c r="F45" s="40"/>
      <c r="G45" s="40"/>
      <c r="H45" s="40"/>
      <c r="I45" s="40"/>
      <c r="J45" s="40"/>
    </row>
    <row r="46" spans="1:28" ht="21.75" customHeight="1">
      <c r="A46" s="6" t="s">
        <v>36</v>
      </c>
      <c r="B46" s="216" t="s">
        <v>338</v>
      </c>
      <c r="D46" s="14">
        <v>3810000</v>
      </c>
      <c r="E46" s="14"/>
      <c r="F46" s="14">
        <v>1990811</v>
      </c>
      <c r="G46" s="14"/>
      <c r="H46" s="9">
        <v>3295000</v>
      </c>
      <c r="I46" s="14"/>
      <c r="J46" s="9">
        <v>1490811</v>
      </c>
    </row>
    <row r="47" spans="1:28" ht="21.75" customHeight="1">
      <c r="A47" s="6" t="s">
        <v>37</v>
      </c>
      <c r="B47" s="216" t="s">
        <v>339</v>
      </c>
      <c r="D47" s="9">
        <v>0</v>
      </c>
      <c r="E47" s="14"/>
      <c r="F47" s="9">
        <v>0</v>
      </c>
      <c r="G47" s="14"/>
      <c r="H47" s="9">
        <v>416894</v>
      </c>
      <c r="I47" s="14"/>
      <c r="J47" s="9">
        <v>549627</v>
      </c>
    </row>
    <row r="48" spans="1:28" ht="21.75" customHeight="1">
      <c r="A48" s="6" t="s">
        <v>38</v>
      </c>
      <c r="B48" s="216">
        <v>6</v>
      </c>
      <c r="D48" s="14">
        <v>4220302</v>
      </c>
      <c r="F48" s="14">
        <v>3585502</v>
      </c>
      <c r="H48" s="9">
        <v>35399</v>
      </c>
      <c r="J48" s="9">
        <v>119036</v>
      </c>
    </row>
    <row r="49" spans="1:19" ht="21.75" customHeight="1">
      <c r="A49" s="6" t="s">
        <v>39</v>
      </c>
      <c r="B49" s="216">
        <v>6</v>
      </c>
      <c r="D49" s="191">
        <v>1098077</v>
      </c>
      <c r="E49" s="14"/>
      <c r="F49" s="191">
        <v>893533</v>
      </c>
      <c r="G49" s="14"/>
      <c r="H49" s="9">
        <v>329777</v>
      </c>
      <c r="I49" s="14"/>
      <c r="J49" s="9">
        <v>336940</v>
      </c>
    </row>
    <row r="50" spans="1:19" ht="21.75" customHeight="1">
      <c r="A50" s="6" t="s">
        <v>40</v>
      </c>
      <c r="B50" s="216"/>
      <c r="D50" s="9"/>
      <c r="E50" s="14"/>
      <c r="F50" s="9"/>
      <c r="G50" s="14"/>
      <c r="H50" s="132"/>
      <c r="I50" s="14"/>
      <c r="J50" s="132"/>
    </row>
    <row r="51" spans="1:19" ht="21.75" customHeight="1">
      <c r="A51" s="6" t="s">
        <v>41</v>
      </c>
      <c r="B51" s="216" t="s">
        <v>338</v>
      </c>
      <c r="D51" s="14">
        <v>1811891</v>
      </c>
      <c r="E51" s="14"/>
      <c r="F51" s="14">
        <v>776768</v>
      </c>
      <c r="G51" s="14"/>
      <c r="H51" s="9">
        <v>200000</v>
      </c>
      <c r="I51" s="132"/>
      <c r="J51" s="132">
        <v>0</v>
      </c>
    </row>
    <row r="52" spans="1:19" ht="21.75" customHeight="1">
      <c r="A52" s="6" t="s">
        <v>42</v>
      </c>
      <c r="B52" s="216" t="s">
        <v>341</v>
      </c>
      <c r="D52" s="14">
        <v>11999357</v>
      </c>
      <c r="E52" s="14"/>
      <c r="F52" s="14">
        <v>13297369</v>
      </c>
      <c r="G52" s="14"/>
      <c r="H52" s="9">
        <v>6999651</v>
      </c>
      <c r="I52" s="14"/>
      <c r="J52" s="9">
        <v>10297702</v>
      </c>
    </row>
    <row r="53" spans="1:19" ht="21.75" customHeight="1">
      <c r="A53" s="6" t="s">
        <v>43</v>
      </c>
      <c r="B53" s="216" t="s">
        <v>339</v>
      </c>
      <c r="D53" s="14">
        <v>224167</v>
      </c>
      <c r="E53" s="14"/>
      <c r="F53" s="14">
        <v>406049</v>
      </c>
      <c r="G53" s="14"/>
      <c r="H53" s="9">
        <v>31329</v>
      </c>
      <c r="I53" s="14"/>
      <c r="J53" s="9">
        <v>19653</v>
      </c>
    </row>
    <row r="54" spans="1:19" ht="21.75" customHeight="1">
      <c r="A54" s="46" t="s">
        <v>44</v>
      </c>
      <c r="B54" s="216" t="s">
        <v>342</v>
      </c>
      <c r="D54" s="14">
        <v>53034</v>
      </c>
      <c r="E54" s="14"/>
      <c r="F54" s="14">
        <v>58069</v>
      </c>
      <c r="G54" s="14"/>
      <c r="H54" s="9">
        <v>8180</v>
      </c>
      <c r="I54" s="14"/>
      <c r="J54" s="9">
        <v>8180</v>
      </c>
    </row>
    <row r="55" spans="1:19" ht="21.75" customHeight="1">
      <c r="A55" s="6" t="s">
        <v>45</v>
      </c>
      <c r="B55" s="216"/>
      <c r="D55" s="14">
        <v>256214</v>
      </c>
      <c r="E55" s="14"/>
      <c r="F55" s="14">
        <v>97408</v>
      </c>
      <c r="G55" s="14"/>
      <c r="H55" s="9">
        <v>0</v>
      </c>
      <c r="I55" s="14"/>
      <c r="J55" s="9">
        <v>0</v>
      </c>
    </row>
    <row r="56" spans="1:19" ht="21.75" customHeight="1">
      <c r="A56" s="6" t="s">
        <v>46</v>
      </c>
      <c r="B56" s="216">
        <v>6</v>
      </c>
      <c r="C56" s="200"/>
      <c r="D56" s="14">
        <v>514865</v>
      </c>
      <c r="E56" s="14"/>
      <c r="F56" s="14">
        <v>465467</v>
      </c>
      <c r="G56" s="14"/>
      <c r="H56" s="9">
        <v>26719</v>
      </c>
      <c r="I56" s="14"/>
      <c r="J56" s="9">
        <v>29135</v>
      </c>
      <c r="S56" s="228"/>
    </row>
    <row r="57" spans="1:19" ht="21.75" customHeight="1">
      <c r="A57" s="3" t="s">
        <v>47</v>
      </c>
      <c r="B57" s="200"/>
      <c r="C57" s="200"/>
      <c r="D57" s="114">
        <v>23987907</v>
      </c>
      <c r="E57" s="14"/>
      <c r="F57" s="114">
        <v>21570976</v>
      </c>
      <c r="G57" s="14"/>
      <c r="H57" s="114">
        <v>11342949</v>
      </c>
      <c r="I57" s="14"/>
      <c r="J57" s="114">
        <v>12851084</v>
      </c>
    </row>
    <row r="58" spans="1:19" ht="21.75" customHeight="1">
      <c r="A58" s="3"/>
      <c r="B58" s="200"/>
      <c r="C58" s="200"/>
      <c r="D58" s="14"/>
      <c r="E58" s="14"/>
      <c r="F58" s="14"/>
      <c r="G58" s="14"/>
      <c r="H58" s="14"/>
      <c r="I58" s="14"/>
      <c r="J58" s="14"/>
    </row>
    <row r="59" spans="1:19" ht="21.75" customHeight="1">
      <c r="A59" s="49" t="s">
        <v>48</v>
      </c>
      <c r="B59" s="200"/>
      <c r="C59" s="200"/>
      <c r="D59" s="14"/>
      <c r="E59" s="14"/>
      <c r="F59" s="14"/>
      <c r="G59" s="14"/>
      <c r="H59" s="14"/>
      <c r="I59" s="14"/>
      <c r="J59" s="14"/>
    </row>
    <row r="60" spans="1:19" ht="21.75" customHeight="1">
      <c r="A60" s="6" t="s">
        <v>49</v>
      </c>
      <c r="B60" s="217" t="s">
        <v>338</v>
      </c>
      <c r="C60" s="200"/>
      <c r="D60" s="14">
        <v>9148719</v>
      </c>
      <c r="E60" s="14"/>
      <c r="F60" s="14">
        <v>2335026</v>
      </c>
      <c r="G60" s="14"/>
      <c r="H60" s="9">
        <v>600000</v>
      </c>
      <c r="I60" s="132"/>
      <c r="J60" s="9">
        <v>0</v>
      </c>
    </row>
    <row r="61" spans="1:19" ht="21.75" customHeight="1">
      <c r="A61" s="6" t="s">
        <v>50</v>
      </c>
      <c r="B61" s="217"/>
      <c r="C61" s="200"/>
      <c r="D61" s="9"/>
      <c r="E61" s="14"/>
      <c r="F61" s="9"/>
      <c r="G61" s="14"/>
      <c r="H61" s="9"/>
      <c r="I61" s="132"/>
      <c r="J61" s="9"/>
    </row>
    <row r="62" spans="1:19" ht="21.75" customHeight="1">
      <c r="A62" s="6" t="s">
        <v>51</v>
      </c>
      <c r="B62" s="217" t="s">
        <v>339</v>
      </c>
      <c r="C62" s="200"/>
      <c r="D62" s="14">
        <v>584771</v>
      </c>
      <c r="E62" s="14"/>
      <c r="F62" s="14">
        <v>569973</v>
      </c>
      <c r="G62" s="14"/>
      <c r="H62" s="9">
        <v>0</v>
      </c>
      <c r="I62" s="14"/>
      <c r="J62" s="9">
        <v>0</v>
      </c>
    </row>
    <row r="63" spans="1:19" ht="21.75" customHeight="1">
      <c r="A63" s="46" t="s">
        <v>52</v>
      </c>
      <c r="B63" s="217" t="s">
        <v>341</v>
      </c>
      <c r="C63" s="200"/>
      <c r="D63" s="14">
        <v>22484084</v>
      </c>
      <c r="E63" s="14"/>
      <c r="F63" s="14">
        <v>27483797</v>
      </c>
      <c r="G63" s="14"/>
      <c r="H63" s="9">
        <v>20984953</v>
      </c>
      <c r="I63" s="14"/>
      <c r="J63" s="9">
        <v>20986655</v>
      </c>
    </row>
    <row r="64" spans="1:19" ht="21.75" customHeight="1">
      <c r="A64" s="46" t="s">
        <v>53</v>
      </c>
      <c r="B64" s="217" t="s">
        <v>339</v>
      </c>
      <c r="C64" s="200"/>
      <c r="D64" s="14">
        <v>3397990</v>
      </c>
      <c r="E64" s="14"/>
      <c r="F64" s="14">
        <v>3492345</v>
      </c>
      <c r="G64" s="14"/>
      <c r="H64" s="9">
        <v>170791</v>
      </c>
      <c r="I64" s="14"/>
      <c r="J64" s="9">
        <v>153159</v>
      </c>
    </row>
    <row r="65" spans="1:10" ht="21.75" customHeight="1">
      <c r="A65" s="46" t="s">
        <v>54</v>
      </c>
      <c r="B65" s="217" t="s">
        <v>342</v>
      </c>
      <c r="C65" s="200"/>
      <c r="D65" s="14">
        <v>1029094</v>
      </c>
      <c r="E65" s="43"/>
      <c r="F65" s="14">
        <v>1081964</v>
      </c>
      <c r="G65" s="43"/>
      <c r="H65" s="9">
        <v>167478</v>
      </c>
      <c r="I65" s="43"/>
      <c r="J65" s="9">
        <v>175657</v>
      </c>
    </row>
    <row r="66" spans="1:10" ht="21.75" customHeight="1">
      <c r="A66" s="46" t="s">
        <v>55</v>
      </c>
      <c r="B66" s="217">
        <v>26</v>
      </c>
      <c r="C66" s="200"/>
      <c r="D66" s="14">
        <v>849849</v>
      </c>
      <c r="E66" s="14"/>
      <c r="F66" s="14">
        <v>904933</v>
      </c>
      <c r="G66" s="14"/>
      <c r="H66" s="9">
        <v>91272</v>
      </c>
      <c r="I66" s="14"/>
      <c r="J66" s="9">
        <v>108764</v>
      </c>
    </row>
    <row r="67" spans="1:10" ht="21.75" customHeight="1">
      <c r="A67" s="46" t="s">
        <v>56</v>
      </c>
      <c r="B67" s="217">
        <v>18</v>
      </c>
      <c r="C67" s="200"/>
      <c r="D67" s="14">
        <v>296630</v>
      </c>
      <c r="E67" s="14"/>
      <c r="F67" s="14">
        <v>284271</v>
      </c>
      <c r="G67" s="14"/>
      <c r="H67" s="9">
        <v>68654</v>
      </c>
      <c r="I67" s="14"/>
      <c r="J67" s="9">
        <v>70707</v>
      </c>
    </row>
    <row r="68" spans="1:10" ht="21.75" customHeight="1">
      <c r="A68" s="46" t="s">
        <v>57</v>
      </c>
      <c r="B68" s="217" t="s">
        <v>343</v>
      </c>
      <c r="C68" s="200"/>
      <c r="D68" s="4">
        <v>701018</v>
      </c>
      <c r="E68" s="43"/>
      <c r="F68" s="4">
        <v>660611</v>
      </c>
      <c r="G68" s="43"/>
      <c r="H68" s="188">
        <v>102193</v>
      </c>
      <c r="I68" s="136"/>
      <c r="J68" s="188">
        <v>134724</v>
      </c>
    </row>
    <row r="69" spans="1:10" ht="21.75" customHeight="1">
      <c r="A69" s="3" t="s">
        <v>58</v>
      </c>
      <c r="B69" s="200"/>
      <c r="C69" s="200"/>
      <c r="D69" s="116">
        <v>38492155</v>
      </c>
      <c r="E69" s="14"/>
      <c r="F69" s="116">
        <v>36812920</v>
      </c>
      <c r="G69" s="14"/>
      <c r="H69" s="116">
        <v>22185341</v>
      </c>
      <c r="I69" s="14"/>
      <c r="J69" s="116">
        <v>21629666</v>
      </c>
    </row>
    <row r="70" spans="1:10" ht="21.75" customHeight="1">
      <c r="A70" s="3"/>
      <c r="B70" s="200"/>
      <c r="C70" s="200"/>
      <c r="D70" s="219"/>
      <c r="E70" s="43"/>
      <c r="F70" s="219"/>
      <c r="G70" s="43"/>
      <c r="H70" s="219"/>
      <c r="I70" s="43"/>
      <c r="J70" s="219"/>
    </row>
    <row r="71" spans="1:10" ht="21.75" customHeight="1">
      <c r="A71" s="3" t="s">
        <v>59</v>
      </c>
      <c r="D71" s="116">
        <v>62480062</v>
      </c>
      <c r="E71" s="14"/>
      <c r="F71" s="116">
        <v>58383896</v>
      </c>
      <c r="G71" s="14"/>
      <c r="H71" s="116">
        <v>33528290</v>
      </c>
      <c r="I71" s="14"/>
      <c r="J71" s="116">
        <v>34480750</v>
      </c>
    </row>
    <row r="72" spans="1:10" s="3" customFormat="1" ht="23.25" customHeight="1">
      <c r="A72" s="131" t="str">
        <f>A38</f>
        <v>บริษัท เฟรเซอร์ส พร็อพเพอร์ตี้ (ประเทศไทย) จำกัด (มหาชน) และบริษัทย่อย</v>
      </c>
    </row>
    <row r="73" spans="1:10" s="3" customFormat="1" ht="23.25" customHeight="1">
      <c r="A73" s="131" t="s">
        <v>1</v>
      </c>
    </row>
    <row r="74" spans="1:10" s="3" customFormat="1" ht="21.75" customHeight="1">
      <c r="A74" s="131"/>
    </row>
    <row r="75" spans="1:10" ht="21.75" customHeight="1">
      <c r="D75" s="243" t="s">
        <v>3</v>
      </c>
      <c r="E75" s="243"/>
      <c r="F75" s="243"/>
      <c r="G75" s="3"/>
      <c r="H75" s="243" t="s">
        <v>4</v>
      </c>
      <c r="I75" s="243"/>
      <c r="J75" s="243"/>
    </row>
    <row r="76" spans="1:10" ht="21.75" customHeight="1">
      <c r="D76" s="245" t="s">
        <v>5</v>
      </c>
      <c r="E76" s="245"/>
      <c r="F76" s="245"/>
      <c r="G76" s="201"/>
      <c r="H76" s="245" t="s">
        <v>5</v>
      </c>
      <c r="I76" s="245"/>
      <c r="J76" s="245"/>
    </row>
    <row r="77" spans="1:10" ht="21.75" customHeight="1">
      <c r="A77" s="3" t="s">
        <v>34</v>
      </c>
      <c r="B77" s="200" t="s">
        <v>7</v>
      </c>
      <c r="C77" s="41"/>
      <c r="D77" s="202">
        <v>2565</v>
      </c>
      <c r="E77" s="202"/>
      <c r="F77" s="202">
        <v>2564</v>
      </c>
      <c r="G77" s="2"/>
      <c r="H77" s="202">
        <v>2565</v>
      </c>
      <c r="I77" s="202"/>
      <c r="J77" s="202">
        <v>2564</v>
      </c>
    </row>
    <row r="78" spans="1:10" ht="21.75" customHeight="1">
      <c r="B78" s="40"/>
      <c r="C78" s="41"/>
      <c r="D78" s="244" t="s">
        <v>8</v>
      </c>
      <c r="E78" s="244"/>
      <c r="F78" s="244"/>
      <c r="G78" s="244"/>
      <c r="H78" s="244"/>
      <c r="I78" s="244"/>
      <c r="J78" s="244"/>
    </row>
    <row r="79" spans="1:10" ht="21.75" customHeight="1">
      <c r="A79" s="49" t="s">
        <v>60</v>
      </c>
      <c r="B79" s="200"/>
      <c r="D79" s="14"/>
      <c r="E79" s="14"/>
      <c r="F79" s="14"/>
      <c r="G79" s="14"/>
      <c r="H79" s="14"/>
      <c r="I79" s="14"/>
      <c r="J79" s="14"/>
    </row>
    <row r="80" spans="1:10" ht="21.75" customHeight="1">
      <c r="A80" s="42" t="s">
        <v>61</v>
      </c>
      <c r="B80" s="200"/>
      <c r="D80" s="14"/>
      <c r="E80" s="14"/>
      <c r="F80" s="14"/>
      <c r="G80" s="14"/>
      <c r="H80" s="14"/>
      <c r="I80" s="14"/>
      <c r="J80" s="14"/>
    </row>
    <row r="81" spans="1:10" ht="21.75" customHeight="1">
      <c r="A81" s="42" t="s">
        <v>62</v>
      </c>
      <c r="B81" s="200"/>
      <c r="D81" s="14"/>
      <c r="E81" s="14"/>
      <c r="F81" s="14"/>
      <c r="G81" s="14"/>
      <c r="H81" s="14"/>
      <c r="I81" s="14"/>
      <c r="J81" s="14"/>
    </row>
    <row r="82" spans="1:10" ht="21.75" customHeight="1" thickBot="1">
      <c r="A82" s="214" t="s">
        <v>63</v>
      </c>
      <c r="B82" s="200">
        <v>20</v>
      </c>
      <c r="D82" s="44">
        <v>3710844</v>
      </c>
      <c r="E82" s="14"/>
      <c r="F82" s="44">
        <v>3710844</v>
      </c>
      <c r="G82" s="14"/>
      <c r="H82" s="44">
        <v>3710844</v>
      </c>
      <c r="I82" s="14"/>
      <c r="J82" s="44">
        <v>3710844</v>
      </c>
    </row>
    <row r="83" spans="1:10" ht="21.75" customHeight="1" thickTop="1">
      <c r="A83" s="42" t="s">
        <v>64</v>
      </c>
      <c r="B83" s="200"/>
      <c r="D83" s="14"/>
      <c r="E83" s="14"/>
      <c r="F83" s="14"/>
      <c r="G83" s="14"/>
      <c r="H83" s="14"/>
      <c r="I83" s="14"/>
      <c r="J83" s="14"/>
    </row>
    <row r="84" spans="1:10" ht="21.75" customHeight="1">
      <c r="A84" s="214" t="s">
        <v>65</v>
      </c>
      <c r="B84" s="200">
        <v>20</v>
      </c>
      <c r="D84" s="14">
        <v>2319277</v>
      </c>
      <c r="E84" s="14"/>
      <c r="F84" s="14">
        <v>2319277</v>
      </c>
      <c r="G84" s="14"/>
      <c r="H84" s="9">
        <v>2319277</v>
      </c>
      <c r="I84" s="14"/>
      <c r="J84" s="9">
        <v>2319277</v>
      </c>
    </row>
    <row r="85" spans="1:10" ht="21.6" customHeight="1">
      <c r="A85" s="42" t="s">
        <v>66</v>
      </c>
      <c r="B85" s="200">
        <v>20</v>
      </c>
      <c r="D85" s="191">
        <v>25818624</v>
      </c>
      <c r="E85" s="191"/>
      <c r="F85" s="191">
        <v>25818624</v>
      </c>
      <c r="G85" s="191"/>
      <c r="H85" s="192">
        <v>25818624</v>
      </c>
      <c r="I85" s="14"/>
      <c r="J85" s="192">
        <v>25818624</v>
      </c>
    </row>
    <row r="86" spans="1:10" ht="21.75" customHeight="1">
      <c r="A86" s="42" t="s">
        <v>67</v>
      </c>
      <c r="B86" s="200"/>
      <c r="D86" s="191"/>
      <c r="E86" s="191"/>
      <c r="F86" s="191"/>
      <c r="G86" s="191"/>
      <c r="H86" s="191"/>
      <c r="I86" s="14"/>
      <c r="J86" s="191"/>
    </row>
    <row r="87" spans="1:10" ht="21.75" customHeight="1">
      <c r="A87" s="42" t="s">
        <v>68</v>
      </c>
      <c r="B87" s="200"/>
      <c r="D87" s="191"/>
      <c r="E87" s="191"/>
      <c r="F87" s="191"/>
      <c r="G87" s="191"/>
      <c r="H87" s="191"/>
      <c r="I87" s="14"/>
      <c r="J87" s="191"/>
    </row>
    <row r="88" spans="1:10" ht="21.75" customHeight="1">
      <c r="A88" s="42" t="s">
        <v>69</v>
      </c>
      <c r="B88" s="200">
        <v>21</v>
      </c>
      <c r="D88" s="191">
        <v>1617070</v>
      </c>
      <c r="E88" s="191"/>
      <c r="F88" s="191">
        <v>1400750</v>
      </c>
      <c r="G88" s="191"/>
      <c r="H88" s="192">
        <v>371084</v>
      </c>
      <c r="I88" s="14"/>
      <c r="J88" s="192">
        <v>371084</v>
      </c>
    </row>
    <row r="89" spans="1:10" ht="21.75" customHeight="1">
      <c r="A89" s="42" t="s">
        <v>70</v>
      </c>
      <c r="B89" s="200"/>
      <c r="D89" s="191">
        <v>9283491</v>
      </c>
      <c r="E89" s="191"/>
      <c r="F89" s="191">
        <v>7790936</v>
      </c>
      <c r="G89" s="191"/>
      <c r="H89" s="192">
        <v>8338337</v>
      </c>
      <c r="I89" s="14"/>
      <c r="J89" s="192">
        <v>6752060</v>
      </c>
    </row>
    <row r="90" spans="1:10" ht="21.75" customHeight="1">
      <c r="A90" s="6" t="s">
        <v>71</v>
      </c>
      <c r="B90" s="200"/>
      <c r="D90" s="191">
        <v>-635939</v>
      </c>
      <c r="E90" s="193"/>
      <c r="F90" s="191">
        <v>-621566</v>
      </c>
      <c r="G90" s="193"/>
      <c r="H90" s="194">
        <v>0</v>
      </c>
      <c r="I90" s="132"/>
      <c r="J90" s="194">
        <v>0</v>
      </c>
    </row>
    <row r="91" spans="1:10" ht="21.75" customHeight="1">
      <c r="A91" s="42" t="s">
        <v>72</v>
      </c>
      <c r="B91" s="200"/>
      <c r="D91" s="191">
        <v>-2274288</v>
      </c>
      <c r="E91" s="191"/>
      <c r="F91" s="191">
        <v>-2274288</v>
      </c>
      <c r="G91" s="191"/>
      <c r="H91" s="194">
        <v>0</v>
      </c>
      <c r="I91" s="132"/>
      <c r="J91" s="194">
        <v>0</v>
      </c>
    </row>
    <row r="92" spans="1:10" ht="21.75" customHeight="1">
      <c r="A92" s="7" t="s">
        <v>316</v>
      </c>
      <c r="B92" s="200"/>
      <c r="D92" s="195">
        <v>36128235</v>
      </c>
      <c r="E92" s="196"/>
      <c r="F92" s="195">
        <v>34433733</v>
      </c>
      <c r="G92" s="196"/>
      <c r="H92" s="195">
        <v>36847322</v>
      </c>
      <c r="I92" s="138"/>
      <c r="J92" s="195">
        <v>35261045</v>
      </c>
    </row>
    <row r="93" spans="1:10" ht="21.75" customHeight="1">
      <c r="A93" s="42" t="s">
        <v>73</v>
      </c>
      <c r="B93" s="200"/>
      <c r="D93" s="197">
        <v>359039</v>
      </c>
      <c r="E93" s="196"/>
      <c r="F93" s="197">
        <v>-180635</v>
      </c>
      <c r="G93" s="196"/>
      <c r="H93" s="197">
        <v>0</v>
      </c>
      <c r="I93" s="138"/>
      <c r="J93" s="197">
        <v>0</v>
      </c>
    </row>
    <row r="94" spans="1:10" ht="21.75" customHeight="1">
      <c r="A94" s="3" t="s">
        <v>74</v>
      </c>
      <c r="B94" s="200"/>
      <c r="D94" s="235">
        <v>36487274</v>
      </c>
      <c r="E94" s="139"/>
      <c r="F94" s="235">
        <v>34253098</v>
      </c>
      <c r="G94" s="139"/>
      <c r="H94" s="235">
        <v>36847322</v>
      </c>
      <c r="I94" s="139"/>
      <c r="J94" s="235">
        <v>35261045</v>
      </c>
    </row>
    <row r="95" spans="1:10" ht="21.75" customHeight="1">
      <c r="A95" s="3"/>
      <c r="B95" s="234"/>
      <c r="D95" s="139"/>
      <c r="E95" s="139"/>
      <c r="F95" s="139"/>
      <c r="G95" s="139"/>
      <c r="H95" s="139"/>
      <c r="I95" s="139"/>
      <c r="J95" s="139"/>
    </row>
    <row r="96" spans="1:10" ht="21.75" customHeight="1" thickBot="1">
      <c r="A96" s="3" t="s">
        <v>75</v>
      </c>
      <c r="B96" s="200"/>
      <c r="D96" s="140">
        <v>98967336</v>
      </c>
      <c r="E96" s="139"/>
      <c r="F96" s="140">
        <v>92636994</v>
      </c>
      <c r="G96" s="139"/>
      <c r="H96" s="140">
        <v>70375612</v>
      </c>
      <c r="I96" s="139"/>
      <c r="J96" s="140">
        <v>69741795</v>
      </c>
    </row>
    <row r="97" spans="2:10" ht="23.1" customHeight="1" thickTop="1">
      <c r="B97" s="200"/>
      <c r="D97" s="14"/>
      <c r="E97" s="46"/>
      <c r="F97" s="14"/>
      <c r="G97" s="14"/>
      <c r="H97" s="14"/>
      <c r="I97" s="46"/>
      <c r="J97" s="14"/>
    </row>
    <row r="98" spans="2:10" ht="23.1" customHeight="1">
      <c r="D98" s="47"/>
      <c r="F98" s="47"/>
      <c r="G98" s="47"/>
      <c r="H98" s="47"/>
      <c r="I98" s="47"/>
      <c r="J98" s="47"/>
    </row>
  </sheetData>
  <mergeCells count="15">
    <mergeCell ref="D41:F41"/>
    <mergeCell ref="D75:F75"/>
    <mergeCell ref="D78:J78"/>
    <mergeCell ref="H4:J4"/>
    <mergeCell ref="D7:J7"/>
    <mergeCell ref="H41:J41"/>
    <mergeCell ref="D44:J44"/>
    <mergeCell ref="H75:J75"/>
    <mergeCell ref="D5:F5"/>
    <mergeCell ref="H5:J5"/>
    <mergeCell ref="D42:F42"/>
    <mergeCell ref="H42:J42"/>
    <mergeCell ref="D76:F76"/>
    <mergeCell ref="H76:J76"/>
    <mergeCell ref="D4:F4"/>
  </mergeCells>
  <phoneticPr fontId="0" type="noConversion"/>
  <pageMargins left="0.8" right="0.8" top="0.48" bottom="0.4" header="0.5" footer="0.4"/>
  <pageSetup paperSize="9" scale="76" firstPageNumber="8" fitToHeight="0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New,Regular"&amp;12&amp;P</oddFooter>
  </headerFooter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E87"/>
  <sheetViews>
    <sheetView view="pageBreakPreview" topLeftCell="A48" zoomScale="70" zoomScaleNormal="74" zoomScaleSheetLayoutView="70" workbookViewId="0">
      <selection activeCell="D69" sqref="D69"/>
    </sheetView>
  </sheetViews>
  <sheetFormatPr defaultColWidth="10.5703125" defaultRowHeight="22.35" customHeight="1"/>
  <cols>
    <col min="1" max="1" width="56.140625" style="55" customWidth="1"/>
    <col min="2" max="2" width="9.85546875" style="55" customWidth="1"/>
    <col min="3" max="3" width="1.42578125" style="55" customWidth="1"/>
    <col min="4" max="4" width="14.42578125" style="55" bestFit="1" customWidth="1"/>
    <col min="5" max="5" width="1.42578125" style="55" customWidth="1"/>
    <col min="6" max="6" width="13.140625" style="55" customWidth="1"/>
    <col min="7" max="7" width="1.42578125" style="55" customWidth="1"/>
    <col min="8" max="8" width="13.140625" style="55" customWidth="1"/>
    <col min="9" max="9" width="1.42578125" style="55" customWidth="1"/>
    <col min="10" max="10" width="13.5703125" style="55" customWidth="1"/>
    <col min="11" max="14" width="10.5703125" style="55"/>
    <col min="15" max="15" width="13.85546875" style="55" customWidth="1"/>
    <col min="16" max="16" width="12.140625" style="55" customWidth="1"/>
    <col min="17" max="17" width="10.5703125" style="55"/>
    <col min="18" max="18" width="14.42578125" style="55" customWidth="1"/>
    <col min="19" max="22" width="10.5703125" style="55"/>
    <col min="23" max="23" width="12.42578125" style="55" customWidth="1"/>
    <col min="24" max="25" width="10.5703125" style="55"/>
    <col min="26" max="26" width="12.5703125" style="55" customWidth="1"/>
    <col min="27" max="30" width="10.5703125" style="55"/>
    <col min="31" max="31" width="11.140625" style="55" customWidth="1"/>
    <col min="32" max="16384" width="10.5703125" style="55"/>
  </cols>
  <sheetData>
    <row r="1" spans="1:31" s="53" customFormat="1" ht="21" customHeight="1">
      <c r="A1" s="52" t="s">
        <v>0</v>
      </c>
      <c r="D1" s="54"/>
      <c r="E1" s="54"/>
      <c r="F1" s="54"/>
      <c r="G1" s="54"/>
      <c r="H1" s="54"/>
      <c r="W1" s="224"/>
    </row>
    <row r="2" spans="1:31" s="53" customFormat="1" ht="21" customHeight="1">
      <c r="A2" s="53" t="s">
        <v>371</v>
      </c>
    </row>
    <row r="3" spans="1:31" ht="12" customHeight="1">
      <c r="F3" s="56"/>
    </row>
    <row r="4" spans="1:31" ht="21" customHeight="1">
      <c r="D4" s="246" t="s">
        <v>3</v>
      </c>
      <c r="E4" s="246"/>
      <c r="F4" s="246"/>
      <c r="G4" s="53"/>
      <c r="H4" s="246" t="s">
        <v>4</v>
      </c>
      <c r="I4" s="246"/>
      <c r="J4" s="246"/>
    </row>
    <row r="5" spans="1:31" ht="21" customHeight="1">
      <c r="D5" s="248" t="s">
        <v>76</v>
      </c>
      <c r="E5" s="248"/>
      <c r="F5" s="248"/>
      <c r="G5" s="203"/>
      <c r="H5" s="248" t="s">
        <v>76</v>
      </c>
      <c r="I5" s="248"/>
      <c r="J5" s="248"/>
    </row>
    <row r="6" spans="1:31" ht="21" customHeight="1">
      <c r="B6" s="204" t="s">
        <v>7</v>
      </c>
      <c r="C6" s="57"/>
      <c r="D6" s="202">
        <v>2565</v>
      </c>
      <c r="E6" s="202"/>
      <c r="F6" s="202">
        <v>2564</v>
      </c>
      <c r="G6" s="2"/>
      <c r="H6" s="202">
        <v>2565</v>
      </c>
      <c r="I6" s="202"/>
      <c r="J6" s="202">
        <v>2564</v>
      </c>
    </row>
    <row r="7" spans="1:31" ht="21" customHeight="1">
      <c r="B7" s="205"/>
      <c r="C7" s="57"/>
      <c r="D7" s="247" t="s">
        <v>8</v>
      </c>
      <c r="E7" s="247"/>
      <c r="F7" s="247"/>
      <c r="G7" s="247"/>
      <c r="H7" s="247"/>
      <c r="I7" s="247"/>
      <c r="J7" s="247"/>
    </row>
    <row r="8" spans="1:31" ht="21" customHeight="1">
      <c r="A8" s="68" t="s">
        <v>77</v>
      </c>
      <c r="B8" s="200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</row>
    <row r="9" spans="1:31" ht="21" customHeight="1">
      <c r="A9" s="59" t="s">
        <v>78</v>
      </c>
      <c r="B9" s="200"/>
      <c r="D9" s="198">
        <v>11420442</v>
      </c>
      <c r="E9" s="45"/>
      <c r="F9" s="198">
        <v>11426709</v>
      </c>
      <c r="G9" s="45"/>
      <c r="H9" s="117">
        <v>0</v>
      </c>
      <c r="I9" s="45"/>
      <c r="J9" s="117">
        <v>0</v>
      </c>
      <c r="L9" s="222"/>
      <c r="M9" s="222"/>
      <c r="N9" s="222"/>
      <c r="O9" s="42"/>
      <c r="P9" s="42"/>
      <c r="Q9" s="42"/>
      <c r="R9" s="42"/>
      <c r="S9" s="42"/>
      <c r="T9" s="222"/>
      <c r="U9" s="222"/>
      <c r="V9" s="222"/>
      <c r="W9" s="222"/>
      <c r="X9" s="222"/>
      <c r="Y9" s="222"/>
      <c r="Z9" s="42"/>
      <c r="AA9" s="42"/>
      <c r="AB9" s="222"/>
      <c r="AC9" s="222"/>
      <c r="AD9" s="222"/>
      <c r="AE9" s="222"/>
    </row>
    <row r="10" spans="1:31" ht="21" customHeight="1">
      <c r="A10" s="59" t="s">
        <v>79</v>
      </c>
      <c r="B10" s="200"/>
      <c r="D10" s="198">
        <v>2391918</v>
      </c>
      <c r="E10" s="45"/>
      <c r="F10" s="198">
        <v>2191931</v>
      </c>
      <c r="G10" s="45"/>
      <c r="H10" s="198">
        <v>402907</v>
      </c>
      <c r="I10" s="45"/>
      <c r="J10" s="198">
        <v>347728</v>
      </c>
      <c r="L10" s="222"/>
      <c r="M10" s="222"/>
      <c r="N10" s="222"/>
      <c r="O10" s="42"/>
      <c r="P10" s="42"/>
      <c r="Q10" s="42"/>
      <c r="R10" s="42"/>
      <c r="S10" s="42"/>
      <c r="T10" s="222"/>
      <c r="U10" s="222"/>
      <c r="V10" s="222"/>
      <c r="W10" s="222"/>
      <c r="X10" s="222"/>
      <c r="Y10" s="222"/>
      <c r="Z10" s="42"/>
      <c r="AA10" s="42"/>
      <c r="AB10" s="222"/>
      <c r="AC10" s="222"/>
      <c r="AD10" s="222"/>
      <c r="AE10" s="222"/>
    </row>
    <row r="11" spans="1:31" ht="21" customHeight="1">
      <c r="A11" s="59" t="s">
        <v>80</v>
      </c>
      <c r="B11" s="200"/>
      <c r="D11" s="198">
        <v>329162</v>
      </c>
      <c r="E11" s="45"/>
      <c r="F11" s="198">
        <v>162649</v>
      </c>
      <c r="G11" s="45"/>
      <c r="H11" s="117">
        <v>0</v>
      </c>
      <c r="I11" s="45"/>
      <c r="J11" s="117">
        <v>0</v>
      </c>
      <c r="L11" s="222"/>
      <c r="M11" s="222"/>
      <c r="N11" s="222"/>
      <c r="O11" s="42"/>
      <c r="P11" s="42"/>
      <c r="Q11" s="42"/>
      <c r="R11" s="42"/>
      <c r="S11" s="42"/>
      <c r="T11" s="222"/>
      <c r="U11" s="222"/>
      <c r="V11" s="222"/>
      <c r="W11" s="222"/>
      <c r="X11" s="222"/>
      <c r="Y11" s="222"/>
      <c r="Z11" s="42"/>
      <c r="AA11" s="42"/>
      <c r="AB11" s="222"/>
      <c r="AC11" s="222"/>
      <c r="AD11" s="222"/>
      <c r="AE11" s="222"/>
    </row>
    <row r="12" spans="1:31" ht="21" customHeight="1">
      <c r="A12" s="59" t="s">
        <v>81</v>
      </c>
      <c r="B12" s="200">
        <v>6</v>
      </c>
      <c r="D12" s="199">
        <v>711744</v>
      </c>
      <c r="E12" s="45"/>
      <c r="F12" s="199">
        <v>716356</v>
      </c>
      <c r="G12" s="45"/>
      <c r="H12" s="199">
        <v>552474</v>
      </c>
      <c r="I12" s="64"/>
      <c r="J12" s="199">
        <v>465236</v>
      </c>
      <c r="L12" s="222"/>
      <c r="M12" s="222"/>
      <c r="N12" s="222"/>
      <c r="O12" s="42"/>
      <c r="P12" s="42"/>
      <c r="Q12" s="42"/>
      <c r="R12" s="42"/>
      <c r="S12" s="42"/>
      <c r="T12" s="222"/>
      <c r="U12" s="222"/>
      <c r="V12" s="222"/>
      <c r="W12" s="222"/>
      <c r="X12" s="222"/>
      <c r="Y12" s="222"/>
      <c r="Z12" s="42"/>
      <c r="AA12" s="42"/>
      <c r="AB12" s="222"/>
      <c r="AC12" s="222"/>
      <c r="AD12" s="222"/>
      <c r="AE12" s="222"/>
    </row>
    <row r="13" spans="1:31" ht="21" customHeight="1">
      <c r="A13" s="59" t="s">
        <v>82</v>
      </c>
      <c r="B13" s="200">
        <v>23</v>
      </c>
      <c r="D13" s="198">
        <v>60097</v>
      </c>
      <c r="E13" s="45"/>
      <c r="F13" s="198">
        <v>74089</v>
      </c>
      <c r="G13" s="45"/>
      <c r="H13" s="198">
        <v>2619164</v>
      </c>
      <c r="I13" s="45"/>
      <c r="J13" s="198">
        <v>2716736</v>
      </c>
      <c r="L13" s="222"/>
      <c r="M13" s="222"/>
      <c r="N13" s="222"/>
      <c r="O13" s="42"/>
      <c r="P13" s="42"/>
      <c r="Q13" s="42"/>
      <c r="R13" s="42"/>
      <c r="S13" s="42"/>
      <c r="T13" s="222"/>
      <c r="U13" s="222"/>
      <c r="V13" s="222"/>
      <c r="W13" s="222"/>
      <c r="X13" s="222"/>
      <c r="Y13" s="222"/>
      <c r="Z13" s="42"/>
      <c r="AA13" s="42"/>
      <c r="AB13" s="222"/>
      <c r="AC13" s="222"/>
      <c r="AD13" s="222"/>
      <c r="AE13" s="222"/>
    </row>
    <row r="14" spans="1:31" ht="21" customHeight="1">
      <c r="A14" s="59" t="s">
        <v>345</v>
      </c>
      <c r="B14" s="234">
        <v>6</v>
      </c>
      <c r="D14" s="198">
        <v>381080</v>
      </c>
      <c r="E14" s="45"/>
      <c r="F14" s="117">
        <v>0</v>
      </c>
      <c r="G14" s="45"/>
      <c r="H14" s="117">
        <v>0</v>
      </c>
      <c r="I14" s="45"/>
      <c r="J14" s="117">
        <v>0</v>
      </c>
      <c r="L14" s="222"/>
      <c r="M14" s="222"/>
      <c r="N14" s="222"/>
      <c r="O14" s="42"/>
      <c r="P14" s="42"/>
      <c r="Q14" s="42"/>
      <c r="R14" s="42"/>
      <c r="S14" s="42"/>
      <c r="T14" s="222"/>
      <c r="U14" s="222"/>
      <c r="V14" s="222"/>
      <c r="W14" s="222"/>
      <c r="X14" s="222"/>
      <c r="Y14" s="222"/>
      <c r="Z14" s="42"/>
      <c r="AA14" s="42"/>
      <c r="AB14" s="222"/>
      <c r="AC14" s="222"/>
      <c r="AD14" s="222"/>
      <c r="AE14" s="222"/>
    </row>
    <row r="15" spans="1:31" ht="21" customHeight="1">
      <c r="A15" s="59" t="s">
        <v>347</v>
      </c>
      <c r="B15" s="200">
        <v>6</v>
      </c>
      <c r="D15" s="117">
        <v>0</v>
      </c>
      <c r="E15" s="45"/>
      <c r="F15" s="198">
        <v>20330</v>
      </c>
      <c r="G15" s="45"/>
      <c r="H15" s="117">
        <v>0</v>
      </c>
      <c r="I15" s="45"/>
      <c r="J15" s="198">
        <v>9970</v>
      </c>
      <c r="L15" s="222"/>
      <c r="M15" s="222"/>
      <c r="N15" s="222"/>
      <c r="O15" s="42"/>
      <c r="P15" s="42"/>
      <c r="Q15" s="42"/>
      <c r="R15" s="42"/>
      <c r="S15" s="42"/>
      <c r="T15" s="222"/>
      <c r="U15" s="222"/>
      <c r="V15" s="222"/>
      <c r="W15" s="222"/>
      <c r="X15" s="222"/>
      <c r="Y15" s="222"/>
      <c r="Z15" s="42"/>
      <c r="AA15" s="42"/>
      <c r="AB15" s="222"/>
      <c r="AC15" s="222"/>
      <c r="AD15" s="222"/>
      <c r="AE15" s="222"/>
    </row>
    <row r="16" spans="1:31" ht="21" customHeight="1">
      <c r="A16" s="59" t="s">
        <v>83</v>
      </c>
      <c r="B16" s="200">
        <v>6</v>
      </c>
      <c r="D16" s="198">
        <v>869117</v>
      </c>
      <c r="E16" s="45"/>
      <c r="F16" s="198">
        <v>860552</v>
      </c>
      <c r="G16" s="45"/>
      <c r="H16" s="198">
        <v>568955</v>
      </c>
      <c r="I16" s="45"/>
      <c r="J16" s="198">
        <v>439081</v>
      </c>
      <c r="L16" s="222"/>
      <c r="M16" s="222"/>
      <c r="N16" s="222"/>
      <c r="O16" s="42"/>
      <c r="P16" s="42"/>
      <c r="Q16" s="42"/>
      <c r="R16" s="42"/>
      <c r="S16" s="42"/>
      <c r="T16" s="222"/>
      <c r="U16" s="222"/>
      <c r="V16" s="222"/>
      <c r="W16" s="222"/>
      <c r="X16" s="222"/>
      <c r="Y16" s="222"/>
      <c r="Z16" s="42"/>
      <c r="AA16" s="42"/>
      <c r="AB16" s="222"/>
      <c r="AC16" s="222"/>
      <c r="AD16" s="222"/>
      <c r="AE16" s="222"/>
    </row>
    <row r="17" spans="1:31" ht="21" customHeight="1">
      <c r="A17" s="59" t="s">
        <v>84</v>
      </c>
      <c r="B17" s="200"/>
      <c r="D17" s="60">
        <v>183056</v>
      </c>
      <c r="E17" s="45"/>
      <c r="F17" s="60">
        <v>268400</v>
      </c>
      <c r="G17" s="45"/>
      <c r="H17" s="60">
        <v>48137</v>
      </c>
      <c r="I17" s="45"/>
      <c r="J17" s="60">
        <v>45255</v>
      </c>
      <c r="L17" s="222"/>
      <c r="M17" s="222"/>
      <c r="N17" s="222"/>
      <c r="O17" s="42"/>
      <c r="P17" s="42"/>
      <c r="Q17" s="42"/>
      <c r="R17" s="42"/>
      <c r="S17" s="42"/>
      <c r="T17" s="222"/>
      <c r="U17" s="222"/>
      <c r="V17" s="222"/>
      <c r="W17" s="222"/>
      <c r="X17" s="222"/>
      <c r="Y17" s="222"/>
      <c r="Z17" s="42"/>
      <c r="AA17" s="42"/>
      <c r="AB17" s="222"/>
      <c r="AC17" s="222"/>
      <c r="AD17" s="222"/>
      <c r="AE17" s="222"/>
    </row>
    <row r="18" spans="1:31" ht="21" customHeight="1">
      <c r="A18" s="58" t="s">
        <v>85</v>
      </c>
      <c r="B18" s="200"/>
      <c r="D18" s="133">
        <v>16346616</v>
      </c>
      <c r="E18" s="122"/>
      <c r="F18" s="133">
        <v>15721016</v>
      </c>
      <c r="G18" s="122"/>
      <c r="H18" s="133">
        <v>4191637</v>
      </c>
      <c r="I18" s="122"/>
      <c r="J18" s="133">
        <v>4024006</v>
      </c>
      <c r="AD18" s="222"/>
      <c r="AE18" s="222"/>
    </row>
    <row r="19" spans="1:31" ht="8.1" customHeight="1">
      <c r="A19" s="58"/>
      <c r="B19" s="200"/>
      <c r="D19" s="198"/>
      <c r="E19" s="45"/>
      <c r="F19" s="198"/>
      <c r="G19" s="45"/>
      <c r="H19" s="198"/>
      <c r="I19" s="45"/>
      <c r="J19" s="198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</row>
    <row r="20" spans="1:31" ht="21" customHeight="1">
      <c r="A20" s="68" t="s">
        <v>86</v>
      </c>
      <c r="B20" s="200"/>
      <c r="D20" s="198"/>
      <c r="E20" s="45"/>
      <c r="F20" s="198"/>
      <c r="G20" s="45"/>
      <c r="H20" s="198"/>
      <c r="I20" s="45"/>
      <c r="J20" s="198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</row>
    <row r="21" spans="1:31" ht="21" customHeight="1">
      <c r="A21" s="59" t="s">
        <v>87</v>
      </c>
      <c r="B21" s="200">
        <v>9</v>
      </c>
      <c r="D21" s="198">
        <v>7749819</v>
      </c>
      <c r="E21" s="45"/>
      <c r="F21" s="198">
        <v>8589985</v>
      </c>
      <c r="G21" s="45"/>
      <c r="H21" s="117">
        <v>0</v>
      </c>
      <c r="I21" s="45"/>
      <c r="J21" s="117">
        <v>0</v>
      </c>
      <c r="L21" s="222"/>
      <c r="M21" s="222"/>
      <c r="N21" s="222"/>
      <c r="O21" s="42"/>
      <c r="P21" s="42"/>
      <c r="Q21" s="42"/>
      <c r="R21" s="42"/>
      <c r="S21" s="42"/>
      <c r="T21" s="222"/>
      <c r="U21" s="222"/>
      <c r="V21" s="222"/>
      <c r="W21" s="222"/>
      <c r="X21" s="222"/>
      <c r="Y21" s="222"/>
      <c r="Z21" s="42"/>
      <c r="AA21" s="42"/>
      <c r="AB21" s="222"/>
      <c r="AC21" s="222"/>
      <c r="AD21" s="222"/>
      <c r="AE21" s="222"/>
    </row>
    <row r="22" spans="1:31" ht="21" customHeight="1">
      <c r="A22" s="59" t="s">
        <v>88</v>
      </c>
      <c r="B22" s="200"/>
      <c r="D22" s="198">
        <v>943352</v>
      </c>
      <c r="E22" s="45"/>
      <c r="F22" s="198">
        <v>864790</v>
      </c>
      <c r="G22" s="45"/>
      <c r="H22" s="198">
        <v>130785</v>
      </c>
      <c r="I22" s="45"/>
      <c r="J22" s="198">
        <v>120137</v>
      </c>
      <c r="L22" s="222"/>
      <c r="M22" s="222"/>
      <c r="N22" s="222"/>
      <c r="O22" s="42"/>
      <c r="P22" s="42"/>
      <c r="Q22" s="42"/>
      <c r="R22" s="42"/>
      <c r="S22" s="42"/>
      <c r="T22" s="222"/>
      <c r="U22" s="222"/>
      <c r="V22" s="222"/>
      <c r="W22" s="222"/>
      <c r="X22" s="222"/>
      <c r="Y22" s="222"/>
      <c r="Z22" s="42"/>
      <c r="AA22" s="42"/>
      <c r="AB22" s="222"/>
      <c r="AC22" s="222"/>
      <c r="AD22" s="222"/>
      <c r="AE22" s="222"/>
    </row>
    <row r="23" spans="1:31" ht="21" customHeight="1">
      <c r="A23" s="59" t="s">
        <v>89</v>
      </c>
      <c r="B23" s="200"/>
      <c r="D23" s="198">
        <v>263958</v>
      </c>
      <c r="E23" s="45"/>
      <c r="F23" s="198">
        <v>252507</v>
      </c>
      <c r="G23" s="45"/>
      <c r="H23" s="117">
        <v>0</v>
      </c>
      <c r="I23" s="45"/>
      <c r="J23" s="117">
        <v>0</v>
      </c>
      <c r="L23" s="222"/>
      <c r="M23" s="222"/>
      <c r="N23" s="222"/>
      <c r="O23" s="42"/>
      <c r="P23" s="42"/>
      <c r="Q23" s="42"/>
      <c r="R23" s="42"/>
      <c r="S23" s="42"/>
      <c r="T23" s="222"/>
      <c r="U23" s="222"/>
      <c r="V23" s="222"/>
      <c r="W23" s="222"/>
      <c r="X23" s="222"/>
      <c r="Y23" s="222"/>
      <c r="Z23" s="42"/>
      <c r="AA23" s="42"/>
      <c r="AB23" s="222"/>
      <c r="AC23" s="222"/>
      <c r="AD23" s="222"/>
      <c r="AE23" s="222"/>
    </row>
    <row r="24" spans="1:31" ht="21" customHeight="1">
      <c r="A24" s="61" t="s">
        <v>90</v>
      </c>
      <c r="B24" s="200"/>
      <c r="D24" s="199">
        <v>401978</v>
      </c>
      <c r="E24" s="45"/>
      <c r="F24" s="199">
        <v>385836</v>
      </c>
      <c r="G24" s="45"/>
      <c r="H24" s="129">
        <v>502176</v>
      </c>
      <c r="I24" s="45"/>
      <c r="J24" s="129">
        <v>391572</v>
      </c>
      <c r="L24" s="222"/>
      <c r="M24" s="222"/>
      <c r="N24" s="222"/>
      <c r="O24" s="42"/>
      <c r="P24" s="42"/>
      <c r="Q24" s="42"/>
      <c r="R24" s="42"/>
      <c r="S24" s="42"/>
      <c r="T24" s="222"/>
      <c r="U24" s="222"/>
      <c r="V24" s="222"/>
      <c r="W24" s="222"/>
      <c r="X24" s="222"/>
      <c r="Y24" s="222"/>
      <c r="Z24" s="42"/>
      <c r="AA24" s="42"/>
      <c r="AB24" s="222"/>
      <c r="AC24" s="222"/>
      <c r="AD24" s="222"/>
      <c r="AE24" s="222"/>
    </row>
    <row r="25" spans="1:31" ht="21" customHeight="1">
      <c r="A25" s="59" t="s">
        <v>91</v>
      </c>
      <c r="B25" s="200"/>
      <c r="D25" s="198">
        <v>1039694</v>
      </c>
      <c r="E25" s="45"/>
      <c r="F25" s="198">
        <v>967066</v>
      </c>
      <c r="G25" s="45"/>
      <c r="H25" s="198">
        <v>13070</v>
      </c>
      <c r="I25" s="45"/>
      <c r="J25" s="198">
        <v>11885</v>
      </c>
      <c r="L25" s="222"/>
      <c r="M25" s="222"/>
      <c r="N25" s="222"/>
      <c r="O25" s="42"/>
      <c r="P25" s="42"/>
      <c r="Q25" s="42"/>
      <c r="R25" s="42"/>
      <c r="S25" s="42"/>
      <c r="T25" s="222"/>
      <c r="U25" s="222"/>
      <c r="V25" s="222"/>
      <c r="W25" s="222"/>
      <c r="X25" s="222"/>
      <c r="Y25" s="222"/>
      <c r="Z25" s="42"/>
      <c r="AA25" s="42"/>
      <c r="AB25" s="222"/>
      <c r="AC25" s="222"/>
      <c r="AD25" s="222"/>
      <c r="AE25" s="222"/>
    </row>
    <row r="26" spans="1:31" ht="21" customHeight="1">
      <c r="A26" s="59" t="s">
        <v>92</v>
      </c>
      <c r="B26" s="200"/>
      <c r="D26" s="198">
        <v>2066294</v>
      </c>
      <c r="E26" s="45"/>
      <c r="F26" s="198">
        <v>1793598</v>
      </c>
      <c r="G26" s="45"/>
      <c r="H26" s="198">
        <v>231323</v>
      </c>
      <c r="I26" s="45"/>
      <c r="J26" s="198">
        <v>179648</v>
      </c>
      <c r="L26" s="222"/>
      <c r="M26" s="222"/>
      <c r="N26" s="222"/>
      <c r="O26" s="42"/>
      <c r="P26" s="42"/>
      <c r="Q26" s="42"/>
      <c r="R26" s="42"/>
      <c r="S26" s="42"/>
      <c r="T26" s="230"/>
      <c r="U26" s="222"/>
      <c r="V26" s="222"/>
      <c r="W26" s="222"/>
      <c r="X26" s="222"/>
      <c r="Y26" s="222"/>
      <c r="Z26" s="42"/>
      <c r="AA26" s="42"/>
      <c r="AB26" s="222"/>
      <c r="AC26" s="222"/>
      <c r="AD26" s="222"/>
      <c r="AE26" s="222"/>
    </row>
    <row r="27" spans="1:31" ht="21" customHeight="1">
      <c r="A27" s="58" t="s">
        <v>93</v>
      </c>
      <c r="B27" s="200"/>
      <c r="D27" s="134">
        <v>12465095</v>
      </c>
      <c r="E27" s="122"/>
      <c r="F27" s="134">
        <v>12853782</v>
      </c>
      <c r="G27" s="122"/>
      <c r="H27" s="134">
        <v>877354</v>
      </c>
      <c r="I27" s="122"/>
      <c r="J27" s="134">
        <v>703242</v>
      </c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</row>
    <row r="28" spans="1:31" ht="9.9499999999999993" customHeight="1">
      <c r="A28" s="58"/>
      <c r="B28" s="200"/>
      <c r="D28" s="198"/>
      <c r="E28" s="45"/>
      <c r="F28" s="198"/>
      <c r="G28" s="45"/>
      <c r="H28" s="198"/>
      <c r="I28" s="45"/>
      <c r="J28" s="198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</row>
    <row r="29" spans="1:31" ht="21" customHeight="1">
      <c r="A29" s="210" t="s">
        <v>94</v>
      </c>
      <c r="B29" s="200"/>
      <c r="D29" s="126">
        <v>3881521</v>
      </c>
      <c r="E29" s="122"/>
      <c r="F29" s="126">
        <v>2867234</v>
      </c>
      <c r="G29" s="122"/>
      <c r="H29" s="126">
        <v>3314283</v>
      </c>
      <c r="I29" s="122"/>
      <c r="J29" s="126">
        <v>3320764</v>
      </c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</row>
    <row r="30" spans="1:31" ht="21" customHeight="1">
      <c r="A30" s="59" t="s">
        <v>95</v>
      </c>
      <c r="B30" s="200"/>
      <c r="D30" s="198">
        <v>-964135</v>
      </c>
      <c r="E30" s="45"/>
      <c r="F30" s="198">
        <v>-1064403</v>
      </c>
      <c r="G30" s="45"/>
      <c r="H30" s="198">
        <v>-937957</v>
      </c>
      <c r="I30" s="45"/>
      <c r="J30" s="198">
        <v>-949171</v>
      </c>
      <c r="L30" s="222"/>
      <c r="M30" s="222"/>
      <c r="N30" s="222"/>
      <c r="O30" s="42"/>
      <c r="P30" s="42"/>
      <c r="Q30" s="42"/>
      <c r="R30" s="42"/>
      <c r="S30" s="42"/>
      <c r="T30" s="222"/>
      <c r="U30" s="222"/>
      <c r="V30" s="222"/>
      <c r="W30" s="222"/>
      <c r="X30" s="222"/>
      <c r="Y30" s="222"/>
      <c r="Z30" s="42"/>
      <c r="AA30" s="42"/>
      <c r="AB30" s="222"/>
      <c r="AC30" s="222"/>
      <c r="AD30" s="222"/>
      <c r="AE30" s="222"/>
    </row>
    <row r="31" spans="1:31" ht="21" customHeight="1">
      <c r="A31" s="59" t="s">
        <v>317</v>
      </c>
      <c r="D31" s="198"/>
      <c r="E31" s="45"/>
      <c r="F31" s="198"/>
      <c r="G31" s="45"/>
      <c r="H31" s="118"/>
      <c r="I31" s="45"/>
      <c r="J31" s="118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</row>
    <row r="32" spans="1:31" ht="21" customHeight="1">
      <c r="A32" s="59" t="s">
        <v>348</v>
      </c>
      <c r="B32" s="200"/>
      <c r="D32" s="198"/>
      <c r="E32" s="45"/>
      <c r="F32" s="198"/>
      <c r="G32" s="45"/>
      <c r="H32" s="198"/>
      <c r="I32" s="45"/>
      <c r="J32" s="198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</row>
    <row r="33" spans="1:31" ht="21" customHeight="1">
      <c r="A33" s="55" t="s">
        <v>349</v>
      </c>
      <c r="B33" s="200">
        <v>10</v>
      </c>
      <c r="D33" s="198">
        <v>-27674</v>
      </c>
      <c r="E33" s="45"/>
      <c r="F33" s="198">
        <v>-41259</v>
      </c>
      <c r="G33" s="45"/>
      <c r="H33" s="117">
        <v>0</v>
      </c>
      <c r="I33" s="45"/>
      <c r="J33" s="117">
        <v>0</v>
      </c>
      <c r="L33" s="222"/>
      <c r="M33" s="222"/>
      <c r="N33" s="222"/>
      <c r="O33" s="42"/>
      <c r="P33" s="42"/>
      <c r="Q33" s="42"/>
      <c r="R33" s="42"/>
      <c r="S33" s="42"/>
      <c r="T33" s="222"/>
      <c r="U33" s="222"/>
      <c r="V33" s="222"/>
      <c r="W33" s="222"/>
      <c r="X33" s="222"/>
      <c r="Y33" s="222"/>
      <c r="Z33" s="42"/>
      <c r="AA33" s="42"/>
      <c r="AB33" s="222"/>
      <c r="AC33" s="222"/>
      <c r="AD33" s="222"/>
      <c r="AE33" s="222"/>
    </row>
    <row r="34" spans="1:31" ht="21" customHeight="1">
      <c r="A34" s="55" t="s">
        <v>96</v>
      </c>
      <c r="B34" s="200">
        <v>11</v>
      </c>
      <c r="D34" s="60">
        <v>111400</v>
      </c>
      <c r="E34" s="45"/>
      <c r="F34" s="60">
        <v>93431</v>
      </c>
      <c r="G34" s="45"/>
      <c r="H34" s="117">
        <v>0</v>
      </c>
      <c r="I34" s="45"/>
      <c r="J34" s="117">
        <v>0</v>
      </c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</row>
    <row r="35" spans="1:31" ht="21" customHeight="1">
      <c r="A35" s="58" t="s">
        <v>97</v>
      </c>
      <c r="B35" s="200"/>
      <c r="D35" s="126">
        <v>3001112</v>
      </c>
      <c r="E35" s="122"/>
      <c r="F35" s="126">
        <v>1855003</v>
      </c>
      <c r="G35" s="122"/>
      <c r="H35" s="231">
        <v>2376326</v>
      </c>
      <c r="I35" s="122"/>
      <c r="J35" s="231">
        <v>2371593</v>
      </c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</row>
    <row r="36" spans="1:31" ht="21" customHeight="1">
      <c r="A36" s="62" t="s">
        <v>98</v>
      </c>
      <c r="B36" s="200">
        <v>26</v>
      </c>
      <c r="D36" s="63">
        <v>-536612</v>
      </c>
      <c r="E36" s="45"/>
      <c r="F36" s="63">
        <v>-288110</v>
      </c>
      <c r="G36" s="45"/>
      <c r="H36" s="198">
        <v>-10107</v>
      </c>
      <c r="I36" s="45"/>
      <c r="J36" s="198">
        <v>2667</v>
      </c>
      <c r="L36" s="222"/>
      <c r="M36" s="222"/>
      <c r="N36" s="222"/>
      <c r="O36" s="42"/>
      <c r="P36" s="42"/>
      <c r="Q36" s="42"/>
      <c r="R36" s="42"/>
      <c r="S36" s="42"/>
      <c r="T36" s="222"/>
      <c r="U36" s="222"/>
      <c r="V36" s="222"/>
      <c r="W36" s="222"/>
      <c r="X36" s="222"/>
      <c r="Y36" s="222"/>
      <c r="Z36" s="42"/>
      <c r="AA36" s="42"/>
      <c r="AB36" s="222"/>
      <c r="AC36" s="222"/>
      <c r="AD36" s="222"/>
      <c r="AE36" s="222"/>
    </row>
    <row r="37" spans="1:31" ht="21" customHeight="1" thickBot="1">
      <c r="A37" s="58" t="s">
        <v>99</v>
      </c>
      <c r="B37" s="200"/>
      <c r="D37" s="125">
        <v>2464500</v>
      </c>
      <c r="E37" s="122"/>
      <c r="F37" s="125">
        <v>1566893</v>
      </c>
      <c r="G37" s="122"/>
      <c r="H37" s="125">
        <v>2366219</v>
      </c>
      <c r="I37" s="122"/>
      <c r="J37" s="125">
        <v>2374260</v>
      </c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</row>
    <row r="38" spans="1:31" ht="6.6" customHeight="1" thickTop="1">
      <c r="A38" s="62"/>
      <c r="B38" s="200"/>
      <c r="D38" s="198"/>
      <c r="E38" s="45"/>
      <c r="F38" s="198"/>
      <c r="G38" s="45"/>
      <c r="H38" s="198"/>
      <c r="I38" s="45"/>
      <c r="J38" s="198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</row>
    <row r="39" spans="1:31" ht="21" customHeight="1">
      <c r="A39" s="58" t="s">
        <v>328</v>
      </c>
      <c r="B39" s="200"/>
      <c r="D39" s="198"/>
      <c r="E39" s="45"/>
      <c r="F39" s="198"/>
      <c r="G39" s="45"/>
      <c r="H39" s="198"/>
      <c r="I39" s="45"/>
      <c r="J39" s="198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</row>
    <row r="40" spans="1:31" ht="21" customHeight="1">
      <c r="A40" s="61" t="s">
        <v>350</v>
      </c>
      <c r="B40" s="200"/>
      <c r="D40" s="198">
        <v>2464465</v>
      </c>
      <c r="E40" s="45"/>
      <c r="F40" s="198">
        <v>1586272</v>
      </c>
      <c r="G40" s="45"/>
      <c r="H40" s="198">
        <v>2366219</v>
      </c>
      <c r="I40" s="45"/>
      <c r="J40" s="198">
        <v>2374260</v>
      </c>
      <c r="L40" s="222"/>
      <c r="M40" s="222"/>
      <c r="N40" s="222"/>
      <c r="O40" s="42"/>
      <c r="P40" s="42"/>
      <c r="Q40" s="42"/>
      <c r="R40" s="42"/>
      <c r="S40" s="4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</row>
    <row r="41" spans="1:31" ht="21" customHeight="1">
      <c r="A41" s="62" t="s">
        <v>100</v>
      </c>
      <c r="B41" s="200"/>
      <c r="D41" s="9">
        <v>0</v>
      </c>
      <c r="E41" s="45"/>
      <c r="F41" s="9">
        <v>835</v>
      </c>
      <c r="G41" s="45"/>
      <c r="H41" s="117">
        <v>0</v>
      </c>
      <c r="I41" s="45"/>
      <c r="J41" s="117">
        <v>0</v>
      </c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</row>
    <row r="42" spans="1:31" ht="21" customHeight="1">
      <c r="A42" s="62" t="s">
        <v>101</v>
      </c>
      <c r="B42" s="200"/>
      <c r="D42" s="63">
        <v>35</v>
      </c>
      <c r="E42" s="45"/>
      <c r="F42" s="63">
        <v>-20214</v>
      </c>
      <c r="G42" s="45"/>
      <c r="H42" s="117">
        <v>0</v>
      </c>
      <c r="I42" s="45"/>
      <c r="J42" s="117">
        <v>0</v>
      </c>
      <c r="L42" s="222"/>
      <c r="M42" s="222"/>
      <c r="N42" s="222"/>
      <c r="O42" s="42"/>
      <c r="P42" s="42"/>
      <c r="Q42" s="42"/>
      <c r="R42" s="42"/>
      <c r="S42" s="4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</row>
    <row r="43" spans="1:31" ht="21" customHeight="1" thickBot="1">
      <c r="A43" s="58" t="s">
        <v>99</v>
      </c>
      <c r="B43" s="200"/>
      <c r="D43" s="125">
        <v>2464500</v>
      </c>
      <c r="E43" s="122"/>
      <c r="F43" s="125">
        <v>1566893</v>
      </c>
      <c r="G43" s="122"/>
      <c r="H43" s="125">
        <v>2366219</v>
      </c>
      <c r="I43" s="122"/>
      <c r="J43" s="125">
        <v>2374260</v>
      </c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</row>
    <row r="44" spans="1:31" ht="6.6" customHeight="1" thickTop="1">
      <c r="A44" s="62"/>
      <c r="B44" s="200"/>
      <c r="D44" s="198"/>
      <c r="E44" s="45"/>
      <c r="F44" s="198"/>
      <c r="G44" s="45"/>
      <c r="H44" s="198"/>
      <c r="I44" s="45"/>
      <c r="J44" s="198"/>
    </row>
    <row r="45" spans="1:31" ht="28.35" customHeight="1">
      <c r="A45" s="67" t="s">
        <v>102</v>
      </c>
      <c r="B45" s="200"/>
      <c r="D45" s="198"/>
      <c r="E45" s="45"/>
      <c r="F45" s="198"/>
      <c r="G45" s="45"/>
      <c r="H45" s="198"/>
      <c r="I45" s="45"/>
      <c r="J45" s="198"/>
    </row>
    <row r="46" spans="1:31" ht="22.7" customHeight="1" thickBot="1">
      <c r="A46" s="218" t="s">
        <v>329</v>
      </c>
      <c r="B46" s="200">
        <v>27</v>
      </c>
      <c r="D46" s="135">
        <v>1.0626005431865189</v>
      </c>
      <c r="E46" s="122"/>
      <c r="F46" s="135">
        <v>0.68395107613277761</v>
      </c>
      <c r="G46" s="122"/>
      <c r="H46" s="135">
        <v>1.0202399282190096</v>
      </c>
      <c r="I46" s="122"/>
      <c r="J46" s="135">
        <v>1.023706956952533</v>
      </c>
    </row>
    <row r="47" spans="1:31" ht="24" thickTop="1">
      <c r="A47" s="52"/>
      <c r="B47" s="200"/>
      <c r="D47" s="198"/>
      <c r="E47" s="45"/>
      <c r="F47" s="198"/>
      <c r="G47" s="45"/>
      <c r="H47" s="198"/>
      <c r="I47" s="45"/>
      <c r="J47" s="198"/>
    </row>
    <row r="48" spans="1:31" ht="23.25">
      <c r="A48" s="52" t="s">
        <v>0</v>
      </c>
      <c r="B48" s="200"/>
    </row>
    <row r="49" spans="1:10" ht="21" customHeight="1">
      <c r="A49" s="53" t="s">
        <v>323</v>
      </c>
    </row>
    <row r="50" spans="1:10" ht="21" customHeight="1">
      <c r="A50" s="53"/>
      <c r="D50" s="205"/>
      <c r="E50" s="205"/>
      <c r="F50" s="205"/>
      <c r="G50" s="203"/>
      <c r="H50" s="205"/>
      <c r="I50" s="205"/>
      <c r="J50" s="205"/>
    </row>
    <row r="51" spans="1:10" ht="21" customHeight="1">
      <c r="A51" s="53"/>
      <c r="D51" s="246" t="s">
        <v>3</v>
      </c>
      <c r="E51" s="246"/>
      <c r="F51" s="246"/>
      <c r="G51" s="53"/>
      <c r="H51" s="246" t="s">
        <v>4</v>
      </c>
      <c r="I51" s="246"/>
      <c r="J51" s="246"/>
    </row>
    <row r="52" spans="1:10" ht="21" customHeight="1">
      <c r="A52" s="53"/>
      <c r="D52" s="248" t="s">
        <v>76</v>
      </c>
      <c r="E52" s="248"/>
      <c r="F52" s="248"/>
      <c r="G52" s="203"/>
      <c r="H52" s="248" t="s">
        <v>76</v>
      </c>
      <c r="I52" s="248"/>
      <c r="J52" s="248"/>
    </row>
    <row r="53" spans="1:10" ht="21" customHeight="1">
      <c r="B53" s="204" t="s">
        <v>7</v>
      </c>
      <c r="C53" s="57"/>
      <c r="D53" s="202">
        <v>2565</v>
      </c>
      <c r="E53" s="202"/>
      <c r="F53" s="202">
        <v>2564</v>
      </c>
      <c r="G53" s="2"/>
      <c r="H53" s="202">
        <v>2565</v>
      </c>
      <c r="I53" s="202"/>
      <c r="J53" s="202">
        <v>2564</v>
      </c>
    </row>
    <row r="54" spans="1:10" ht="23.25">
      <c r="A54" s="50"/>
      <c r="B54" s="200"/>
      <c r="C54" s="57"/>
      <c r="D54" s="247" t="s">
        <v>8</v>
      </c>
      <c r="E54" s="247"/>
      <c r="F54" s="247"/>
      <c r="G54" s="247"/>
      <c r="H54" s="247"/>
      <c r="I54" s="247"/>
      <c r="J54" s="247"/>
    </row>
    <row r="55" spans="1:10" ht="21.75">
      <c r="A55" s="58" t="s">
        <v>99</v>
      </c>
      <c r="B55" s="200"/>
      <c r="C55" s="57"/>
      <c r="D55" s="127">
        <v>2464500</v>
      </c>
      <c r="E55" s="120"/>
      <c r="F55" s="127">
        <v>1566893</v>
      </c>
      <c r="G55" s="120"/>
      <c r="H55" s="127">
        <v>2366219</v>
      </c>
      <c r="I55" s="120"/>
      <c r="J55" s="127">
        <v>2374260</v>
      </c>
    </row>
    <row r="56" spans="1:10" ht="23.25">
      <c r="A56" s="50"/>
      <c r="B56" s="200"/>
      <c r="C56" s="57"/>
      <c r="D56" s="204"/>
      <c r="E56" s="204"/>
      <c r="F56" s="204"/>
      <c r="G56" s="204"/>
      <c r="H56" s="204"/>
      <c r="I56" s="204"/>
      <c r="J56" s="204"/>
    </row>
    <row r="57" spans="1:10" ht="21" customHeight="1">
      <c r="A57" s="58" t="s">
        <v>103</v>
      </c>
      <c r="B57" s="200"/>
    </row>
    <row r="58" spans="1:10" ht="21" customHeight="1">
      <c r="A58" s="68" t="s">
        <v>104</v>
      </c>
      <c r="B58" s="200"/>
    </row>
    <row r="59" spans="1:10" ht="21" customHeight="1">
      <c r="A59" s="46" t="s">
        <v>372</v>
      </c>
      <c r="B59" s="200"/>
    </row>
    <row r="60" spans="1:10" ht="21" customHeight="1">
      <c r="A60" s="46" t="s">
        <v>105</v>
      </c>
      <c r="B60" s="200"/>
      <c r="D60" s="9">
        <v>0</v>
      </c>
      <c r="F60" s="9">
        <v>8601</v>
      </c>
      <c r="H60" s="117">
        <v>0</v>
      </c>
      <c r="J60" s="117">
        <v>0</v>
      </c>
    </row>
    <row r="61" spans="1:10" ht="21" customHeight="1">
      <c r="A61" s="46" t="s">
        <v>106</v>
      </c>
      <c r="B61" s="200"/>
      <c r="D61" s="9">
        <v>1772</v>
      </c>
      <c r="F61" s="9">
        <v>-41258</v>
      </c>
      <c r="H61" s="117">
        <v>0</v>
      </c>
      <c r="J61" s="117">
        <v>0</v>
      </c>
    </row>
    <row r="62" spans="1:10" ht="21" customHeight="1">
      <c r="A62" s="46" t="s">
        <v>369</v>
      </c>
      <c r="B62" s="240"/>
      <c r="D62" s="238">
        <v>283627</v>
      </c>
      <c r="E62" s="238"/>
      <c r="F62" s="238">
        <v>89527</v>
      </c>
      <c r="G62" s="238"/>
      <c r="H62" s="119">
        <v>0</v>
      </c>
      <c r="I62" s="238"/>
      <c r="J62" s="119">
        <v>0</v>
      </c>
    </row>
    <row r="63" spans="1:10" ht="21" customHeight="1">
      <c r="A63" s="58" t="s">
        <v>107</v>
      </c>
      <c r="B63" s="200"/>
      <c r="D63" s="121">
        <v>285399</v>
      </c>
      <c r="E63" s="122"/>
      <c r="F63" s="121">
        <v>56870</v>
      </c>
      <c r="G63" s="122"/>
      <c r="H63" s="190">
        <v>0</v>
      </c>
      <c r="I63" s="128"/>
      <c r="J63" s="190">
        <v>0</v>
      </c>
    </row>
    <row r="64" spans="1:10" ht="17.25" customHeight="1">
      <c r="A64" s="62"/>
      <c r="B64" s="200"/>
      <c r="D64" s="45"/>
      <c r="E64" s="45"/>
      <c r="F64" s="45"/>
      <c r="G64" s="45"/>
      <c r="H64" s="45"/>
      <c r="I64" s="45"/>
      <c r="J64" s="45"/>
    </row>
    <row r="65" spans="1:31" ht="21" customHeight="1">
      <c r="A65" s="68" t="s">
        <v>108</v>
      </c>
      <c r="B65" s="200"/>
      <c r="D65" s="45"/>
      <c r="E65" s="45"/>
      <c r="F65" s="45"/>
      <c r="G65" s="45"/>
      <c r="H65" s="45"/>
      <c r="I65" s="45"/>
      <c r="J65" s="45"/>
    </row>
    <row r="66" spans="1:31" ht="21" customHeight="1">
      <c r="A66" s="62" t="s">
        <v>335</v>
      </c>
      <c r="B66" s="200"/>
      <c r="D66" s="9"/>
      <c r="E66" s="45"/>
      <c r="F66" s="9"/>
      <c r="G66" s="45"/>
      <c r="H66" s="130"/>
      <c r="I66" s="45"/>
      <c r="J66" s="130"/>
    </row>
    <row r="67" spans="1:31" ht="21" customHeight="1">
      <c r="A67" s="62" t="s">
        <v>373</v>
      </c>
      <c r="B67" s="200"/>
      <c r="D67" s="9">
        <v>-299772</v>
      </c>
      <c r="E67" s="45"/>
      <c r="F67" s="9">
        <v>0</v>
      </c>
      <c r="G67" s="45"/>
      <c r="H67" s="118">
        <v>0</v>
      </c>
      <c r="I67" s="45"/>
      <c r="J67" s="118">
        <v>0</v>
      </c>
    </row>
    <row r="68" spans="1:31" ht="21" customHeight="1">
      <c r="A68" s="62" t="s">
        <v>109</v>
      </c>
      <c r="Z68" s="42"/>
      <c r="AA68" s="42"/>
      <c r="AC68" s="222"/>
    </row>
    <row r="69" spans="1:31" ht="21" customHeight="1">
      <c r="A69" s="239" t="s">
        <v>360</v>
      </c>
      <c r="B69" s="200">
        <v>18</v>
      </c>
      <c r="D69" s="212">
        <v>33769</v>
      </c>
      <c r="E69" s="238"/>
      <c r="F69" s="212">
        <v>-16773</v>
      </c>
      <c r="G69" s="238"/>
      <c r="H69" s="212">
        <v>8612</v>
      </c>
      <c r="I69" s="238"/>
      <c r="J69" s="212">
        <v>-3527</v>
      </c>
      <c r="Z69" s="42"/>
      <c r="AA69" s="42"/>
      <c r="AC69" s="222"/>
    </row>
    <row r="70" spans="1:31" ht="21" customHeight="1">
      <c r="A70" s="58" t="s">
        <v>110</v>
      </c>
      <c r="B70" s="200"/>
      <c r="D70" s="213">
        <v>-266003</v>
      </c>
      <c r="E70" s="122"/>
      <c r="F70" s="213">
        <v>-16773</v>
      </c>
      <c r="G70" s="122"/>
      <c r="H70" s="213">
        <v>8612</v>
      </c>
      <c r="I70" s="122"/>
      <c r="J70" s="213">
        <v>-3527</v>
      </c>
    </row>
    <row r="71" spans="1:31" ht="21" customHeight="1">
      <c r="A71" s="58" t="s">
        <v>111</v>
      </c>
      <c r="B71" s="200"/>
      <c r="D71" s="233">
        <v>19396</v>
      </c>
      <c r="E71" s="122"/>
      <c r="F71" s="123">
        <v>40097</v>
      </c>
      <c r="G71" s="122"/>
      <c r="H71" s="213">
        <v>8612</v>
      </c>
      <c r="I71" s="122"/>
      <c r="J71" s="213">
        <v>-3527</v>
      </c>
    </row>
    <row r="72" spans="1:31" ht="21" customHeight="1" thickBot="1">
      <c r="A72" s="58" t="s">
        <v>112</v>
      </c>
      <c r="B72" s="200"/>
      <c r="D72" s="225">
        <v>2483896</v>
      </c>
      <c r="E72" s="122"/>
      <c r="F72" s="124">
        <v>1606990</v>
      </c>
      <c r="G72" s="122"/>
      <c r="H72" s="225">
        <v>2374831</v>
      </c>
      <c r="I72" s="122"/>
      <c r="J72" s="124">
        <v>2370733</v>
      </c>
    </row>
    <row r="73" spans="1:31" ht="21" customHeight="1" thickTop="1">
      <c r="B73" s="200"/>
      <c r="D73" s="221"/>
      <c r="E73" s="45"/>
      <c r="F73" s="45"/>
      <c r="G73" s="45"/>
      <c r="H73" s="226"/>
      <c r="I73" s="45"/>
      <c r="J73" s="45"/>
    </row>
    <row r="74" spans="1:31" ht="22.35" customHeight="1">
      <c r="A74" s="58" t="s">
        <v>368</v>
      </c>
      <c r="B74" s="200"/>
      <c r="D74" s="221"/>
      <c r="E74" s="45"/>
      <c r="F74" s="45"/>
      <c r="G74" s="45"/>
      <c r="H74" s="226"/>
      <c r="I74" s="45"/>
      <c r="J74" s="45"/>
    </row>
    <row r="75" spans="1:31" ht="22.35" customHeight="1">
      <c r="A75" s="61" t="s">
        <v>351</v>
      </c>
      <c r="B75" s="200"/>
      <c r="D75" s="232">
        <v>2483056</v>
      </c>
      <c r="E75" s="45"/>
      <c r="F75" s="198">
        <v>1626369</v>
      </c>
      <c r="G75" s="45"/>
      <c r="H75" s="226">
        <v>2374831</v>
      </c>
      <c r="I75" s="45"/>
      <c r="J75" s="198">
        <v>2370733</v>
      </c>
    </row>
    <row r="76" spans="1:31" ht="22.35" customHeight="1">
      <c r="A76" s="62" t="s">
        <v>100</v>
      </c>
      <c r="B76" s="200"/>
      <c r="D76" s="117">
        <v>0</v>
      </c>
      <c r="E76" s="45"/>
      <c r="F76" s="129">
        <v>835</v>
      </c>
      <c r="G76" s="45"/>
      <c r="H76" s="129">
        <v>0</v>
      </c>
      <c r="I76" s="45"/>
      <c r="J76" s="117">
        <v>0</v>
      </c>
    </row>
    <row r="77" spans="1:31" ht="22.35" customHeight="1">
      <c r="A77" s="62" t="s">
        <v>101</v>
      </c>
      <c r="B77" s="200"/>
      <c r="D77" s="232">
        <v>840</v>
      </c>
      <c r="E77" s="45"/>
      <c r="F77" s="198">
        <v>-20214</v>
      </c>
      <c r="G77" s="45"/>
      <c r="H77" s="129">
        <v>0</v>
      </c>
      <c r="I77" s="45"/>
      <c r="J77" s="117">
        <v>0</v>
      </c>
    </row>
    <row r="78" spans="1:31" ht="22.35" customHeight="1" thickBot="1">
      <c r="A78" s="7" t="s">
        <v>112</v>
      </c>
      <c r="B78" s="200"/>
      <c r="D78" s="227">
        <v>2483896</v>
      </c>
      <c r="E78" s="122"/>
      <c r="F78" s="125">
        <v>1606990</v>
      </c>
      <c r="G78" s="122"/>
      <c r="H78" s="227">
        <v>2374831</v>
      </c>
      <c r="I78" s="122"/>
      <c r="J78" s="125">
        <v>2370733</v>
      </c>
    </row>
    <row r="79" spans="1:31" ht="22.35" customHeight="1" thickTop="1">
      <c r="A79" s="62"/>
      <c r="B79" s="200"/>
      <c r="H79" s="226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</row>
    <row r="80" spans="1:31" s="64" customFormat="1" ht="22.35" customHeight="1">
      <c r="A80" s="66"/>
      <c r="B80" s="200"/>
      <c r="D80" s="65"/>
      <c r="F80" s="65"/>
      <c r="H80" s="65"/>
      <c r="I80" s="65"/>
      <c r="J80" s="6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</row>
    <row r="81" spans="1:2" ht="22.35" customHeight="1">
      <c r="A81" s="62"/>
      <c r="B81" s="200"/>
    </row>
    <row r="82" spans="1:2" ht="22.35" customHeight="1">
      <c r="A82" s="62"/>
      <c r="B82" s="200"/>
    </row>
    <row r="83" spans="1:2" ht="22.35" customHeight="1">
      <c r="A83" s="62"/>
      <c r="B83" s="200"/>
    </row>
    <row r="84" spans="1:2" ht="22.35" customHeight="1">
      <c r="A84" s="62"/>
      <c r="B84" s="200"/>
    </row>
    <row r="85" spans="1:2" ht="22.35" customHeight="1">
      <c r="A85" s="62"/>
      <c r="B85" s="200"/>
    </row>
    <row r="86" spans="1:2" ht="22.35" customHeight="1">
      <c r="B86" s="200"/>
    </row>
    <row r="87" spans="1:2" ht="22.35" customHeight="1">
      <c r="B87" s="200"/>
    </row>
  </sheetData>
  <mergeCells count="10">
    <mergeCell ref="H4:J4"/>
    <mergeCell ref="D7:J7"/>
    <mergeCell ref="D54:J54"/>
    <mergeCell ref="H5:J5"/>
    <mergeCell ref="D5:F5"/>
    <mergeCell ref="D52:F52"/>
    <mergeCell ref="H52:J52"/>
    <mergeCell ref="H51:J51"/>
    <mergeCell ref="D4:F4"/>
    <mergeCell ref="D51:F51"/>
  </mergeCells>
  <pageMargins left="0.8" right="0.8" top="0.48" bottom="0.5" header="0.5" footer="0.5"/>
  <pageSetup paperSize="9" scale="70" firstPageNumber="11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22"/>
  <sheetViews>
    <sheetView showGridLines="0" view="pageBreakPreview" zoomScale="118" zoomScaleNormal="100" zoomScaleSheetLayoutView="118" workbookViewId="0">
      <selection activeCell="G8" sqref="G8"/>
    </sheetView>
  </sheetViews>
  <sheetFormatPr defaultColWidth="9.42578125" defaultRowHeight="21.75"/>
  <cols>
    <col min="1" max="1" width="16.5703125" style="9" customWidth="1"/>
    <col min="2" max="2" width="5.5703125" style="9" customWidth="1"/>
    <col min="3" max="3" width="10.5703125" style="9" customWidth="1"/>
    <col min="4" max="4" width="1.42578125" style="9" customWidth="1"/>
    <col min="5" max="5" width="16.42578125" style="9" customWidth="1"/>
    <col min="6" max="6" width="1.5703125" style="9" customWidth="1"/>
    <col min="7" max="7" width="16.42578125" style="9" customWidth="1"/>
    <col min="8" max="8" width="1.5703125" style="9" customWidth="1"/>
    <col min="9" max="9" width="16.42578125" style="9" customWidth="1"/>
    <col min="10" max="10" width="1.42578125" style="9" customWidth="1"/>
    <col min="11" max="11" width="8.5703125" style="9" customWidth="1"/>
    <col min="12" max="16384" width="9.42578125" style="9"/>
  </cols>
  <sheetData>
    <row r="1" spans="1:9" s="8" customFormat="1">
      <c r="A1" s="7" t="s">
        <v>113</v>
      </c>
      <c r="B1" s="7"/>
      <c r="C1" s="7"/>
      <c r="D1" s="7"/>
      <c r="E1" s="15"/>
      <c r="F1" s="15"/>
      <c r="G1" s="7"/>
      <c r="H1" s="7"/>
      <c r="I1" s="7"/>
    </row>
    <row r="2" spans="1:9" s="8" customFormat="1">
      <c r="A2" s="7" t="s">
        <v>114</v>
      </c>
      <c r="B2" s="7"/>
      <c r="C2" s="7"/>
      <c r="D2" s="7"/>
      <c r="E2" s="7"/>
      <c r="F2" s="7"/>
      <c r="G2" s="7"/>
      <c r="H2" s="7"/>
      <c r="I2" s="7"/>
    </row>
    <row r="3" spans="1:9">
      <c r="E3" s="10"/>
      <c r="F3" s="10"/>
      <c r="G3" s="10"/>
      <c r="H3" s="10"/>
      <c r="I3" s="1" t="s">
        <v>115</v>
      </c>
    </row>
    <row r="4" spans="1:9">
      <c r="E4" s="249" t="s">
        <v>4</v>
      </c>
      <c r="F4" s="249"/>
      <c r="G4" s="249"/>
      <c r="H4" s="249"/>
      <c r="I4" s="249"/>
    </row>
    <row r="5" spans="1:9" s="11" customFormat="1">
      <c r="E5" s="11" t="s">
        <v>116</v>
      </c>
    </row>
    <row r="6" spans="1:9" s="11" customFormat="1">
      <c r="E6" s="16" t="s">
        <v>117</v>
      </c>
      <c r="G6" s="16" t="s">
        <v>118</v>
      </c>
      <c r="I6" s="16" t="s">
        <v>119</v>
      </c>
    </row>
    <row r="7" spans="1:9">
      <c r="A7" s="12" t="s">
        <v>120</v>
      </c>
      <c r="B7" s="12"/>
      <c r="E7" s="14">
        <v>0</v>
      </c>
      <c r="F7" s="14"/>
      <c r="G7" s="14">
        <v>0</v>
      </c>
      <c r="H7" s="14"/>
      <c r="I7" s="14">
        <f>SUM(E7:H7)</f>
        <v>0</v>
      </c>
    </row>
    <row r="8" spans="1:9">
      <c r="A8" s="6" t="s">
        <v>121</v>
      </c>
      <c r="B8" s="12"/>
      <c r="E8" s="14">
        <v>0</v>
      </c>
      <c r="F8" s="14"/>
      <c r="G8" s="14">
        <f>PL!J37</f>
        <v>2374260</v>
      </c>
      <c r="H8" s="14"/>
      <c r="I8" s="14">
        <f>SUM(E8:H8)</f>
        <v>2374260</v>
      </c>
    </row>
    <row r="9" spans="1:9">
      <c r="A9" s="6" t="s">
        <v>122</v>
      </c>
      <c r="B9" s="12"/>
      <c r="E9" s="4">
        <v>0</v>
      </c>
      <c r="F9" s="14"/>
      <c r="G9" s="4">
        <f>PL!J71</f>
        <v>-3527</v>
      </c>
      <c r="H9" s="14"/>
      <c r="I9" s="4">
        <f>SUM(E9:G9)</f>
        <v>-3527</v>
      </c>
    </row>
    <row r="10" spans="1:9">
      <c r="A10" s="6" t="s">
        <v>123</v>
      </c>
      <c r="B10" s="6"/>
      <c r="E10" s="13">
        <f>SUM(E8:E9)</f>
        <v>0</v>
      </c>
      <c r="F10" s="13"/>
      <c r="G10" s="13">
        <f>SUM(G8:G9)</f>
        <v>2370733</v>
      </c>
      <c r="H10" s="14"/>
      <c r="I10" s="13">
        <f>SUM(I8:I9)</f>
        <v>2370733</v>
      </c>
    </row>
    <row r="11" spans="1:9">
      <c r="A11" s="6" t="s">
        <v>124</v>
      </c>
      <c r="B11" s="6"/>
      <c r="E11" s="13">
        <v>1000000</v>
      </c>
      <c r="F11" s="13"/>
      <c r="G11" s="13">
        <v>0</v>
      </c>
      <c r="H11" s="14"/>
      <c r="I11" s="13">
        <f>SUM(E11:H11)</f>
        <v>1000000</v>
      </c>
    </row>
    <row r="12" spans="1:9" ht="22.5" thickBot="1">
      <c r="A12" s="12" t="s">
        <v>125</v>
      </c>
      <c r="B12" s="12"/>
      <c r="E12" s="5">
        <f>SUM(E7,E10:E10,E11)</f>
        <v>1000000</v>
      </c>
      <c r="F12" s="14"/>
      <c r="G12" s="5">
        <f>SUM(G7,G10:G10,G11)</f>
        <v>2370733</v>
      </c>
      <c r="H12" s="14"/>
      <c r="I12" s="5">
        <f>SUM(I7,I10:I10,I11)</f>
        <v>3370733</v>
      </c>
    </row>
    <row r="13" spans="1:9" ht="9.75" customHeight="1" thickTop="1">
      <c r="A13" s="6"/>
      <c r="B13" s="6"/>
    </row>
    <row r="14" spans="1:9">
      <c r="A14" s="12" t="s">
        <v>126</v>
      </c>
      <c r="B14" s="12"/>
      <c r="E14" s="14">
        <f>E12</f>
        <v>1000000</v>
      </c>
      <c r="F14" s="14"/>
      <c r="G14" s="14">
        <f>G12</f>
        <v>2370733</v>
      </c>
      <c r="H14" s="14"/>
      <c r="I14" s="14">
        <f>SUM(E14:H14)</f>
        <v>3370733</v>
      </c>
    </row>
    <row r="15" spans="1:9">
      <c r="A15" s="6" t="s">
        <v>127</v>
      </c>
      <c r="B15" s="12"/>
      <c r="E15" s="14">
        <v>0</v>
      </c>
      <c r="F15" s="14"/>
      <c r="G15" s="14" t="e">
        <f>PL!#REF!</f>
        <v>#REF!</v>
      </c>
      <c r="H15" s="14"/>
      <c r="I15" s="14" t="e">
        <f>SUM(E15:H15)</f>
        <v>#REF!</v>
      </c>
    </row>
    <row r="16" spans="1:9">
      <c r="A16" s="6" t="s">
        <v>128</v>
      </c>
      <c r="B16" s="12"/>
      <c r="E16" s="4">
        <v>0</v>
      </c>
      <c r="F16" s="14"/>
      <c r="G16" s="4">
        <f>PL!H71</f>
        <v>8612</v>
      </c>
      <c r="H16" s="14"/>
      <c r="I16" s="4">
        <f>SUM(E16:G16)</f>
        <v>8612</v>
      </c>
    </row>
    <row r="17" spans="1:9">
      <c r="A17" s="6" t="s">
        <v>129</v>
      </c>
      <c r="B17" s="6"/>
      <c r="E17" s="13">
        <f>SUM(E15:E16)</f>
        <v>0</v>
      </c>
      <c r="F17" s="13"/>
      <c r="G17" s="13" t="e">
        <f>SUM(G15:G16)</f>
        <v>#REF!</v>
      </c>
      <c r="H17" s="14"/>
      <c r="I17" s="13" t="e">
        <f>SUM(I15:I16)</f>
        <v>#REF!</v>
      </c>
    </row>
    <row r="18" spans="1:9">
      <c r="A18" s="6" t="s">
        <v>130</v>
      </c>
      <c r="B18" s="6"/>
      <c r="E18" s="13">
        <v>2499000000</v>
      </c>
      <c r="F18" s="13"/>
      <c r="G18" s="13">
        <v>0</v>
      </c>
      <c r="H18" s="14"/>
      <c r="I18" s="13">
        <f>SUM(E18:H18)</f>
        <v>2499000000</v>
      </c>
    </row>
    <row r="19" spans="1:9" ht="22.5" thickBot="1">
      <c r="A19" s="12" t="s">
        <v>131</v>
      </c>
      <c r="B19" s="12"/>
      <c r="E19" s="5">
        <f>SUM(E14,E17:E18)</f>
        <v>2500000000</v>
      </c>
      <c r="F19" s="14"/>
      <c r="G19" s="5" t="e">
        <f>SUM(G14,G17:G18)</f>
        <v>#REF!</v>
      </c>
      <c r="H19" s="14"/>
      <c r="I19" s="5" t="e">
        <f>SUM(I14,I17:I18)</f>
        <v>#REF!</v>
      </c>
    </row>
    <row r="20" spans="1:9" ht="22.5" thickTop="1">
      <c r="A20" s="6"/>
      <c r="B20" s="6"/>
      <c r="C20" s="6"/>
      <c r="E20" s="37" t="e">
        <f>E12-BS!#REF!</f>
        <v>#REF!</v>
      </c>
      <c r="F20" s="37"/>
      <c r="G20" s="37">
        <f>G12-BS!F89</f>
        <v>-5420203</v>
      </c>
      <c r="I20" s="37">
        <f>I12-BS!F92</f>
        <v>-31063000</v>
      </c>
    </row>
    <row r="21" spans="1:9">
      <c r="A21" s="6"/>
      <c r="B21" s="6"/>
      <c r="C21" s="6"/>
      <c r="E21" s="37" t="e">
        <f>E19-BS!#REF!</f>
        <v>#REF!</v>
      </c>
      <c r="F21" s="37"/>
      <c r="G21" s="9" t="e">
        <f>G19-BS!H89</f>
        <v>#REF!</v>
      </c>
      <c r="I21" s="9" t="e">
        <f>I19-BS!H94</f>
        <v>#REF!</v>
      </c>
    </row>
    <row r="22" spans="1:9">
      <c r="A22" s="6" t="s">
        <v>132</v>
      </c>
    </row>
  </sheetData>
  <mergeCells count="1">
    <mergeCell ref="E4:I4"/>
  </mergeCells>
  <printOptions horizontalCentered="1"/>
  <pageMargins left="0.98425196850393704" right="0.19685039370078741" top="0.78740157480314965" bottom="0.19685039370078741" header="0.19685039370078741" footer="0.19685039370078741"/>
  <pageSetup paperSize="9" firstPageNumber="9" orientation="portrait" useFirstPageNumber="1" r:id="rId1"/>
  <headerFooter scaleWithDoc="0" alignWithMargins="0">
    <oddFooter>&amp;R&amp;"Angsana New,Regular"&amp;14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P115"/>
  <sheetViews>
    <sheetView showGridLines="0" view="pageBreakPreview" zoomScale="90" zoomScaleNormal="110" zoomScaleSheetLayoutView="90" workbookViewId="0">
      <selection activeCell="R16" sqref="R16"/>
    </sheetView>
  </sheetViews>
  <sheetFormatPr defaultColWidth="10.5703125" defaultRowHeight="22.35" customHeight="1"/>
  <cols>
    <col min="1" max="1" width="11.5703125" style="18" customWidth="1"/>
    <col min="2" max="2" width="9.5703125" style="18" customWidth="1"/>
    <col min="3" max="3" width="6.5703125" style="18" customWidth="1"/>
    <col min="4" max="4" width="11.5703125" style="18" customWidth="1"/>
    <col min="5" max="5" width="6.5703125" style="18" customWidth="1"/>
    <col min="6" max="6" width="7.5703125" style="18" customWidth="1"/>
    <col min="7" max="7" width="1.5703125" style="18" customWidth="1"/>
    <col min="8" max="8" width="14.5703125" style="18" customWidth="1"/>
    <col min="9" max="9" width="1.42578125" style="18" customWidth="1"/>
    <col min="10" max="10" width="14.5703125" style="18" customWidth="1"/>
    <col min="11" max="11" width="1.42578125" style="18" customWidth="1"/>
    <col min="12" max="12" width="14.5703125" style="18" customWidth="1"/>
    <col min="13" max="13" width="1.42578125" style="18" customWidth="1"/>
    <col min="14" max="14" width="14.5703125" style="18" customWidth="1"/>
    <col min="15" max="15" width="1.42578125" style="18" customWidth="1"/>
    <col min="16" max="16" width="14.5703125" style="18" customWidth="1"/>
    <col min="17" max="16384" width="10.5703125" style="18"/>
  </cols>
  <sheetData>
    <row r="1" spans="1:16" s="17" customFormat="1" ht="22.35" customHeight="1">
      <c r="A1" s="17" t="s">
        <v>133</v>
      </c>
      <c r="H1" s="19"/>
      <c r="I1" s="19"/>
      <c r="J1" s="19"/>
      <c r="K1" s="19"/>
      <c r="L1" s="19"/>
      <c r="M1" s="19"/>
      <c r="N1" s="19"/>
    </row>
    <row r="2" spans="1:16" s="17" customFormat="1" ht="22.35" customHeight="1">
      <c r="A2" s="17" t="s">
        <v>114</v>
      </c>
    </row>
    <row r="3" spans="1:16" ht="22.35" customHeight="1">
      <c r="D3" s="20"/>
      <c r="E3" s="20"/>
      <c r="J3" s="21"/>
      <c r="L3" s="21"/>
      <c r="P3" s="21" t="s">
        <v>115</v>
      </c>
    </row>
    <row r="4" spans="1:16" ht="22.35" customHeight="1">
      <c r="H4" s="250" t="s">
        <v>3</v>
      </c>
      <c r="I4" s="250"/>
      <c r="J4" s="250"/>
      <c r="K4" s="250"/>
      <c r="L4" s="250"/>
      <c r="M4" s="22"/>
      <c r="N4" s="250" t="s">
        <v>4</v>
      </c>
      <c r="O4" s="250"/>
      <c r="P4" s="250"/>
    </row>
    <row r="5" spans="1:16" ht="22.35" customHeight="1">
      <c r="H5" s="20"/>
      <c r="I5" s="38"/>
      <c r="J5" s="38"/>
      <c r="K5" s="38"/>
      <c r="L5" s="38"/>
      <c r="M5" s="22"/>
      <c r="N5" s="38"/>
      <c r="O5" s="38"/>
      <c r="P5" s="20" t="s">
        <v>134</v>
      </c>
    </row>
    <row r="6" spans="1:16" ht="22.35" customHeight="1">
      <c r="H6" s="20"/>
      <c r="I6" s="38"/>
      <c r="J6" s="38"/>
      <c r="K6" s="38"/>
      <c r="L6" s="38"/>
      <c r="M6" s="22"/>
      <c r="N6" s="38"/>
      <c r="O6" s="38"/>
      <c r="P6" s="20" t="s">
        <v>135</v>
      </c>
    </row>
    <row r="7" spans="1:16" ht="22.35" customHeight="1">
      <c r="H7" s="20" t="s">
        <v>136</v>
      </c>
      <c r="I7" s="38"/>
      <c r="J7" s="20" t="s">
        <v>136</v>
      </c>
      <c r="K7" s="38"/>
      <c r="L7" s="20" t="s">
        <v>136</v>
      </c>
      <c r="M7" s="22"/>
      <c r="N7" s="20" t="s">
        <v>136</v>
      </c>
      <c r="O7" s="38"/>
      <c r="P7" s="39" t="s">
        <v>137</v>
      </c>
    </row>
    <row r="8" spans="1:16" ht="22.35" customHeight="1">
      <c r="H8" s="20" t="s">
        <v>138</v>
      </c>
      <c r="I8" s="38"/>
      <c r="J8" s="20" t="s">
        <v>138</v>
      </c>
      <c r="K8" s="38"/>
      <c r="L8" s="20" t="s">
        <v>138</v>
      </c>
      <c r="M8" s="22"/>
      <c r="N8" s="20" t="s">
        <v>138</v>
      </c>
      <c r="O8" s="38"/>
      <c r="P8" s="20" t="s">
        <v>139</v>
      </c>
    </row>
    <row r="9" spans="1:16" ht="22.35" customHeight="1">
      <c r="F9" s="23"/>
      <c r="G9" s="23"/>
      <c r="H9" s="36" t="s">
        <v>140</v>
      </c>
      <c r="I9" s="2"/>
      <c r="J9" s="36" t="s">
        <v>141</v>
      </c>
      <c r="K9" s="2"/>
      <c r="L9" s="36" t="s">
        <v>142</v>
      </c>
      <c r="M9" s="24"/>
      <c r="N9" s="36" t="s">
        <v>140</v>
      </c>
      <c r="O9" s="2"/>
      <c r="P9" s="36" t="s">
        <v>141</v>
      </c>
    </row>
    <row r="10" spans="1:16" ht="22.35" customHeight="1">
      <c r="A10" s="29" t="s">
        <v>143</v>
      </c>
    </row>
    <row r="11" spans="1:16" ht="22.35" customHeight="1">
      <c r="A11" s="30" t="s">
        <v>144</v>
      </c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22.35" customHeight="1">
      <c r="A12" s="31" t="s">
        <v>145</v>
      </c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22.35" customHeight="1">
      <c r="A13" s="32" t="s">
        <v>146</v>
      </c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22.35" customHeight="1">
      <c r="A14" s="32" t="s">
        <v>147</v>
      </c>
      <c r="H14" s="26">
        <v>1380839370</v>
      </c>
      <c r="I14" s="26"/>
      <c r="J14" s="26">
        <v>1396925153</v>
      </c>
      <c r="K14" s="26"/>
      <c r="L14" s="26">
        <v>1412602932</v>
      </c>
      <c r="M14" s="26"/>
      <c r="N14" s="26">
        <v>33444350</v>
      </c>
      <c r="O14" s="26"/>
      <c r="P14" s="26">
        <v>0</v>
      </c>
    </row>
    <row r="15" spans="1:16" ht="22.35" customHeight="1">
      <c r="A15" s="32" t="s">
        <v>148</v>
      </c>
      <c r="H15" s="26">
        <v>475423</v>
      </c>
      <c r="I15" s="26"/>
      <c r="J15" s="26">
        <v>1206629</v>
      </c>
      <c r="K15" s="26"/>
      <c r="L15" s="26">
        <v>823630</v>
      </c>
      <c r="M15" s="26"/>
      <c r="N15" s="26">
        <v>165481</v>
      </c>
      <c r="O15" s="26"/>
      <c r="P15" s="26">
        <v>0</v>
      </c>
    </row>
    <row r="16" spans="1:16" ht="22.35" customHeight="1">
      <c r="A16" s="32" t="s">
        <v>149</v>
      </c>
      <c r="H16" s="26"/>
      <c r="I16" s="26"/>
      <c r="J16" s="26"/>
      <c r="K16" s="26"/>
      <c r="L16" s="26"/>
      <c r="M16" s="26"/>
      <c r="N16" s="26"/>
      <c r="O16" s="26"/>
      <c r="P16" s="26"/>
    </row>
    <row r="17" spans="1:16" ht="22.35" customHeight="1">
      <c r="A17" s="32" t="s">
        <v>150</v>
      </c>
      <c r="H17" s="26">
        <v>35329678</v>
      </c>
      <c r="I17" s="26"/>
      <c r="J17" s="26">
        <v>123049978</v>
      </c>
      <c r="K17" s="26"/>
      <c r="L17" s="26">
        <v>17691503</v>
      </c>
      <c r="M17" s="26"/>
      <c r="N17" s="26">
        <v>2333904</v>
      </c>
      <c r="O17" s="26"/>
      <c r="P17" s="26">
        <v>0</v>
      </c>
    </row>
    <row r="18" spans="1:16" ht="22.35" customHeight="1">
      <c r="A18" s="32" t="s">
        <v>151</v>
      </c>
      <c r="H18" s="26">
        <v>2258236</v>
      </c>
      <c r="I18" s="26"/>
      <c r="J18" s="26">
        <v>-5929784</v>
      </c>
      <c r="K18" s="26"/>
      <c r="L18" s="26">
        <v>-18531717</v>
      </c>
      <c r="M18" s="26"/>
      <c r="N18" s="26">
        <v>-846700</v>
      </c>
      <c r="O18" s="26"/>
      <c r="P18" s="26">
        <v>0</v>
      </c>
    </row>
    <row r="19" spans="1:16" ht="22.35" customHeight="1">
      <c r="A19" s="32" t="s">
        <v>152</v>
      </c>
      <c r="H19" s="26">
        <v>9734151</v>
      </c>
      <c r="I19" s="26"/>
      <c r="J19" s="26">
        <v>15590093</v>
      </c>
      <c r="K19" s="26"/>
      <c r="L19" s="26">
        <v>42800674</v>
      </c>
      <c r="M19" s="26"/>
      <c r="N19" s="26">
        <v>5113</v>
      </c>
      <c r="O19" s="26"/>
      <c r="P19" s="26">
        <v>0</v>
      </c>
    </row>
    <row r="20" spans="1:16" ht="22.35" customHeight="1">
      <c r="A20" s="32" t="s">
        <v>153</v>
      </c>
      <c r="H20" s="26">
        <v>22886692</v>
      </c>
      <c r="I20" s="26"/>
      <c r="J20" s="26">
        <v>293953201</v>
      </c>
      <c r="K20" s="26"/>
      <c r="L20" s="26">
        <v>209204881</v>
      </c>
      <c r="M20" s="26"/>
      <c r="N20" s="26">
        <v>0</v>
      </c>
      <c r="O20" s="26"/>
      <c r="P20" s="26">
        <v>0</v>
      </c>
    </row>
    <row r="21" spans="1:16" ht="22.35" customHeight="1">
      <c r="A21" s="32" t="s">
        <v>154</v>
      </c>
      <c r="H21" s="26">
        <v>3175428</v>
      </c>
      <c r="I21" s="26"/>
      <c r="J21" s="26">
        <v>0</v>
      </c>
      <c r="K21" s="26"/>
      <c r="L21" s="26">
        <v>0</v>
      </c>
      <c r="M21" s="26"/>
      <c r="N21" s="26">
        <v>0</v>
      </c>
      <c r="O21" s="26"/>
      <c r="P21" s="26">
        <v>0</v>
      </c>
    </row>
    <row r="22" spans="1:16" ht="22.35" customHeight="1">
      <c r="A22" s="32" t="s">
        <v>155</v>
      </c>
      <c r="H22" s="26">
        <v>0</v>
      </c>
      <c r="I22" s="26"/>
      <c r="J22" s="26">
        <v>0</v>
      </c>
      <c r="K22" s="26"/>
      <c r="L22" s="26">
        <v>27311279</v>
      </c>
      <c r="M22" s="26"/>
      <c r="N22" s="26">
        <v>0</v>
      </c>
      <c r="O22" s="26"/>
      <c r="P22" s="26">
        <v>0</v>
      </c>
    </row>
    <row r="23" spans="1:16" ht="22.35" customHeight="1">
      <c r="A23" s="32" t="s">
        <v>156</v>
      </c>
      <c r="H23" s="26">
        <v>0</v>
      </c>
      <c r="I23" s="26"/>
      <c r="J23" s="26">
        <v>0</v>
      </c>
      <c r="K23" s="26"/>
      <c r="L23" s="26">
        <v>0</v>
      </c>
      <c r="M23" s="26"/>
      <c r="N23" s="26">
        <v>35525347</v>
      </c>
      <c r="O23" s="26"/>
      <c r="P23" s="26">
        <v>0</v>
      </c>
    </row>
    <row r="24" spans="1:16" ht="22.35" customHeight="1">
      <c r="A24" s="32" t="s">
        <v>157</v>
      </c>
      <c r="H24" s="26">
        <v>54970740</v>
      </c>
      <c r="I24" s="26"/>
      <c r="J24" s="26">
        <v>52846425</v>
      </c>
      <c r="K24" s="26"/>
      <c r="L24" s="26">
        <v>56153495</v>
      </c>
      <c r="M24" s="26"/>
      <c r="N24" s="26">
        <v>11618953</v>
      </c>
      <c r="O24" s="26"/>
      <c r="P24" s="26">
        <v>0</v>
      </c>
    </row>
    <row r="25" spans="1:16" ht="22.35" customHeight="1">
      <c r="A25" s="32" t="s">
        <v>158</v>
      </c>
      <c r="H25" s="26">
        <v>0</v>
      </c>
      <c r="I25" s="26"/>
      <c r="J25" s="26">
        <v>-190794</v>
      </c>
      <c r="K25" s="26"/>
      <c r="L25" s="26">
        <v>-110552</v>
      </c>
      <c r="M25" s="26"/>
      <c r="N25" s="26">
        <v>-25520400</v>
      </c>
      <c r="O25" s="26"/>
      <c r="P25" s="26">
        <v>0</v>
      </c>
    </row>
    <row r="26" spans="1:16" ht="22.35" customHeight="1">
      <c r="A26" s="32" t="s">
        <v>159</v>
      </c>
      <c r="H26" s="26">
        <v>-725472</v>
      </c>
      <c r="I26" s="26"/>
      <c r="J26" s="26">
        <v>-459625</v>
      </c>
      <c r="K26" s="26"/>
      <c r="L26" s="26">
        <v>-92050</v>
      </c>
      <c r="M26" s="26"/>
      <c r="N26" s="26">
        <v>-2102580</v>
      </c>
      <c r="O26" s="26"/>
      <c r="P26" s="26">
        <v>-1727</v>
      </c>
    </row>
    <row r="27" spans="1:16" ht="22.35" customHeight="1">
      <c r="A27" s="32" t="s">
        <v>160</v>
      </c>
      <c r="H27" s="27">
        <v>183352424</v>
      </c>
      <c r="I27" s="26"/>
      <c r="J27" s="27">
        <v>141873321</v>
      </c>
      <c r="K27" s="26"/>
      <c r="L27" s="27">
        <v>164790261</v>
      </c>
      <c r="M27" s="26"/>
      <c r="N27" s="27">
        <v>78137750</v>
      </c>
      <c r="O27" s="26"/>
      <c r="P27" s="27">
        <v>0</v>
      </c>
    </row>
    <row r="28" spans="1:16" ht="22.35" customHeight="1">
      <c r="A28" s="32" t="s">
        <v>161</v>
      </c>
      <c r="H28" s="26"/>
      <c r="I28" s="26"/>
      <c r="J28" s="26"/>
      <c r="K28" s="26"/>
      <c r="L28" s="26"/>
      <c r="M28" s="26"/>
      <c r="N28" s="26"/>
      <c r="O28" s="26"/>
      <c r="P28" s="26"/>
    </row>
    <row r="29" spans="1:16" ht="22.35" customHeight="1">
      <c r="A29" s="32" t="s">
        <v>162</v>
      </c>
      <c r="H29" s="26">
        <f>SUM(H11:H28)</f>
        <v>1692296670</v>
      </c>
      <c r="I29" s="26"/>
      <c r="J29" s="26">
        <f>SUM(J11:J28)</f>
        <v>2018864597</v>
      </c>
      <c r="K29" s="26"/>
      <c r="L29" s="26">
        <f>SUM(L11:L28)</f>
        <v>1912644336</v>
      </c>
      <c r="M29" s="26"/>
      <c r="N29" s="26">
        <f>SUM(N11:N28)</f>
        <v>132761218</v>
      </c>
      <c r="O29" s="26"/>
      <c r="P29" s="26">
        <f>SUM(P11:P28)</f>
        <v>-1727</v>
      </c>
    </row>
    <row r="30" spans="1:16" ht="22.35" customHeight="1">
      <c r="A30" s="32" t="s">
        <v>163</v>
      </c>
      <c r="H30" s="26"/>
      <c r="I30" s="26"/>
      <c r="J30" s="26"/>
      <c r="K30" s="26"/>
      <c r="L30" s="26"/>
      <c r="M30" s="26"/>
      <c r="N30" s="26"/>
      <c r="O30" s="26"/>
      <c r="P30" s="26"/>
    </row>
    <row r="31" spans="1:16" ht="22.35" customHeight="1">
      <c r="A31" s="32" t="s">
        <v>164</v>
      </c>
      <c r="H31" s="26">
        <v>-331994506</v>
      </c>
      <c r="I31" s="26"/>
      <c r="J31" s="26">
        <v>162998536</v>
      </c>
      <c r="K31" s="26"/>
      <c r="L31" s="26">
        <v>-14970690</v>
      </c>
      <c r="M31" s="26"/>
      <c r="N31" s="26">
        <v>-825530685</v>
      </c>
      <c r="O31" s="26"/>
      <c r="P31" s="26">
        <v>0</v>
      </c>
    </row>
    <row r="32" spans="1:16" ht="22.35" customHeight="1">
      <c r="A32" s="32" t="s">
        <v>165</v>
      </c>
      <c r="H32" s="26">
        <v>-136229100</v>
      </c>
      <c r="I32" s="26"/>
      <c r="J32" s="26">
        <v>-511564103</v>
      </c>
      <c r="K32" s="26"/>
      <c r="L32" s="26">
        <v>889725282</v>
      </c>
      <c r="M32" s="26"/>
      <c r="N32" s="26">
        <v>-111474072</v>
      </c>
      <c r="O32" s="26"/>
      <c r="P32" s="26">
        <v>0</v>
      </c>
    </row>
    <row r="33" spans="1:16" ht="22.35" customHeight="1">
      <c r="A33" s="32" t="s">
        <v>166</v>
      </c>
      <c r="H33" s="26">
        <v>-30724736</v>
      </c>
      <c r="I33" s="26"/>
      <c r="J33" s="26">
        <v>8264443</v>
      </c>
      <c r="K33" s="26"/>
      <c r="L33" s="26">
        <v>161720719</v>
      </c>
      <c r="M33" s="26"/>
      <c r="N33" s="26">
        <v>-43202694</v>
      </c>
      <c r="O33" s="26"/>
      <c r="P33" s="26">
        <v>0</v>
      </c>
    </row>
    <row r="34" spans="1:16" ht="22.35" customHeight="1">
      <c r="A34" s="32" t="s">
        <v>167</v>
      </c>
      <c r="H34" s="26">
        <v>17351936</v>
      </c>
      <c r="I34" s="26"/>
      <c r="J34" s="26">
        <v>6890728</v>
      </c>
      <c r="K34" s="26"/>
      <c r="L34" s="26">
        <v>12593980</v>
      </c>
      <c r="M34" s="26"/>
      <c r="N34" s="26">
        <v>-1583620</v>
      </c>
      <c r="O34" s="26"/>
      <c r="P34" s="26">
        <v>0</v>
      </c>
    </row>
    <row r="35" spans="1:16" ht="22.35" customHeight="1">
      <c r="A35" s="32" t="s">
        <v>168</v>
      </c>
      <c r="H35" s="26"/>
      <c r="I35" s="26"/>
      <c r="J35" s="26"/>
      <c r="K35" s="26"/>
      <c r="L35" s="26"/>
      <c r="M35" s="26"/>
      <c r="N35" s="26"/>
      <c r="O35" s="26"/>
      <c r="P35" s="26"/>
    </row>
    <row r="36" spans="1:16" ht="22.35" customHeight="1">
      <c r="A36" s="32" t="s">
        <v>169</v>
      </c>
      <c r="H36" s="26">
        <v>138003726</v>
      </c>
      <c r="I36" s="26"/>
      <c r="J36" s="26">
        <v>17130265</v>
      </c>
      <c r="K36" s="26"/>
      <c r="L36" s="26">
        <v>5501914</v>
      </c>
      <c r="M36" s="26"/>
      <c r="N36" s="26">
        <v>1368753365</v>
      </c>
      <c r="O36" s="26"/>
      <c r="P36" s="26">
        <v>167250</v>
      </c>
    </row>
    <row r="37" spans="1:16" ht="22.35" customHeight="1">
      <c r="A37" s="32" t="s">
        <v>170</v>
      </c>
      <c r="H37" s="26">
        <v>-1309997</v>
      </c>
      <c r="I37" s="26"/>
      <c r="J37" s="26">
        <v>23512691</v>
      </c>
      <c r="K37" s="26"/>
      <c r="L37" s="26">
        <v>-1045286</v>
      </c>
      <c r="M37" s="26"/>
      <c r="N37" s="26">
        <v>15594946</v>
      </c>
      <c r="O37" s="26"/>
      <c r="P37" s="26">
        <v>0</v>
      </c>
    </row>
    <row r="38" spans="1:16" ht="22.35" customHeight="1">
      <c r="A38" s="32" t="s">
        <v>171</v>
      </c>
      <c r="H38" s="27">
        <v>20383938</v>
      </c>
      <c r="I38" s="26"/>
      <c r="J38" s="27">
        <v>0</v>
      </c>
      <c r="K38" s="26"/>
      <c r="L38" s="27">
        <v>0</v>
      </c>
      <c r="M38" s="26"/>
      <c r="N38" s="27">
        <v>0</v>
      </c>
      <c r="O38" s="26"/>
      <c r="P38" s="27">
        <v>0</v>
      </c>
    </row>
    <row r="39" spans="1:16" ht="22.35" customHeight="1">
      <c r="A39" s="33" t="s">
        <v>172</v>
      </c>
      <c r="H39" s="26">
        <f>SUM(H29:H38)</f>
        <v>1367777931</v>
      </c>
      <c r="I39" s="26"/>
      <c r="J39" s="26">
        <f>SUM(J29:J38)</f>
        <v>1726097157</v>
      </c>
      <c r="K39" s="26"/>
      <c r="L39" s="26">
        <f>SUM(L29:L38)</f>
        <v>2966170255</v>
      </c>
      <c r="M39" s="26"/>
      <c r="N39" s="26">
        <f>SUM(N29:N38)</f>
        <v>535318458</v>
      </c>
      <c r="O39" s="26"/>
      <c r="P39" s="26">
        <f>SUM(P29:P38)</f>
        <v>165523</v>
      </c>
    </row>
    <row r="40" spans="1:16" ht="22.35" customHeight="1">
      <c r="A40" s="32" t="s">
        <v>173</v>
      </c>
      <c r="H40" s="26">
        <v>761039</v>
      </c>
      <c r="I40" s="26"/>
      <c r="J40" s="26">
        <v>454876</v>
      </c>
      <c r="K40" s="26"/>
      <c r="L40" s="26">
        <v>92050</v>
      </c>
      <c r="M40" s="26"/>
      <c r="N40" s="26">
        <v>1311485</v>
      </c>
      <c r="O40" s="26"/>
      <c r="P40" s="26">
        <v>0</v>
      </c>
    </row>
    <row r="41" spans="1:16" ht="22.35" customHeight="1">
      <c r="A41" s="32" t="s">
        <v>174</v>
      </c>
      <c r="H41" s="26">
        <v>-183439685</v>
      </c>
      <c r="I41" s="26"/>
      <c r="J41" s="26">
        <v>-143314390</v>
      </c>
      <c r="K41" s="26"/>
      <c r="L41" s="26">
        <v>-190143469</v>
      </c>
      <c r="M41" s="26"/>
      <c r="N41" s="26">
        <v>-69082658</v>
      </c>
      <c r="O41" s="26"/>
      <c r="P41" s="26">
        <v>0</v>
      </c>
    </row>
    <row r="42" spans="1:16" ht="22.35" customHeight="1">
      <c r="A42" s="32" t="s">
        <v>175</v>
      </c>
      <c r="H42" s="26">
        <v>-150852484</v>
      </c>
      <c r="I42" s="26"/>
      <c r="J42" s="26">
        <v>-23992081</v>
      </c>
      <c r="K42" s="26"/>
      <c r="L42" s="26">
        <v>-75926136</v>
      </c>
      <c r="M42" s="26"/>
      <c r="N42" s="26">
        <v>-14690883</v>
      </c>
      <c r="O42" s="26"/>
      <c r="P42" s="26">
        <v>0</v>
      </c>
    </row>
    <row r="43" spans="1:16" ht="22.35" customHeight="1">
      <c r="A43" s="32" t="s">
        <v>176</v>
      </c>
      <c r="H43" s="27">
        <v>-34694274</v>
      </c>
      <c r="I43" s="26"/>
      <c r="J43" s="27">
        <v>-4056068</v>
      </c>
      <c r="K43" s="26"/>
      <c r="L43" s="27">
        <v>-2267008</v>
      </c>
      <c r="M43" s="26"/>
      <c r="N43" s="27">
        <v>-13458992</v>
      </c>
      <c r="O43" s="26"/>
      <c r="P43" s="27">
        <v>0</v>
      </c>
    </row>
    <row r="44" spans="1:16" ht="22.35" customHeight="1">
      <c r="A44" s="33" t="s">
        <v>177</v>
      </c>
      <c r="H44" s="34">
        <f>SUM(H39:H43)</f>
        <v>999552527</v>
      </c>
      <c r="I44" s="26"/>
      <c r="J44" s="34">
        <f>SUM(J39:J43)</f>
        <v>1555189494</v>
      </c>
      <c r="K44" s="26"/>
      <c r="L44" s="34">
        <f>SUM(L39:L43)</f>
        <v>2697925692</v>
      </c>
      <c r="M44" s="26"/>
      <c r="N44" s="34">
        <f>SUM(N39:N43)</f>
        <v>439397410</v>
      </c>
      <c r="O44" s="26"/>
      <c r="P44" s="34">
        <f>SUM(P39:P43)</f>
        <v>165523</v>
      </c>
    </row>
    <row r="45" spans="1:16" ht="12.75" customHeight="1">
      <c r="H45" s="26"/>
      <c r="I45" s="26"/>
      <c r="J45" s="26"/>
      <c r="K45" s="26"/>
      <c r="L45" s="26"/>
      <c r="M45" s="26"/>
      <c r="N45" s="26"/>
      <c r="O45" s="26"/>
      <c r="P45" s="26"/>
    </row>
    <row r="46" spans="1:16" ht="22.35" customHeight="1">
      <c r="A46" s="25" t="s">
        <v>132</v>
      </c>
      <c r="H46" s="26"/>
      <c r="I46" s="26"/>
      <c r="J46" s="26"/>
      <c r="K46" s="26"/>
      <c r="L46" s="26"/>
      <c r="M46" s="26"/>
      <c r="N46" s="26"/>
      <c r="O46" s="26"/>
      <c r="P46" s="26"/>
    </row>
    <row r="47" spans="1:16" s="17" customFormat="1" ht="21.75" customHeight="1">
      <c r="A47" s="17" t="s">
        <v>178</v>
      </c>
      <c r="H47" s="19"/>
      <c r="I47" s="19"/>
      <c r="J47" s="19"/>
      <c r="K47" s="19"/>
      <c r="L47" s="19"/>
      <c r="M47" s="19"/>
      <c r="N47" s="19"/>
    </row>
    <row r="48" spans="1:16" s="17" customFormat="1" ht="21.75" customHeight="1">
      <c r="A48" s="17" t="s">
        <v>114</v>
      </c>
    </row>
    <row r="49" spans="1:16" ht="21.75" customHeight="1">
      <c r="D49" s="20"/>
      <c r="E49" s="20"/>
      <c r="J49" s="21"/>
      <c r="L49" s="21"/>
      <c r="P49" s="21" t="s">
        <v>115</v>
      </c>
    </row>
    <row r="50" spans="1:16" ht="21.75" customHeight="1">
      <c r="H50" s="250" t="s">
        <v>3</v>
      </c>
      <c r="I50" s="250"/>
      <c r="J50" s="250"/>
      <c r="K50" s="250"/>
      <c r="L50" s="250"/>
      <c r="M50" s="22"/>
      <c r="N50" s="250" t="s">
        <v>4</v>
      </c>
      <c r="O50" s="250"/>
      <c r="P50" s="250"/>
    </row>
    <row r="51" spans="1:16" ht="21.75" customHeight="1">
      <c r="H51" s="20"/>
      <c r="I51" s="38"/>
      <c r="J51" s="38"/>
      <c r="K51" s="38"/>
      <c r="L51" s="38"/>
      <c r="M51" s="22"/>
      <c r="N51" s="38"/>
      <c r="O51" s="38"/>
      <c r="P51" s="20" t="s">
        <v>134</v>
      </c>
    </row>
    <row r="52" spans="1:16" ht="21.75" customHeight="1">
      <c r="H52" s="20"/>
      <c r="I52" s="38"/>
      <c r="J52" s="38"/>
      <c r="K52" s="38"/>
      <c r="L52" s="38"/>
      <c r="M52" s="22"/>
      <c r="N52" s="38"/>
      <c r="O52" s="38"/>
      <c r="P52" s="20" t="s">
        <v>135</v>
      </c>
    </row>
    <row r="53" spans="1:16" ht="21.75" customHeight="1">
      <c r="H53" s="20" t="s">
        <v>136</v>
      </c>
      <c r="I53" s="38"/>
      <c r="J53" s="20" t="s">
        <v>136</v>
      </c>
      <c r="K53" s="38"/>
      <c r="L53" s="20" t="s">
        <v>136</v>
      </c>
      <c r="M53" s="22"/>
      <c r="N53" s="20" t="s">
        <v>136</v>
      </c>
      <c r="O53" s="38"/>
      <c r="P53" s="39" t="s">
        <v>137</v>
      </c>
    </row>
    <row r="54" spans="1:16" ht="21.75" customHeight="1">
      <c r="H54" s="20" t="s">
        <v>138</v>
      </c>
      <c r="I54" s="38"/>
      <c r="J54" s="20" t="s">
        <v>138</v>
      </c>
      <c r="K54" s="38"/>
      <c r="L54" s="20" t="s">
        <v>138</v>
      </c>
      <c r="M54" s="22"/>
      <c r="N54" s="20" t="s">
        <v>138</v>
      </c>
      <c r="O54" s="38"/>
      <c r="P54" s="20" t="s">
        <v>139</v>
      </c>
    </row>
    <row r="55" spans="1:16" ht="21.75" customHeight="1">
      <c r="F55" s="23"/>
      <c r="G55" s="23"/>
      <c r="H55" s="36" t="s">
        <v>140</v>
      </c>
      <c r="I55" s="2"/>
      <c r="J55" s="36" t="s">
        <v>141</v>
      </c>
      <c r="K55" s="2"/>
      <c r="L55" s="36" t="s">
        <v>142</v>
      </c>
      <c r="M55" s="24"/>
      <c r="N55" s="36" t="s">
        <v>140</v>
      </c>
      <c r="O55" s="2"/>
      <c r="P55" s="36" t="s">
        <v>141</v>
      </c>
    </row>
    <row r="56" spans="1:16" ht="21.75" customHeight="1">
      <c r="A56" s="29" t="s">
        <v>179</v>
      </c>
      <c r="B56" s="29"/>
      <c r="H56" s="26"/>
      <c r="I56" s="26"/>
      <c r="J56" s="26"/>
      <c r="K56" s="26"/>
      <c r="L56" s="26"/>
      <c r="M56" s="26"/>
      <c r="N56" s="26"/>
      <c r="O56" s="26"/>
      <c r="P56" s="26"/>
    </row>
    <row r="57" spans="1:16" ht="21.75" customHeight="1">
      <c r="A57" s="30" t="s">
        <v>180</v>
      </c>
      <c r="B57" s="29"/>
      <c r="H57" s="26">
        <v>0</v>
      </c>
      <c r="I57" s="26"/>
      <c r="J57" s="26">
        <v>0</v>
      </c>
      <c r="K57" s="26"/>
      <c r="L57" s="26">
        <v>0</v>
      </c>
      <c r="M57" s="26"/>
      <c r="N57" s="26">
        <v>-64500000</v>
      </c>
      <c r="O57" s="26"/>
      <c r="P57" s="26">
        <v>0</v>
      </c>
    </row>
    <row r="58" spans="1:16" ht="21.75" customHeight="1">
      <c r="A58" s="30" t="s">
        <v>181</v>
      </c>
      <c r="B58" s="29"/>
      <c r="H58" s="26">
        <v>0</v>
      </c>
      <c r="I58" s="26"/>
      <c r="J58" s="26">
        <v>-5250</v>
      </c>
      <c r="K58" s="26"/>
      <c r="L58" s="26">
        <v>0</v>
      </c>
      <c r="M58" s="26"/>
      <c r="N58" s="26">
        <v>0</v>
      </c>
      <c r="O58" s="26"/>
      <c r="P58" s="26">
        <v>0</v>
      </c>
    </row>
    <row r="59" spans="1:16" ht="21.75" customHeight="1">
      <c r="A59" s="30" t="s">
        <v>182</v>
      </c>
      <c r="B59" s="29"/>
      <c r="H59" s="26">
        <v>2524080</v>
      </c>
      <c r="I59" s="26"/>
      <c r="J59" s="26">
        <v>0</v>
      </c>
      <c r="K59" s="26"/>
      <c r="L59" s="26">
        <v>0</v>
      </c>
      <c r="M59" s="26"/>
      <c r="N59" s="26">
        <v>0</v>
      </c>
      <c r="O59" s="26"/>
      <c r="P59" s="26">
        <v>0</v>
      </c>
    </row>
    <row r="60" spans="1:16" ht="21.75" customHeight="1">
      <c r="A60" s="30" t="s">
        <v>183</v>
      </c>
      <c r="B60" s="29"/>
      <c r="H60" s="26">
        <v>-103761950</v>
      </c>
      <c r="I60" s="26"/>
      <c r="J60" s="26">
        <v>-173934208</v>
      </c>
      <c r="K60" s="26"/>
      <c r="L60" s="26">
        <v>-34767780</v>
      </c>
      <c r="M60" s="26"/>
      <c r="N60" s="26">
        <v>0</v>
      </c>
      <c r="O60" s="26"/>
      <c r="P60" s="26">
        <v>0</v>
      </c>
    </row>
    <row r="61" spans="1:16" ht="21.75" customHeight="1">
      <c r="A61" s="32" t="s">
        <v>184</v>
      </c>
      <c r="B61" s="32"/>
      <c r="H61" s="26">
        <v>-1077392782</v>
      </c>
      <c r="I61" s="26"/>
      <c r="J61" s="26">
        <v>-653089907</v>
      </c>
      <c r="K61" s="26"/>
      <c r="L61" s="26">
        <v>-696470575</v>
      </c>
      <c r="M61" s="26"/>
      <c r="N61" s="26">
        <v>-94798022</v>
      </c>
      <c r="O61" s="26"/>
      <c r="P61" s="26">
        <v>0</v>
      </c>
    </row>
    <row r="62" spans="1:16" ht="21.75" customHeight="1">
      <c r="A62" s="32" t="s">
        <v>185</v>
      </c>
      <c r="B62" s="32"/>
      <c r="H62" s="26">
        <v>-778275</v>
      </c>
      <c r="I62" s="26"/>
      <c r="J62" s="26">
        <v>-1146910</v>
      </c>
      <c r="K62" s="26"/>
      <c r="L62" s="26">
        <v>-322885</v>
      </c>
      <c r="M62" s="26"/>
      <c r="N62" s="26">
        <v>-1022275</v>
      </c>
      <c r="O62" s="26"/>
      <c r="P62" s="26">
        <v>0</v>
      </c>
    </row>
    <row r="63" spans="1:16" ht="21.75" customHeight="1">
      <c r="A63" s="32" t="s">
        <v>186</v>
      </c>
      <c r="B63" s="32"/>
      <c r="H63" s="26">
        <v>70573557</v>
      </c>
      <c r="I63" s="26"/>
      <c r="J63" s="26">
        <v>13634145</v>
      </c>
      <c r="K63" s="26"/>
      <c r="L63" s="26">
        <v>11541273</v>
      </c>
      <c r="M63" s="26"/>
      <c r="N63" s="26">
        <v>849980</v>
      </c>
      <c r="O63" s="26"/>
      <c r="P63" s="26">
        <v>0</v>
      </c>
    </row>
    <row r="64" spans="1:16" ht="21.75" customHeight="1">
      <c r="A64" s="32" t="s">
        <v>187</v>
      </c>
      <c r="B64" s="32"/>
      <c r="H64" s="26">
        <v>-905000000</v>
      </c>
      <c r="I64" s="26"/>
      <c r="J64" s="26">
        <v>-232000000</v>
      </c>
      <c r="K64" s="26"/>
      <c r="L64" s="26">
        <v>0</v>
      </c>
      <c r="M64" s="26"/>
      <c r="N64" s="26">
        <v>-2122000000</v>
      </c>
      <c r="O64" s="26"/>
      <c r="P64" s="26">
        <v>0</v>
      </c>
    </row>
    <row r="65" spans="1:16" ht="21.75" customHeight="1">
      <c r="A65" s="32" t="s">
        <v>188</v>
      </c>
      <c r="B65" s="32"/>
      <c r="H65" s="26">
        <v>209000000</v>
      </c>
      <c r="I65" s="26"/>
      <c r="J65" s="26">
        <v>214000000</v>
      </c>
      <c r="K65" s="26"/>
      <c r="L65" s="26">
        <v>0</v>
      </c>
      <c r="M65" s="26"/>
      <c r="N65" s="26">
        <v>1016000000</v>
      </c>
      <c r="O65" s="26"/>
      <c r="P65" s="26">
        <v>0</v>
      </c>
    </row>
    <row r="66" spans="1:16" ht="21.75" customHeight="1">
      <c r="A66" s="30" t="s">
        <v>189</v>
      </c>
      <c r="B66" s="32"/>
      <c r="H66" s="26">
        <v>0</v>
      </c>
      <c r="I66" s="26"/>
      <c r="J66" s="26">
        <v>190794</v>
      </c>
      <c r="K66" s="26"/>
      <c r="L66" s="26">
        <v>110552</v>
      </c>
      <c r="M66" s="26"/>
      <c r="N66" s="26">
        <v>0</v>
      </c>
      <c r="O66" s="26"/>
      <c r="P66" s="26">
        <v>0</v>
      </c>
    </row>
    <row r="67" spans="1:16" ht="21.75" customHeight="1">
      <c r="A67" s="33" t="s">
        <v>190</v>
      </c>
      <c r="B67" s="32"/>
      <c r="H67" s="34">
        <f>SUM(H57:H66)</f>
        <v>-1804835370</v>
      </c>
      <c r="I67" s="26"/>
      <c r="J67" s="34">
        <f>SUM(J57:J66)</f>
        <v>-832351336</v>
      </c>
      <c r="K67" s="26"/>
      <c r="L67" s="34">
        <f>SUM(L57:L66)</f>
        <v>-719909415</v>
      </c>
      <c r="M67" s="26"/>
      <c r="N67" s="34">
        <f>SUM(N57:N66)</f>
        <v>-1265470317</v>
      </c>
      <c r="O67" s="26"/>
      <c r="P67" s="34">
        <f>SUM(P57:P66)</f>
        <v>0</v>
      </c>
    </row>
    <row r="68" spans="1:16" ht="21.75" customHeight="1">
      <c r="A68" s="29" t="s">
        <v>191</v>
      </c>
      <c r="B68" s="29"/>
      <c r="H68" s="26"/>
      <c r="I68" s="26"/>
      <c r="J68" s="26"/>
      <c r="K68" s="26"/>
      <c r="L68" s="26"/>
      <c r="M68" s="26"/>
      <c r="N68" s="26"/>
      <c r="O68" s="26"/>
      <c r="P68" s="26"/>
    </row>
    <row r="69" spans="1:16" ht="21.75" customHeight="1">
      <c r="A69" s="32" t="s">
        <v>192</v>
      </c>
      <c r="B69" s="32"/>
      <c r="H69" s="26">
        <v>1034000000</v>
      </c>
      <c r="I69" s="26"/>
      <c r="J69" s="26">
        <v>-260000000</v>
      </c>
      <c r="K69" s="26"/>
      <c r="L69" s="26">
        <v>-463344079</v>
      </c>
      <c r="M69" s="26"/>
      <c r="N69" s="26">
        <v>140000000</v>
      </c>
      <c r="O69" s="26"/>
      <c r="P69" s="26">
        <v>0</v>
      </c>
    </row>
    <row r="70" spans="1:16" ht="21.75" customHeight="1">
      <c r="A70" s="32" t="s">
        <v>193</v>
      </c>
      <c r="B70" s="32"/>
      <c r="H70" s="26">
        <v>3779300200</v>
      </c>
      <c r="I70" s="26"/>
      <c r="J70" s="26">
        <v>3587000000</v>
      </c>
      <c r="K70" s="26"/>
      <c r="L70" s="26">
        <v>2010000000</v>
      </c>
      <c r="M70" s="26"/>
      <c r="N70" s="26">
        <v>3035000000</v>
      </c>
      <c r="O70" s="26"/>
      <c r="P70" s="26">
        <v>0</v>
      </c>
    </row>
    <row r="71" spans="1:16" ht="21.75" customHeight="1">
      <c r="A71" s="32" t="s">
        <v>194</v>
      </c>
      <c r="B71" s="32"/>
      <c r="H71" s="26">
        <v>-6457634000</v>
      </c>
      <c r="I71" s="26"/>
      <c r="J71" s="26">
        <v>-3629000000</v>
      </c>
      <c r="K71" s="26"/>
      <c r="L71" s="26">
        <v>-2306000000</v>
      </c>
      <c r="M71" s="26"/>
      <c r="N71" s="26">
        <v>-4862813400</v>
      </c>
      <c r="O71" s="26"/>
      <c r="P71" s="26">
        <v>0</v>
      </c>
    </row>
    <row r="72" spans="1:16" ht="21.75" customHeight="1">
      <c r="A72" s="32" t="s">
        <v>195</v>
      </c>
      <c r="B72" s="32"/>
      <c r="H72" s="26">
        <v>2450000000</v>
      </c>
      <c r="I72" s="26"/>
      <c r="J72" s="26">
        <v>500000000</v>
      </c>
      <c r="K72" s="26"/>
      <c r="L72" s="26">
        <v>0</v>
      </c>
      <c r="M72" s="26"/>
      <c r="N72" s="26">
        <v>2000000000</v>
      </c>
      <c r="O72" s="26"/>
      <c r="P72" s="26">
        <v>0</v>
      </c>
    </row>
    <row r="73" spans="1:16" ht="21.75" customHeight="1">
      <c r="A73" s="32" t="s">
        <v>196</v>
      </c>
      <c r="B73" s="32"/>
      <c r="H73" s="26">
        <v>-1408000000</v>
      </c>
      <c r="I73" s="26"/>
      <c r="J73" s="26">
        <v>-1304500000</v>
      </c>
      <c r="K73" s="26"/>
      <c r="L73" s="26">
        <v>-1154000000</v>
      </c>
      <c r="M73" s="26"/>
      <c r="N73" s="26">
        <v>0</v>
      </c>
      <c r="O73" s="26"/>
      <c r="P73" s="26">
        <v>0</v>
      </c>
    </row>
    <row r="74" spans="1:16" ht="21.75" customHeight="1">
      <c r="A74" s="32" t="s">
        <v>197</v>
      </c>
      <c r="B74" s="32"/>
      <c r="H74" s="26">
        <v>624750000</v>
      </c>
      <c r="I74" s="26"/>
      <c r="J74" s="26">
        <v>0</v>
      </c>
      <c r="K74" s="26"/>
      <c r="L74" s="26">
        <v>0</v>
      </c>
      <c r="M74" s="26"/>
      <c r="N74" s="26">
        <v>624750000</v>
      </c>
      <c r="O74" s="26"/>
      <c r="P74" s="26">
        <v>0</v>
      </c>
    </row>
    <row r="75" spans="1:16" ht="21.75" customHeight="1">
      <c r="A75" s="30" t="s">
        <v>198</v>
      </c>
      <c r="B75" s="32"/>
      <c r="H75" s="26">
        <v>0</v>
      </c>
      <c r="I75" s="26"/>
      <c r="J75" s="26">
        <v>1500000</v>
      </c>
      <c r="K75" s="26"/>
      <c r="L75" s="26">
        <v>22500000</v>
      </c>
      <c r="M75" s="26"/>
      <c r="N75" s="26">
        <v>0</v>
      </c>
      <c r="O75" s="26"/>
      <c r="P75" s="26">
        <v>0</v>
      </c>
    </row>
    <row r="76" spans="1:16" ht="21.75" customHeight="1">
      <c r="A76" s="32" t="s">
        <v>199</v>
      </c>
      <c r="B76" s="32"/>
      <c r="H76" s="26">
        <v>-539960000</v>
      </c>
      <c r="I76" s="26"/>
      <c r="J76" s="26">
        <v>-165340000</v>
      </c>
      <c r="K76" s="26"/>
      <c r="L76" s="26">
        <v>-2723400</v>
      </c>
      <c r="M76" s="26"/>
      <c r="N76" s="26">
        <v>0</v>
      </c>
      <c r="O76" s="26"/>
      <c r="P76" s="26">
        <v>0</v>
      </c>
    </row>
    <row r="77" spans="1:16" ht="21.75" customHeight="1">
      <c r="A77" s="32" t="s">
        <v>200</v>
      </c>
      <c r="B77" s="32"/>
      <c r="H77" s="27">
        <v>-24519600</v>
      </c>
      <c r="I77" s="26"/>
      <c r="J77" s="27">
        <v>-14700000</v>
      </c>
      <c r="K77" s="26"/>
      <c r="L77" s="27">
        <v>-2616600</v>
      </c>
      <c r="M77" s="26"/>
      <c r="N77" s="27">
        <v>0</v>
      </c>
      <c r="O77" s="26"/>
      <c r="P77" s="27">
        <v>0</v>
      </c>
    </row>
    <row r="78" spans="1:16" ht="21.75" customHeight="1">
      <c r="A78" s="33" t="s">
        <v>201</v>
      </c>
      <c r="B78" s="32"/>
      <c r="H78" s="27">
        <f>SUM(H69:H77)</f>
        <v>-542063400</v>
      </c>
      <c r="I78" s="26"/>
      <c r="J78" s="27">
        <f>SUM(J69:J77)</f>
        <v>-1285040000</v>
      </c>
      <c r="K78" s="26"/>
      <c r="L78" s="27">
        <f>SUM(L69:L77)</f>
        <v>-1896184079</v>
      </c>
      <c r="M78" s="26"/>
      <c r="N78" s="27">
        <f>SUM(N69:N77)</f>
        <v>936936600</v>
      </c>
      <c r="O78" s="26"/>
      <c r="P78" s="27">
        <f>SUM(P69:P77)</f>
        <v>0</v>
      </c>
    </row>
    <row r="79" spans="1:16" ht="21.75" customHeight="1">
      <c r="A79" s="32" t="s">
        <v>202</v>
      </c>
      <c r="B79" s="32"/>
      <c r="H79" s="48">
        <f>1069091935-816255933</f>
        <v>252836002</v>
      </c>
      <c r="I79" s="26"/>
      <c r="J79" s="48">
        <v>-63906164</v>
      </c>
      <c r="K79" s="26"/>
      <c r="L79" s="48">
        <v>-605303000</v>
      </c>
      <c r="M79" s="26"/>
      <c r="N79" s="48">
        <v>0</v>
      </c>
      <c r="O79" s="26"/>
      <c r="P79" s="48">
        <v>0</v>
      </c>
    </row>
    <row r="80" spans="1:16" ht="21.75" customHeight="1">
      <c r="A80" s="32" t="s">
        <v>203</v>
      </c>
      <c r="B80" s="32"/>
      <c r="H80" s="27">
        <v>816255933</v>
      </c>
      <c r="I80" s="26"/>
      <c r="J80" s="27">
        <v>0</v>
      </c>
      <c r="K80" s="26"/>
      <c r="L80" s="27">
        <v>0</v>
      </c>
      <c r="M80" s="26"/>
      <c r="N80" s="27">
        <v>0</v>
      </c>
      <c r="O80" s="26"/>
      <c r="P80" s="27">
        <v>0</v>
      </c>
    </row>
    <row r="81" spans="1:16" ht="21.75" customHeight="1">
      <c r="A81" s="29" t="s">
        <v>204</v>
      </c>
      <c r="B81" s="32"/>
      <c r="H81" s="26">
        <f>H44+H67+H78+H79+H80</f>
        <v>-278254308</v>
      </c>
      <c r="I81" s="26"/>
      <c r="J81" s="26">
        <f>J44+J67+J78+J79</f>
        <v>-626108006</v>
      </c>
      <c r="K81" s="26"/>
      <c r="L81" s="26">
        <f>L44+L67+L78+L79</f>
        <v>-523470802</v>
      </c>
      <c r="M81" s="26"/>
      <c r="N81" s="26">
        <f>N44+N67+N78+N79</f>
        <v>110863693</v>
      </c>
      <c r="O81" s="26"/>
      <c r="P81" s="26">
        <f>P44+P67+P78+P79</f>
        <v>165523</v>
      </c>
    </row>
    <row r="82" spans="1:16" ht="21.75" customHeight="1">
      <c r="A82" s="32" t="s">
        <v>205</v>
      </c>
      <c r="B82" s="32"/>
      <c r="H82" s="27">
        <f>J83</f>
        <v>-1122753219</v>
      </c>
      <c r="I82" s="26"/>
      <c r="J82" s="27">
        <f>L83</f>
        <v>-496645213</v>
      </c>
      <c r="K82" s="26"/>
      <c r="L82" s="27">
        <v>26825589</v>
      </c>
      <c r="M82" s="26"/>
      <c r="N82" s="27">
        <f>P83</f>
        <v>165523</v>
      </c>
      <c r="O82" s="26"/>
      <c r="P82" s="27">
        <v>0</v>
      </c>
    </row>
    <row r="83" spans="1:16" ht="21.75" customHeight="1" thickBot="1">
      <c r="A83" s="35" t="s">
        <v>206</v>
      </c>
      <c r="B83" s="32"/>
      <c r="H83" s="28">
        <f>SUM(H81:H82)</f>
        <v>-1401007527</v>
      </c>
      <c r="I83" s="26"/>
      <c r="J83" s="28">
        <f>SUM(J81:J82)</f>
        <v>-1122753219</v>
      </c>
      <c r="K83" s="26"/>
      <c r="L83" s="28">
        <f>SUM(L81:L82)</f>
        <v>-496645213</v>
      </c>
      <c r="M83" s="26"/>
      <c r="N83" s="28">
        <f>SUM(N81:N82)</f>
        <v>111029216</v>
      </c>
      <c r="O83" s="26"/>
      <c r="P83" s="28">
        <f>SUM(P81:P82)</f>
        <v>165523</v>
      </c>
    </row>
    <row r="84" spans="1:16" ht="21.75" customHeight="1" thickTop="1">
      <c r="A84" s="30"/>
      <c r="B84" s="32"/>
      <c r="H84" s="26">
        <f>SUM(H83-BS!D9)</f>
        <v>-1402082248</v>
      </c>
      <c r="I84" s="26"/>
      <c r="J84" s="26">
        <f>SUM(J83-BS!F9)</f>
        <v>-1123719696</v>
      </c>
      <c r="K84" s="26"/>
      <c r="L84" s="26" t="e">
        <f>SUM(L83-BS!#REF!)</f>
        <v>#REF!</v>
      </c>
      <c r="M84" s="26"/>
      <c r="N84" s="26">
        <f>SUM(N83-BS!H9)</f>
        <v>110984135</v>
      </c>
      <c r="O84" s="26"/>
      <c r="P84" s="26">
        <f>SUM(P83-BS!J9)</f>
        <v>40644</v>
      </c>
    </row>
    <row r="85" spans="1:16" ht="21.75" customHeight="1">
      <c r="A85" s="25" t="s">
        <v>132</v>
      </c>
      <c r="H85" s="26"/>
      <c r="I85" s="26"/>
      <c r="J85" s="26"/>
      <c r="K85" s="26"/>
      <c r="L85" s="26"/>
      <c r="M85" s="26"/>
      <c r="N85" s="26"/>
      <c r="O85" s="26"/>
      <c r="P85" s="26"/>
    </row>
    <row r="86" spans="1:16" s="17" customFormat="1" ht="22.35" customHeight="1">
      <c r="A86" s="17" t="s">
        <v>178</v>
      </c>
      <c r="H86" s="19"/>
      <c r="I86" s="19"/>
      <c r="J86" s="19"/>
      <c r="K86" s="19"/>
      <c r="L86" s="19"/>
      <c r="M86" s="19"/>
      <c r="N86" s="19"/>
    </row>
    <row r="87" spans="1:16" s="17" customFormat="1" ht="22.35" customHeight="1">
      <c r="A87" s="17" t="s">
        <v>114</v>
      </c>
    </row>
    <row r="88" spans="1:16" ht="22.35" customHeight="1">
      <c r="D88" s="20"/>
      <c r="E88" s="20"/>
      <c r="J88" s="21"/>
      <c r="L88" s="21"/>
      <c r="P88" s="21" t="s">
        <v>115</v>
      </c>
    </row>
    <row r="89" spans="1:16" ht="21" customHeight="1">
      <c r="H89" s="250" t="s">
        <v>3</v>
      </c>
      <c r="I89" s="250"/>
      <c r="J89" s="250"/>
      <c r="K89" s="250"/>
      <c r="L89" s="250"/>
      <c r="M89" s="22"/>
      <c r="N89" s="250" t="s">
        <v>4</v>
      </c>
      <c r="O89" s="250"/>
      <c r="P89" s="250"/>
    </row>
    <row r="90" spans="1:16" ht="21" customHeight="1">
      <c r="H90" s="20"/>
      <c r="I90" s="38"/>
      <c r="J90" s="38"/>
      <c r="K90" s="38"/>
      <c r="L90" s="38"/>
      <c r="M90" s="22"/>
      <c r="N90" s="38"/>
      <c r="O90" s="38"/>
      <c r="P90" s="20" t="s">
        <v>134</v>
      </c>
    </row>
    <row r="91" spans="1:16" ht="21" customHeight="1">
      <c r="H91" s="20"/>
      <c r="I91" s="38"/>
      <c r="J91" s="38"/>
      <c r="K91" s="38"/>
      <c r="L91" s="38"/>
      <c r="M91" s="22"/>
      <c r="N91" s="38"/>
      <c r="O91" s="38"/>
      <c r="P91" s="20" t="s">
        <v>135</v>
      </c>
    </row>
    <row r="92" spans="1:16" ht="21" customHeight="1">
      <c r="H92" s="20" t="s">
        <v>136</v>
      </c>
      <c r="I92" s="38"/>
      <c r="J92" s="20" t="s">
        <v>136</v>
      </c>
      <c r="K92" s="38"/>
      <c r="L92" s="20" t="s">
        <v>136</v>
      </c>
      <c r="M92" s="22"/>
      <c r="N92" s="20" t="s">
        <v>136</v>
      </c>
      <c r="O92" s="38"/>
      <c r="P92" s="39" t="s">
        <v>137</v>
      </c>
    </row>
    <row r="93" spans="1:16" ht="21" customHeight="1">
      <c r="H93" s="20" t="s">
        <v>138</v>
      </c>
      <c r="I93" s="38"/>
      <c r="J93" s="20" t="s">
        <v>138</v>
      </c>
      <c r="K93" s="38"/>
      <c r="L93" s="20" t="s">
        <v>138</v>
      </c>
      <c r="M93" s="22"/>
      <c r="N93" s="20" t="s">
        <v>138</v>
      </c>
      <c r="O93" s="38"/>
      <c r="P93" s="20" t="s">
        <v>139</v>
      </c>
    </row>
    <row r="94" spans="1:16" ht="21" customHeight="1">
      <c r="F94" s="23"/>
      <c r="G94" s="23"/>
      <c r="H94" s="36" t="s">
        <v>140</v>
      </c>
      <c r="I94" s="2"/>
      <c r="J94" s="36" t="s">
        <v>141</v>
      </c>
      <c r="K94" s="2"/>
      <c r="L94" s="36" t="s">
        <v>142</v>
      </c>
      <c r="M94" s="24"/>
      <c r="N94" s="36" t="s">
        <v>140</v>
      </c>
      <c r="O94" s="2"/>
      <c r="P94" s="36" t="s">
        <v>141</v>
      </c>
    </row>
    <row r="95" spans="1:16" ht="22.35" customHeight="1">
      <c r="A95" s="30" t="s">
        <v>207</v>
      </c>
      <c r="B95" s="30"/>
      <c r="H95" s="26"/>
      <c r="I95" s="26"/>
      <c r="J95" s="26"/>
      <c r="K95" s="26"/>
      <c r="L95" s="26"/>
      <c r="M95" s="26"/>
      <c r="N95" s="26"/>
      <c r="O95" s="26"/>
      <c r="P95" s="26"/>
    </row>
    <row r="96" spans="1:16" ht="22.35" customHeight="1">
      <c r="A96" s="30" t="s">
        <v>208</v>
      </c>
      <c r="B96" s="30"/>
      <c r="H96" s="26">
        <v>-36793531</v>
      </c>
      <c r="I96" s="26"/>
      <c r="J96" s="26">
        <v>59585358</v>
      </c>
      <c r="K96" s="26"/>
      <c r="L96" s="26">
        <v>-32588716</v>
      </c>
      <c r="M96" s="26"/>
      <c r="N96" s="26">
        <v>0</v>
      </c>
      <c r="O96" s="26"/>
      <c r="P96" s="26">
        <v>0</v>
      </c>
    </row>
    <row r="97" spans="1:16" ht="22.35" customHeight="1">
      <c r="A97" s="30" t="s">
        <v>209</v>
      </c>
      <c r="B97" s="30"/>
      <c r="H97" s="26">
        <v>0</v>
      </c>
      <c r="I97" s="26"/>
      <c r="J97" s="26">
        <v>0</v>
      </c>
      <c r="K97" s="26"/>
      <c r="L97" s="26">
        <v>2647625</v>
      </c>
      <c r="M97" s="26"/>
      <c r="N97" s="26">
        <v>0</v>
      </c>
      <c r="O97" s="26"/>
      <c r="P97" s="26">
        <v>0</v>
      </c>
    </row>
    <row r="98" spans="1:16" ht="22.35" customHeight="1">
      <c r="A98" s="30" t="s">
        <v>210</v>
      </c>
      <c r="B98" s="30"/>
      <c r="H98" s="26">
        <v>64885710</v>
      </c>
      <c r="I98" s="26"/>
      <c r="J98" s="26">
        <v>37369216</v>
      </c>
      <c r="K98" s="26"/>
      <c r="L98" s="26">
        <v>61767760</v>
      </c>
      <c r="M98" s="26"/>
      <c r="N98" s="26">
        <v>0</v>
      </c>
      <c r="O98" s="26"/>
      <c r="P98" s="26">
        <v>0</v>
      </c>
    </row>
    <row r="99" spans="1:16" ht="22.35" customHeight="1">
      <c r="A99" s="30" t="s">
        <v>211</v>
      </c>
      <c r="B99" s="30"/>
      <c r="H99" s="26">
        <v>1874250000</v>
      </c>
      <c r="I99" s="26"/>
      <c r="J99" s="26">
        <v>0</v>
      </c>
      <c r="K99" s="26"/>
      <c r="L99" s="26">
        <v>0</v>
      </c>
      <c r="M99" s="26"/>
      <c r="N99" s="26">
        <v>1874250000</v>
      </c>
      <c r="O99" s="26"/>
      <c r="P99" s="26">
        <v>0</v>
      </c>
    </row>
    <row r="100" spans="1:16" ht="22.35" customHeight="1">
      <c r="A100" s="30" t="s">
        <v>212</v>
      </c>
      <c r="B100" s="30"/>
      <c r="H100" s="26"/>
      <c r="I100" s="26"/>
      <c r="J100" s="26"/>
      <c r="K100" s="26"/>
      <c r="L100" s="26"/>
      <c r="M100" s="26"/>
      <c r="N100" s="26"/>
      <c r="O100" s="26"/>
      <c r="P100" s="26"/>
    </row>
    <row r="101" spans="1:16" ht="22.35" customHeight="1">
      <c r="A101" s="30" t="s">
        <v>213</v>
      </c>
      <c r="B101" s="30"/>
      <c r="H101" s="26">
        <v>4250883800</v>
      </c>
      <c r="I101" s="26"/>
      <c r="J101" s="26">
        <v>0</v>
      </c>
      <c r="K101" s="26"/>
      <c r="L101" s="26">
        <v>0</v>
      </c>
      <c r="M101" s="26"/>
      <c r="N101" s="26">
        <v>4250883800</v>
      </c>
      <c r="O101" s="26"/>
      <c r="P101" s="26">
        <v>0</v>
      </c>
    </row>
    <row r="102" spans="1:16" ht="22.35" customHeight="1">
      <c r="A102" s="30" t="s">
        <v>214</v>
      </c>
      <c r="B102" s="30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1:16" ht="22.35" customHeight="1">
      <c r="A103" s="30" t="s">
        <v>215</v>
      </c>
      <c r="B103" s="30"/>
      <c r="H103" s="26">
        <v>715000000</v>
      </c>
      <c r="I103" s="26"/>
      <c r="J103" s="26">
        <v>0</v>
      </c>
      <c r="K103" s="26"/>
      <c r="L103" s="26">
        <v>0</v>
      </c>
      <c r="M103" s="26"/>
      <c r="N103" s="26">
        <v>715000000</v>
      </c>
      <c r="O103" s="26"/>
      <c r="P103" s="26">
        <v>0</v>
      </c>
    </row>
    <row r="104" spans="1:16" ht="22.35" customHeight="1">
      <c r="A104" s="30" t="s">
        <v>216</v>
      </c>
      <c r="B104" s="30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 ht="22.35" customHeight="1">
      <c r="A105" s="30" t="s">
        <v>217</v>
      </c>
      <c r="B105" s="30"/>
      <c r="H105" s="26">
        <v>245000000</v>
      </c>
      <c r="I105" s="26"/>
      <c r="J105" s="26">
        <v>0</v>
      </c>
      <c r="K105" s="26"/>
      <c r="L105" s="26">
        <v>0</v>
      </c>
      <c r="M105" s="26"/>
      <c r="N105" s="26">
        <v>0</v>
      </c>
      <c r="O105" s="26"/>
      <c r="P105" s="26">
        <v>0</v>
      </c>
    </row>
    <row r="106" spans="1:16" ht="22.35" customHeight="1">
      <c r="A106" s="30" t="s">
        <v>218</v>
      </c>
      <c r="B106" s="30"/>
      <c r="H106" s="26"/>
      <c r="I106" s="26"/>
      <c r="J106" s="26"/>
      <c r="K106" s="26"/>
      <c r="L106" s="26"/>
      <c r="M106" s="26"/>
      <c r="N106" s="26"/>
      <c r="O106" s="26"/>
      <c r="P106" s="26"/>
    </row>
    <row r="107" spans="1:16" ht="22.35" customHeight="1">
      <c r="A107" s="30" t="s">
        <v>219</v>
      </c>
      <c r="B107" s="30"/>
      <c r="H107" s="26">
        <v>0</v>
      </c>
      <c r="I107" s="26"/>
      <c r="J107" s="26">
        <v>0</v>
      </c>
      <c r="K107" s="26"/>
      <c r="L107" s="26">
        <v>0</v>
      </c>
      <c r="M107" s="26"/>
      <c r="N107" s="26">
        <v>25520400</v>
      </c>
      <c r="O107" s="26"/>
      <c r="P107" s="26">
        <v>0</v>
      </c>
    </row>
    <row r="108" spans="1:16" ht="22.35" customHeight="1">
      <c r="A108" s="30" t="s">
        <v>220</v>
      </c>
      <c r="B108" s="30"/>
      <c r="H108" s="26">
        <v>0</v>
      </c>
      <c r="I108" s="26"/>
      <c r="J108" s="26">
        <v>1000000</v>
      </c>
      <c r="K108" s="26"/>
      <c r="L108" s="26">
        <v>0</v>
      </c>
      <c r="M108" s="26"/>
      <c r="N108" s="26">
        <v>0</v>
      </c>
      <c r="O108" s="26"/>
      <c r="P108" s="26">
        <v>1000000</v>
      </c>
    </row>
    <row r="109" spans="1:16" ht="22.35" customHeight="1">
      <c r="A109" s="30" t="s">
        <v>221</v>
      </c>
      <c r="B109" s="30"/>
      <c r="H109" s="26"/>
      <c r="I109" s="26"/>
      <c r="J109" s="26"/>
      <c r="K109" s="26"/>
      <c r="L109" s="26"/>
      <c r="M109" s="26"/>
      <c r="N109" s="26"/>
      <c r="O109" s="26"/>
      <c r="P109" s="26"/>
    </row>
    <row r="110" spans="1:16" ht="22.35" customHeight="1">
      <c r="A110" s="30" t="s">
        <v>222</v>
      </c>
      <c r="B110" s="30"/>
      <c r="H110" s="26">
        <v>0</v>
      </c>
      <c r="I110" s="26"/>
      <c r="J110" s="26">
        <v>400000000</v>
      </c>
      <c r="K110" s="26"/>
      <c r="L110" s="26">
        <v>0</v>
      </c>
      <c r="M110" s="26"/>
      <c r="N110" s="26">
        <v>0</v>
      </c>
      <c r="O110" s="26"/>
      <c r="P110" s="26">
        <v>0</v>
      </c>
    </row>
    <row r="111" spans="1:16" ht="22.35" customHeight="1">
      <c r="A111" s="30" t="s">
        <v>223</v>
      </c>
      <c r="B111" s="30"/>
      <c r="H111" s="26"/>
      <c r="I111" s="26"/>
      <c r="J111" s="26"/>
      <c r="K111" s="26"/>
      <c r="L111" s="26"/>
      <c r="M111" s="26"/>
      <c r="N111" s="26"/>
      <c r="O111" s="26"/>
      <c r="P111" s="26"/>
    </row>
    <row r="112" spans="1:16" ht="22.35" customHeight="1">
      <c r="A112" s="30" t="s">
        <v>224</v>
      </c>
      <c r="B112" s="30"/>
      <c r="H112" s="26">
        <v>400000000</v>
      </c>
      <c r="I112" s="26"/>
      <c r="J112" s="26">
        <v>0</v>
      </c>
      <c r="K112" s="26"/>
      <c r="L112" s="26">
        <v>0</v>
      </c>
      <c r="M112" s="26"/>
      <c r="N112" s="26">
        <v>0</v>
      </c>
      <c r="O112" s="26"/>
      <c r="P112" s="26">
        <v>0</v>
      </c>
    </row>
    <row r="113" spans="1:16" ht="22.35" customHeight="1">
      <c r="A113" s="30"/>
      <c r="B113" s="30"/>
      <c r="H113" s="26"/>
      <c r="I113" s="26"/>
      <c r="J113" s="26"/>
      <c r="K113" s="26"/>
      <c r="L113" s="26"/>
      <c r="M113" s="26"/>
      <c r="N113" s="26"/>
      <c r="O113" s="26"/>
      <c r="P113" s="26"/>
    </row>
    <row r="114" spans="1:16" ht="22.35" customHeight="1">
      <c r="A114" s="30"/>
      <c r="B114" s="30"/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" ht="22.35" customHeight="1">
      <c r="A115" s="31" t="s">
        <v>132</v>
      </c>
      <c r="B115" s="31"/>
      <c r="H115" s="26"/>
      <c r="I115" s="26"/>
      <c r="J115" s="26"/>
      <c r="K115" s="26"/>
      <c r="L115" s="26"/>
      <c r="M115" s="26"/>
      <c r="N115" s="26"/>
      <c r="O115" s="26"/>
      <c r="P115" s="26"/>
    </row>
  </sheetData>
  <mergeCells count="6">
    <mergeCell ref="H50:L50"/>
    <mergeCell ref="N50:P50"/>
    <mergeCell ref="H4:L4"/>
    <mergeCell ref="N4:P4"/>
    <mergeCell ref="H89:L89"/>
    <mergeCell ref="N89:P89"/>
  </mergeCells>
  <printOptions horizontalCentered="1" gridLinesSet="0"/>
  <pageMargins left="0.98425196850393704" right="0.31496062992125984" top="0.78740157480314965" bottom="0.19685039370078741" header="0.19685039370078741" footer="0.19685039370078741"/>
  <pageSetup paperSize="9" scale="66" firstPageNumber="8" orientation="portrait" useFirstPageNumber="1" r:id="rId1"/>
  <headerFooter alignWithMargins="0">
    <oddFooter>&amp;R&amp;"Angsana New,Regular"&amp;14&amp;P</oddFooter>
  </headerFooter>
  <rowBreaks count="2" manualBreakCount="2">
    <brk id="46" max="15" man="1"/>
    <brk id="8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6994-9BF7-403A-96EE-0EF29A4602E2}">
  <sheetPr codeName="Sheet5">
    <pageSetUpPr fitToPage="1"/>
  </sheetPr>
  <dimension ref="A1:AG41"/>
  <sheetViews>
    <sheetView view="pageBreakPreview" topLeftCell="B1" zoomScaleNormal="60" zoomScaleSheetLayoutView="100" workbookViewId="0">
      <selection activeCell="O24" sqref="O24:AE24"/>
    </sheetView>
  </sheetViews>
  <sheetFormatPr defaultColWidth="9.42578125" defaultRowHeight="19.5" customHeight="1"/>
  <cols>
    <col min="1" max="1" width="46.85546875" style="141" customWidth="1"/>
    <col min="2" max="2" width="6.85546875" style="141" customWidth="1"/>
    <col min="3" max="3" width="12.42578125" style="141" customWidth="1"/>
    <col min="4" max="4" width="1.5703125" style="141" customWidth="1"/>
    <col min="5" max="5" width="11.5703125" style="141" customWidth="1"/>
    <col min="6" max="6" width="1.5703125" style="141" customWidth="1"/>
    <col min="7" max="7" width="12" style="141" customWidth="1"/>
    <col min="8" max="8" width="1.5703125" style="141" customWidth="1"/>
    <col min="9" max="9" width="13.140625" style="141" customWidth="1"/>
    <col min="10" max="10" width="1.5703125" style="141" customWidth="1"/>
    <col min="11" max="11" width="12.140625" style="141" customWidth="1"/>
    <col min="12" max="12" width="1.5703125" style="141" customWidth="1"/>
    <col min="13" max="13" width="15.85546875" style="141" customWidth="1"/>
    <col min="14" max="14" width="1.42578125" style="141" customWidth="1"/>
    <col min="15" max="15" width="15.85546875" style="141" customWidth="1"/>
    <col min="16" max="16" width="1.5703125" style="141" customWidth="1"/>
    <col min="17" max="17" width="14.5703125" style="141" customWidth="1"/>
    <col min="18" max="18" width="1.5703125" style="141" customWidth="1"/>
    <col min="19" max="19" width="14.5703125" style="141" customWidth="1"/>
    <col min="20" max="20" width="1.5703125" style="141" customWidth="1"/>
    <col min="21" max="21" width="13.5703125" style="141" customWidth="1"/>
    <col min="22" max="22" width="1.5703125" style="141" customWidth="1"/>
    <col min="23" max="23" width="14.140625" style="141" customWidth="1"/>
    <col min="24" max="24" width="1.5703125" style="141" customWidth="1"/>
    <col min="25" max="25" width="13.5703125" style="141" customWidth="1"/>
    <col min="26" max="26" width="1.5703125" style="141" customWidth="1"/>
    <col min="27" max="27" width="11.85546875" style="141" customWidth="1"/>
    <col min="28" max="28" width="1" style="141" customWidth="1"/>
    <col min="29" max="29" width="14.140625" style="141" customWidth="1"/>
    <col min="30" max="30" width="12" style="141" bestFit="1" customWidth="1"/>
    <col min="31" max="32" width="10.42578125" style="141" bestFit="1" customWidth="1"/>
    <col min="33" max="16384" width="9.42578125" style="141"/>
  </cols>
  <sheetData>
    <row r="1" spans="1:29" ht="19.5" customHeight="1">
      <c r="A1" s="69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5"/>
      <c r="AC1" s="145"/>
    </row>
    <row r="2" spans="1:29" ht="19.5" customHeight="1">
      <c r="A2" s="69" t="s">
        <v>225</v>
      </c>
      <c r="B2" s="144"/>
      <c r="C2" s="144"/>
      <c r="D2" s="144"/>
      <c r="E2" s="144"/>
      <c r="F2" s="144"/>
      <c r="G2" s="146"/>
      <c r="H2" s="146"/>
      <c r="I2" s="144"/>
      <c r="J2" s="144"/>
      <c r="K2" s="144"/>
      <c r="L2" s="144"/>
      <c r="M2" s="144"/>
      <c r="N2" s="144"/>
      <c r="O2" s="144"/>
      <c r="P2" s="144"/>
      <c r="Q2" s="147"/>
      <c r="R2" s="144"/>
      <c r="S2" s="147"/>
      <c r="T2" s="147"/>
      <c r="U2" s="147"/>
      <c r="V2" s="144"/>
      <c r="W2" s="144"/>
      <c r="X2" s="144"/>
      <c r="Y2" s="144"/>
      <c r="Z2" s="144"/>
      <c r="AA2" s="144"/>
      <c r="AB2" s="145"/>
      <c r="AC2" s="145"/>
    </row>
    <row r="3" spans="1:29" ht="19.5" customHeight="1"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7"/>
      <c r="R3" s="148"/>
      <c r="S3" s="147"/>
      <c r="T3" s="147"/>
      <c r="U3" s="147"/>
      <c r="V3" s="148"/>
      <c r="W3" s="148"/>
      <c r="X3" s="148"/>
      <c r="Y3" s="148"/>
      <c r="Z3" s="148"/>
      <c r="AA3" s="148"/>
      <c r="AB3" s="148"/>
      <c r="AC3" s="149"/>
    </row>
    <row r="4" spans="1:29" ht="19.5" customHeight="1">
      <c r="C4" s="251" t="s">
        <v>3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</row>
    <row r="5" spans="1:29" ht="19.5" customHeight="1">
      <c r="A5" s="150"/>
      <c r="B5" s="150"/>
      <c r="C5" s="150"/>
      <c r="D5" s="150"/>
      <c r="E5" s="150"/>
      <c r="F5" s="150"/>
      <c r="G5" s="151" t="s">
        <v>67</v>
      </c>
      <c r="H5" s="151"/>
      <c r="I5" s="151"/>
      <c r="J5" s="152"/>
      <c r="K5" s="252" t="s">
        <v>71</v>
      </c>
      <c r="L5" s="252"/>
      <c r="M5" s="252"/>
      <c r="N5" s="252"/>
      <c r="O5" s="252"/>
      <c r="P5" s="252"/>
      <c r="Q5" s="252"/>
      <c r="R5" s="252"/>
      <c r="S5" s="252"/>
      <c r="T5" s="153"/>
      <c r="U5" s="154"/>
      <c r="V5" s="154"/>
      <c r="W5" s="154"/>
      <c r="X5" s="150"/>
      <c r="Y5" s="148"/>
      <c r="Z5" s="150"/>
      <c r="AA5" s="150"/>
      <c r="AB5" s="150"/>
      <c r="AC5" s="150"/>
    </row>
    <row r="6" spans="1:29" ht="19.5" customHeight="1">
      <c r="A6" s="150"/>
      <c r="B6" s="150"/>
      <c r="C6" s="150"/>
      <c r="D6" s="150"/>
      <c r="E6" s="150"/>
      <c r="F6" s="150"/>
      <c r="G6" s="152"/>
      <c r="H6" s="152"/>
      <c r="I6" s="152"/>
      <c r="J6" s="152"/>
      <c r="K6" s="147"/>
      <c r="L6" s="147"/>
      <c r="M6" s="147"/>
      <c r="N6" s="147"/>
      <c r="O6" s="147"/>
      <c r="P6" s="147"/>
      <c r="Q6" s="147" t="s">
        <v>267</v>
      </c>
      <c r="R6" s="147"/>
      <c r="S6" s="147"/>
      <c r="T6" s="154"/>
      <c r="U6" s="154"/>
      <c r="V6" s="154"/>
      <c r="W6" s="154"/>
      <c r="X6" s="150"/>
      <c r="Y6" s="148"/>
      <c r="Z6" s="150"/>
      <c r="AA6" s="150"/>
      <c r="AB6" s="150"/>
      <c r="AC6" s="150"/>
    </row>
    <row r="7" spans="1:29" ht="19.5" customHeight="1">
      <c r="A7" s="150"/>
      <c r="B7" s="150"/>
      <c r="C7" s="150"/>
      <c r="D7" s="150"/>
      <c r="E7" s="150"/>
      <c r="F7" s="150"/>
      <c r="G7" s="152"/>
      <c r="H7" s="152"/>
      <c r="I7" s="152"/>
      <c r="J7" s="152"/>
      <c r="K7" s="152"/>
      <c r="L7" s="152"/>
      <c r="M7" s="155" t="s">
        <v>268</v>
      </c>
      <c r="N7" s="155"/>
      <c r="O7" s="155" t="s">
        <v>269</v>
      </c>
      <c r="P7" s="150"/>
      <c r="Q7" s="147" t="s">
        <v>270</v>
      </c>
      <c r="R7" s="150"/>
      <c r="S7" s="147"/>
      <c r="T7" s="147"/>
      <c r="U7" s="147"/>
      <c r="V7" s="150"/>
      <c r="W7" s="150"/>
      <c r="X7" s="150"/>
      <c r="Y7" s="150"/>
      <c r="Z7" s="150"/>
      <c r="AA7" s="150"/>
      <c r="AB7" s="150"/>
      <c r="AC7" s="150"/>
    </row>
    <row r="8" spans="1:29" ht="19.5" customHeight="1">
      <c r="A8" s="150"/>
      <c r="B8" s="150"/>
      <c r="C8" s="150" t="s">
        <v>61</v>
      </c>
      <c r="D8" s="150"/>
      <c r="E8" s="150"/>
      <c r="F8" s="150"/>
      <c r="G8" s="152"/>
      <c r="H8" s="152"/>
      <c r="I8" s="150"/>
      <c r="J8" s="150"/>
      <c r="K8" s="150" t="s">
        <v>226</v>
      </c>
      <c r="L8" s="150"/>
      <c r="M8" s="155" t="s">
        <v>227</v>
      </c>
      <c r="N8" s="155"/>
      <c r="O8" s="155" t="s">
        <v>271</v>
      </c>
      <c r="P8" s="150"/>
      <c r="Q8" s="147" t="s">
        <v>272</v>
      </c>
      <c r="R8" s="150"/>
      <c r="S8" s="147"/>
      <c r="T8" s="147"/>
      <c r="U8" s="147" t="s">
        <v>228</v>
      </c>
      <c r="V8" s="150"/>
      <c r="W8" s="150" t="s">
        <v>229</v>
      </c>
      <c r="X8" s="150"/>
      <c r="Y8" s="150" t="s">
        <v>230</v>
      </c>
      <c r="Z8" s="150"/>
      <c r="AA8" s="150"/>
      <c r="AB8" s="150"/>
      <c r="AC8" s="150"/>
    </row>
    <row r="9" spans="1:29" ht="19.5" customHeight="1">
      <c r="A9" s="150"/>
      <c r="B9" s="150"/>
      <c r="C9" s="150" t="s">
        <v>231</v>
      </c>
      <c r="D9" s="150"/>
      <c r="E9" s="150" t="s">
        <v>232</v>
      </c>
      <c r="F9" s="150"/>
      <c r="G9" s="150" t="s">
        <v>233</v>
      </c>
      <c r="H9" s="150"/>
      <c r="I9" s="150"/>
      <c r="J9" s="150"/>
      <c r="K9" s="150" t="s">
        <v>234</v>
      </c>
      <c r="L9" s="150"/>
      <c r="M9" s="155" t="s">
        <v>235</v>
      </c>
      <c r="N9" s="155"/>
      <c r="O9" s="155" t="s">
        <v>273</v>
      </c>
      <c r="P9" s="150"/>
      <c r="Q9" s="147" t="s">
        <v>274</v>
      </c>
      <c r="R9" s="150"/>
      <c r="S9" s="147" t="s">
        <v>236</v>
      </c>
      <c r="T9" s="147"/>
      <c r="U9" s="147" t="s">
        <v>237</v>
      </c>
      <c r="V9" s="150"/>
      <c r="W9" s="150" t="s">
        <v>238</v>
      </c>
      <c r="X9" s="150"/>
      <c r="Y9" s="150" t="s">
        <v>239</v>
      </c>
      <c r="Z9" s="150"/>
      <c r="AA9" s="150" t="s">
        <v>240</v>
      </c>
      <c r="AB9" s="150"/>
      <c r="AC9" s="150" t="s">
        <v>241</v>
      </c>
    </row>
    <row r="10" spans="1:29" ht="19.5" customHeight="1">
      <c r="A10" s="150"/>
      <c r="B10" s="156" t="s">
        <v>7</v>
      </c>
      <c r="C10" s="150" t="s">
        <v>242</v>
      </c>
      <c r="D10" s="150"/>
      <c r="E10" s="150" t="s">
        <v>243</v>
      </c>
      <c r="F10" s="150"/>
      <c r="G10" s="150" t="s">
        <v>244</v>
      </c>
      <c r="H10" s="150"/>
      <c r="I10" s="150" t="s">
        <v>245</v>
      </c>
      <c r="J10" s="150"/>
      <c r="K10" s="150" t="s">
        <v>246</v>
      </c>
      <c r="L10" s="150"/>
      <c r="M10" s="155" t="s">
        <v>247</v>
      </c>
      <c r="N10" s="155"/>
      <c r="O10" s="155" t="s">
        <v>275</v>
      </c>
      <c r="P10" s="150"/>
      <c r="Q10" s="147" t="s">
        <v>276</v>
      </c>
      <c r="R10" s="150"/>
      <c r="S10" s="147" t="s">
        <v>248</v>
      </c>
      <c r="T10" s="147"/>
      <c r="U10" s="147" t="s">
        <v>249</v>
      </c>
      <c r="V10" s="150"/>
      <c r="W10" s="150" t="s">
        <v>250</v>
      </c>
      <c r="X10" s="150"/>
      <c r="Y10" s="150" t="s">
        <v>251</v>
      </c>
      <c r="Z10" s="150"/>
      <c r="AA10" s="150" t="s">
        <v>252</v>
      </c>
      <c r="AB10" s="150"/>
      <c r="AC10" s="150" t="s">
        <v>253</v>
      </c>
    </row>
    <row r="11" spans="1:29" ht="19.5" customHeight="1">
      <c r="A11" s="150"/>
      <c r="B11" s="157"/>
      <c r="C11" s="253" t="s">
        <v>8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</row>
    <row r="12" spans="1:29" ht="19.5" customHeight="1">
      <c r="A12" s="144" t="s">
        <v>277</v>
      </c>
      <c r="B12" s="157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</row>
    <row r="13" spans="1:29" ht="19.5" customHeight="1">
      <c r="A13" s="159" t="s">
        <v>318</v>
      </c>
      <c r="B13" s="156"/>
      <c r="C13" s="168">
        <v>2319277</v>
      </c>
      <c r="D13" s="168"/>
      <c r="E13" s="168">
        <v>25818624</v>
      </c>
      <c r="F13" s="168"/>
      <c r="G13" s="168">
        <v>1237582</v>
      </c>
      <c r="H13" s="168"/>
      <c r="I13" s="168">
        <v>7776171</v>
      </c>
      <c r="J13" s="168"/>
      <c r="K13" s="168">
        <v>1576</v>
      </c>
      <c r="L13" s="168"/>
      <c r="M13" s="168">
        <v>-501858</v>
      </c>
      <c r="N13" s="168"/>
      <c r="O13" s="168">
        <v>-5665</v>
      </c>
      <c r="P13" s="168"/>
      <c r="Q13" s="168">
        <v>-173634</v>
      </c>
      <c r="R13" s="168"/>
      <c r="S13" s="168">
        <v>-679581</v>
      </c>
      <c r="T13" s="168"/>
      <c r="U13" s="168">
        <v>-2255622</v>
      </c>
      <c r="V13" s="168"/>
      <c r="W13" s="168">
        <v>34216451</v>
      </c>
      <c r="X13" s="168"/>
      <c r="Y13" s="168">
        <v>12499</v>
      </c>
      <c r="Z13" s="168"/>
      <c r="AA13" s="168">
        <v>-128739</v>
      </c>
      <c r="AB13" s="168"/>
      <c r="AC13" s="168">
        <v>34100211</v>
      </c>
    </row>
    <row r="14" spans="1:29" ht="19.5" customHeight="1">
      <c r="A14" s="159"/>
      <c r="B14" s="156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</row>
    <row r="15" spans="1:29" ht="6.6" customHeight="1">
      <c r="A15" s="160"/>
      <c r="B15" s="156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1"/>
      <c r="V15" s="170"/>
      <c r="W15" s="170"/>
      <c r="X15" s="170"/>
      <c r="Y15" s="170"/>
      <c r="Z15" s="170"/>
      <c r="AA15" s="170"/>
      <c r="AB15" s="170"/>
      <c r="AC15" s="170"/>
    </row>
    <row r="16" spans="1:29" ht="19.5" customHeight="1">
      <c r="A16" s="144" t="s">
        <v>255</v>
      </c>
      <c r="B16" s="156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1"/>
      <c r="V16" s="170"/>
      <c r="W16" s="170"/>
      <c r="X16" s="170"/>
      <c r="Y16" s="170"/>
      <c r="Z16" s="170"/>
      <c r="AA16" s="170"/>
      <c r="AB16" s="170"/>
      <c r="AC16" s="170"/>
    </row>
    <row r="17" spans="1:33" ht="19.5" customHeight="1">
      <c r="A17" s="161" t="s">
        <v>256</v>
      </c>
      <c r="B17" s="156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1"/>
      <c r="V17" s="170"/>
      <c r="W17" s="170"/>
      <c r="X17" s="170"/>
      <c r="Y17" s="170"/>
      <c r="Z17" s="170"/>
      <c r="AA17" s="170"/>
      <c r="AB17" s="170"/>
      <c r="AC17" s="170"/>
    </row>
    <row r="18" spans="1:33" ht="19.5" customHeight="1">
      <c r="A18" s="162" t="s">
        <v>257</v>
      </c>
      <c r="B18" s="156">
        <v>28</v>
      </c>
      <c r="C18" s="170">
        <v>0</v>
      </c>
      <c r="D18" s="170"/>
      <c r="E18" s="170">
        <v>0</v>
      </c>
      <c r="F18" s="170"/>
      <c r="G18" s="170">
        <v>0</v>
      </c>
      <c r="H18" s="170"/>
      <c r="I18" s="170">
        <v>-1391566</v>
      </c>
      <c r="J18" s="170"/>
      <c r="K18" s="170">
        <v>0</v>
      </c>
      <c r="L18" s="170"/>
      <c r="M18" s="170">
        <v>0</v>
      </c>
      <c r="N18" s="170"/>
      <c r="O18" s="170">
        <v>0</v>
      </c>
      <c r="P18" s="170"/>
      <c r="Q18" s="170">
        <v>0</v>
      </c>
      <c r="R18" s="170"/>
      <c r="S18" s="170">
        <v>0</v>
      </c>
      <c r="T18" s="170"/>
      <c r="U18" s="171">
        <v>0</v>
      </c>
      <c r="V18" s="170"/>
      <c r="W18" s="170">
        <v>-1391566</v>
      </c>
      <c r="X18" s="170"/>
      <c r="Y18" s="170">
        <v>0</v>
      </c>
      <c r="Z18" s="170"/>
      <c r="AA18" s="170">
        <v>-21353</v>
      </c>
      <c r="AB18" s="170"/>
      <c r="AC18" s="170">
        <v>-1412919</v>
      </c>
    </row>
    <row r="19" spans="1:33" ht="19.5" customHeight="1">
      <c r="A19" s="161" t="s">
        <v>258</v>
      </c>
      <c r="B19" s="156"/>
      <c r="C19" s="172">
        <v>0</v>
      </c>
      <c r="D19" s="168"/>
      <c r="E19" s="172">
        <v>0</v>
      </c>
      <c r="F19" s="168"/>
      <c r="G19" s="172">
        <v>0</v>
      </c>
      <c r="H19" s="168"/>
      <c r="I19" s="172">
        <v>-1391566</v>
      </c>
      <c r="J19" s="168"/>
      <c r="K19" s="172">
        <v>0</v>
      </c>
      <c r="L19" s="168"/>
      <c r="M19" s="172">
        <v>0</v>
      </c>
      <c r="N19" s="208"/>
      <c r="O19" s="172">
        <v>0</v>
      </c>
      <c r="P19" s="168"/>
      <c r="Q19" s="172">
        <v>0</v>
      </c>
      <c r="R19" s="168"/>
      <c r="S19" s="172">
        <v>0</v>
      </c>
      <c r="T19" s="168"/>
      <c r="U19" s="172">
        <v>0</v>
      </c>
      <c r="V19" s="168"/>
      <c r="W19" s="172">
        <v>-1391566</v>
      </c>
      <c r="X19" s="168"/>
      <c r="Y19" s="172">
        <v>0</v>
      </c>
      <c r="Z19" s="168"/>
      <c r="AA19" s="172">
        <v>-21353</v>
      </c>
      <c r="AB19" s="168"/>
      <c r="AC19" s="172">
        <v>-1412919</v>
      </c>
    </row>
    <row r="20" spans="1:33" ht="6.6" customHeight="1">
      <c r="A20" s="160"/>
      <c r="B20" s="156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1"/>
      <c r="V20" s="170"/>
      <c r="W20" s="170"/>
      <c r="X20" s="170"/>
      <c r="Y20" s="170"/>
      <c r="Z20" s="170"/>
      <c r="AA20" s="170"/>
      <c r="AB20" s="170"/>
      <c r="AC20" s="170"/>
    </row>
    <row r="21" spans="1:33" ht="19.5" customHeight="1">
      <c r="A21" s="163" t="s">
        <v>259</v>
      </c>
      <c r="B21" s="156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1"/>
      <c r="V21" s="170"/>
      <c r="W21" s="170"/>
      <c r="X21" s="170"/>
      <c r="Y21" s="170"/>
      <c r="Z21" s="170"/>
      <c r="AA21" s="170"/>
      <c r="AB21" s="170"/>
      <c r="AC21" s="170"/>
    </row>
    <row r="22" spans="1:33" ht="19.5" customHeight="1">
      <c r="A22" s="162" t="s">
        <v>319</v>
      </c>
      <c r="B22" s="156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1"/>
      <c r="V22" s="170"/>
      <c r="W22" s="170"/>
      <c r="X22" s="170"/>
      <c r="Y22" s="170"/>
      <c r="Z22" s="170"/>
      <c r="AA22" s="170"/>
      <c r="AB22" s="170"/>
      <c r="AC22" s="170"/>
    </row>
    <row r="23" spans="1:33" ht="19.5" customHeight="1">
      <c r="A23" s="162" t="s">
        <v>320</v>
      </c>
      <c r="B23" s="156"/>
      <c r="C23" s="170">
        <v>0</v>
      </c>
      <c r="D23" s="170"/>
      <c r="E23" s="170">
        <v>0</v>
      </c>
      <c r="F23" s="170"/>
      <c r="G23" s="170">
        <v>0</v>
      </c>
      <c r="H23" s="170"/>
      <c r="I23" s="170">
        <v>0</v>
      </c>
      <c r="J23" s="170"/>
      <c r="K23" s="170">
        <v>0</v>
      </c>
      <c r="L23" s="170"/>
      <c r="M23" s="170">
        <v>1145</v>
      </c>
      <c r="N23" s="170"/>
      <c r="O23" s="170"/>
      <c r="P23" s="170"/>
      <c r="Q23" s="169">
        <v>0</v>
      </c>
      <c r="R23" s="170"/>
      <c r="S23" s="169">
        <v>1145</v>
      </c>
      <c r="T23" s="170"/>
      <c r="U23" s="171">
        <v>0</v>
      </c>
      <c r="V23" s="170"/>
      <c r="W23" s="170">
        <v>1145</v>
      </c>
      <c r="X23" s="170"/>
      <c r="Y23" s="170">
        <v>0</v>
      </c>
      <c r="Z23" s="170"/>
      <c r="AA23" s="170">
        <v>-10329</v>
      </c>
      <c r="AB23" s="170"/>
      <c r="AC23" s="169">
        <v>-9184</v>
      </c>
    </row>
    <row r="24" spans="1:33" ht="19.5" customHeight="1">
      <c r="A24" s="165" t="s">
        <v>260</v>
      </c>
      <c r="B24" s="156"/>
      <c r="C24" s="172">
        <v>0</v>
      </c>
      <c r="D24" s="170"/>
      <c r="E24" s="172">
        <v>0</v>
      </c>
      <c r="F24" s="170"/>
      <c r="G24" s="172">
        <v>0</v>
      </c>
      <c r="H24" s="170"/>
      <c r="I24" s="172">
        <v>0</v>
      </c>
      <c r="J24" s="170"/>
      <c r="K24" s="172">
        <v>0</v>
      </c>
      <c r="L24" s="170"/>
      <c r="M24" s="172">
        <v>1145</v>
      </c>
      <c r="N24" s="208"/>
      <c r="O24" s="172">
        <v>0</v>
      </c>
      <c r="P24" s="170"/>
      <c r="Q24" s="173">
        <v>0</v>
      </c>
      <c r="R24" s="170"/>
      <c r="S24" s="173">
        <v>1145</v>
      </c>
      <c r="T24" s="170"/>
      <c r="U24" s="172">
        <v>0</v>
      </c>
      <c r="V24" s="170"/>
      <c r="W24" s="172">
        <v>1145</v>
      </c>
      <c r="X24" s="170"/>
      <c r="Y24" s="172">
        <v>0</v>
      </c>
      <c r="Z24" s="170"/>
      <c r="AA24" s="172">
        <v>-10329</v>
      </c>
      <c r="AB24" s="170"/>
      <c r="AC24" s="172">
        <v>-9184</v>
      </c>
    </row>
    <row r="25" spans="1:33" ht="19.5" customHeight="1">
      <c r="A25" s="165"/>
      <c r="B25" s="156"/>
      <c r="C25" s="208"/>
      <c r="D25" s="170"/>
      <c r="E25" s="208"/>
      <c r="F25" s="170"/>
      <c r="G25" s="208"/>
      <c r="H25" s="170"/>
      <c r="I25" s="208"/>
      <c r="J25" s="170"/>
      <c r="K25" s="208"/>
      <c r="L25" s="170"/>
      <c r="M25" s="208"/>
      <c r="N25" s="208"/>
      <c r="O25" s="208"/>
      <c r="P25" s="170"/>
      <c r="Q25" s="189"/>
      <c r="R25" s="170"/>
      <c r="S25" s="189"/>
      <c r="T25" s="170"/>
      <c r="U25" s="208"/>
      <c r="V25" s="170"/>
      <c r="W25" s="208"/>
      <c r="X25" s="170"/>
      <c r="Y25" s="208"/>
      <c r="Z25" s="170"/>
      <c r="AA25" s="208"/>
      <c r="AB25" s="170"/>
      <c r="AC25" s="208"/>
    </row>
    <row r="26" spans="1:33" ht="21">
      <c r="A26" s="161" t="s">
        <v>261</v>
      </c>
      <c r="B26" s="156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1"/>
      <c r="V26" s="170"/>
      <c r="W26" s="170"/>
      <c r="X26" s="170"/>
      <c r="Y26" s="170"/>
      <c r="Z26" s="170"/>
      <c r="AA26" s="170"/>
      <c r="AB26" s="170"/>
      <c r="AC26" s="170"/>
    </row>
    <row r="27" spans="1:33" s="142" customFormat="1" ht="21">
      <c r="A27" s="164" t="s">
        <v>254</v>
      </c>
      <c r="B27" s="156"/>
      <c r="C27" s="169">
        <v>0</v>
      </c>
      <c r="D27" s="170"/>
      <c r="E27" s="169">
        <v>0</v>
      </c>
      <c r="F27" s="170"/>
      <c r="G27" s="169">
        <v>0</v>
      </c>
      <c r="H27" s="170"/>
      <c r="I27" s="169">
        <v>0</v>
      </c>
      <c r="J27" s="170"/>
      <c r="K27" s="169">
        <v>0</v>
      </c>
      <c r="L27" s="170"/>
      <c r="M27" s="169">
        <v>0</v>
      </c>
      <c r="N27" s="189"/>
      <c r="O27" s="169">
        <v>0</v>
      </c>
      <c r="P27" s="170"/>
      <c r="Q27" s="169">
        <v>0</v>
      </c>
      <c r="R27" s="170"/>
      <c r="S27" s="169">
        <v>0</v>
      </c>
      <c r="T27" s="170"/>
      <c r="U27" s="169">
        <v>-18666</v>
      </c>
      <c r="V27" s="170"/>
      <c r="W27" s="169">
        <v>-18666</v>
      </c>
      <c r="X27" s="170"/>
      <c r="Y27" s="169">
        <v>-13334</v>
      </c>
      <c r="Z27" s="170"/>
      <c r="AA27" s="169">
        <v>0</v>
      </c>
      <c r="AB27" s="170"/>
      <c r="AC27" s="169">
        <v>-32000</v>
      </c>
      <c r="AD27" s="141"/>
      <c r="AE27" s="141"/>
      <c r="AF27" s="141"/>
      <c r="AG27" s="141"/>
    </row>
    <row r="28" spans="1:33" s="142" customFormat="1" ht="21">
      <c r="A28" s="161" t="s">
        <v>262</v>
      </c>
      <c r="B28" s="156"/>
      <c r="C28" s="172">
        <v>0</v>
      </c>
      <c r="D28" s="170"/>
      <c r="E28" s="172">
        <v>0</v>
      </c>
      <c r="F28" s="170"/>
      <c r="G28" s="172">
        <v>0</v>
      </c>
      <c r="H28" s="170"/>
      <c r="I28" s="172">
        <v>0</v>
      </c>
      <c r="J28" s="170"/>
      <c r="K28" s="172">
        <v>0</v>
      </c>
      <c r="L28" s="170"/>
      <c r="M28" s="172">
        <v>0</v>
      </c>
      <c r="N28" s="189"/>
      <c r="O28" s="172">
        <v>0</v>
      </c>
      <c r="P28" s="170"/>
      <c r="Q28" s="172">
        <v>0</v>
      </c>
      <c r="R28" s="170"/>
      <c r="S28" s="172">
        <v>0</v>
      </c>
      <c r="T28" s="170"/>
      <c r="U28" s="172">
        <v>-18666</v>
      </c>
      <c r="V28" s="170"/>
      <c r="W28" s="172">
        <v>-18666</v>
      </c>
      <c r="X28" s="170"/>
      <c r="Y28" s="172">
        <v>-13334</v>
      </c>
      <c r="Z28" s="170"/>
      <c r="AA28" s="172">
        <v>0</v>
      </c>
      <c r="AB28" s="170"/>
      <c r="AC28" s="172">
        <v>-32000</v>
      </c>
      <c r="AD28" s="141"/>
      <c r="AE28" s="141"/>
      <c r="AF28" s="141"/>
      <c r="AG28" s="141"/>
    </row>
    <row r="29" spans="1:33" ht="6.6" customHeight="1">
      <c r="A29" s="160"/>
      <c r="B29" s="156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89"/>
      <c r="O29" s="170"/>
      <c r="P29" s="170"/>
      <c r="Q29" s="170"/>
      <c r="R29" s="170"/>
      <c r="S29" s="170"/>
      <c r="T29" s="170"/>
      <c r="U29" s="171"/>
      <c r="V29" s="170"/>
      <c r="W29" s="170"/>
      <c r="X29" s="170"/>
      <c r="Y29" s="170"/>
      <c r="Z29" s="170"/>
      <c r="AA29" s="170"/>
      <c r="AB29" s="170"/>
      <c r="AC29" s="170"/>
    </row>
    <row r="30" spans="1:33" ht="19.5" customHeight="1">
      <c r="A30" s="144" t="s">
        <v>263</v>
      </c>
      <c r="B30" s="156"/>
      <c r="C30" s="174">
        <v>0</v>
      </c>
      <c r="D30" s="170"/>
      <c r="E30" s="174">
        <v>0</v>
      </c>
      <c r="F30" s="170"/>
      <c r="G30" s="174">
        <v>0</v>
      </c>
      <c r="H30" s="170"/>
      <c r="I30" s="174">
        <v>-1391566</v>
      </c>
      <c r="J30" s="170"/>
      <c r="K30" s="174">
        <v>0</v>
      </c>
      <c r="L30" s="170"/>
      <c r="M30" s="174">
        <v>1145</v>
      </c>
      <c r="N30" s="209"/>
      <c r="O30" s="174">
        <v>0</v>
      </c>
      <c r="P30" s="170"/>
      <c r="Q30" s="174">
        <v>0</v>
      </c>
      <c r="R30" s="170"/>
      <c r="S30" s="174">
        <v>1145</v>
      </c>
      <c r="T30" s="170"/>
      <c r="U30" s="174">
        <v>-18666</v>
      </c>
      <c r="V30" s="170"/>
      <c r="W30" s="174">
        <v>-1409087</v>
      </c>
      <c r="X30" s="170"/>
      <c r="Y30" s="174">
        <v>-13334</v>
      </c>
      <c r="Z30" s="170"/>
      <c r="AA30" s="174">
        <v>-31682</v>
      </c>
      <c r="AB30" s="170"/>
      <c r="AC30" s="174">
        <v>-1454103</v>
      </c>
    </row>
    <row r="31" spans="1:33" ht="6.6" customHeight="1">
      <c r="A31" s="160"/>
      <c r="B31" s="156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1"/>
      <c r="V31" s="170"/>
      <c r="W31" s="170"/>
      <c r="X31" s="170"/>
      <c r="Y31" s="170"/>
      <c r="Z31" s="170"/>
      <c r="AA31" s="170"/>
      <c r="AB31" s="170"/>
      <c r="AC31" s="170"/>
    </row>
    <row r="32" spans="1:33" ht="19.5" customHeight="1">
      <c r="A32" s="166" t="s">
        <v>264</v>
      </c>
      <c r="B32" s="156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1"/>
      <c r="V32" s="170"/>
      <c r="W32" s="170"/>
      <c r="X32" s="170"/>
      <c r="Y32" s="170"/>
      <c r="Z32" s="170"/>
      <c r="AA32" s="170"/>
      <c r="AB32" s="170"/>
      <c r="AC32" s="170"/>
    </row>
    <row r="33" spans="1:29" ht="19.5" customHeight="1">
      <c r="A33" s="162" t="s">
        <v>352</v>
      </c>
      <c r="B33" s="156"/>
      <c r="C33" s="170">
        <v>0</v>
      </c>
      <c r="D33" s="170"/>
      <c r="E33" s="170">
        <v>0</v>
      </c>
      <c r="F33" s="170"/>
      <c r="G33" s="170">
        <v>0</v>
      </c>
      <c r="H33" s="170"/>
      <c r="I33" s="170">
        <v>1586272</v>
      </c>
      <c r="J33" s="170"/>
      <c r="K33" s="170">
        <v>0</v>
      </c>
      <c r="L33" s="170"/>
      <c r="M33" s="170">
        <v>0</v>
      </c>
      <c r="N33" s="170"/>
      <c r="O33" s="170">
        <v>0</v>
      </c>
      <c r="P33" s="170"/>
      <c r="Q33" s="189">
        <v>0</v>
      </c>
      <c r="R33" s="170"/>
      <c r="S33" s="189">
        <v>0</v>
      </c>
      <c r="T33" s="170"/>
      <c r="U33" s="171">
        <v>0</v>
      </c>
      <c r="V33" s="170"/>
      <c r="W33" s="170">
        <v>1586272</v>
      </c>
      <c r="X33" s="170"/>
      <c r="Y33" s="170">
        <v>835</v>
      </c>
      <c r="Z33" s="170"/>
      <c r="AA33" s="170">
        <v>-20214</v>
      </c>
      <c r="AB33" s="170"/>
      <c r="AC33" s="170">
        <v>1566893</v>
      </c>
    </row>
    <row r="34" spans="1:29" ht="19.5" customHeight="1">
      <c r="A34" s="162" t="s">
        <v>321</v>
      </c>
      <c r="B34" s="156"/>
      <c r="C34" s="170">
        <v>0</v>
      </c>
      <c r="D34" s="170"/>
      <c r="E34" s="170">
        <v>0</v>
      </c>
      <c r="F34" s="170"/>
      <c r="G34" s="170">
        <v>0</v>
      </c>
      <c r="H34" s="170"/>
      <c r="I34" s="170">
        <v>-16773</v>
      </c>
      <c r="J34" s="170"/>
      <c r="K34" s="170">
        <v>89527</v>
      </c>
      <c r="L34" s="170"/>
      <c r="M34" s="170">
        <v>0</v>
      </c>
      <c r="N34" s="170"/>
      <c r="O34" s="170">
        <v>-32657</v>
      </c>
      <c r="P34" s="170"/>
      <c r="Q34" s="169">
        <v>0</v>
      </c>
      <c r="R34" s="170"/>
      <c r="S34" s="169">
        <v>56870</v>
      </c>
      <c r="T34" s="170"/>
      <c r="U34" s="171">
        <v>0</v>
      </c>
      <c r="V34" s="170"/>
      <c r="W34" s="170">
        <v>40097</v>
      </c>
      <c r="X34" s="170"/>
      <c r="Y34" s="170">
        <v>0</v>
      </c>
      <c r="Z34" s="170"/>
      <c r="AA34" s="170">
        <v>0</v>
      </c>
      <c r="AB34" s="170"/>
      <c r="AC34" s="170">
        <v>40097</v>
      </c>
    </row>
    <row r="35" spans="1:29" ht="19.5" customHeight="1">
      <c r="A35" s="144" t="s">
        <v>353</v>
      </c>
      <c r="B35" s="156"/>
      <c r="C35" s="172">
        <v>0</v>
      </c>
      <c r="D35" s="170"/>
      <c r="E35" s="172">
        <v>0</v>
      </c>
      <c r="F35" s="170"/>
      <c r="G35" s="172">
        <v>0</v>
      </c>
      <c r="H35" s="170"/>
      <c r="I35" s="172">
        <v>1569499</v>
      </c>
      <c r="J35" s="170"/>
      <c r="K35" s="172">
        <v>89527</v>
      </c>
      <c r="L35" s="170"/>
      <c r="M35" s="172">
        <v>0</v>
      </c>
      <c r="N35" s="208"/>
      <c r="O35" s="172">
        <v>-32657</v>
      </c>
      <c r="P35" s="170"/>
      <c r="Q35" s="172">
        <v>0</v>
      </c>
      <c r="R35" s="170"/>
      <c r="S35" s="172">
        <v>56870</v>
      </c>
      <c r="T35" s="170"/>
      <c r="U35" s="172">
        <v>0</v>
      </c>
      <c r="V35" s="170"/>
      <c r="W35" s="172">
        <v>1626369</v>
      </c>
      <c r="X35" s="170"/>
      <c r="Y35" s="172">
        <v>835</v>
      </c>
      <c r="Z35" s="170"/>
      <c r="AA35" s="172">
        <v>-20214</v>
      </c>
      <c r="AB35" s="170"/>
      <c r="AC35" s="172">
        <v>1606990</v>
      </c>
    </row>
    <row r="36" spans="1:29" ht="19.5" customHeight="1">
      <c r="A36" s="159"/>
      <c r="B36" s="156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1"/>
      <c r="V36" s="170"/>
      <c r="W36" s="170"/>
      <c r="X36" s="170"/>
      <c r="Y36" s="170"/>
      <c r="Z36" s="170"/>
      <c r="AA36" s="170"/>
      <c r="AB36" s="170"/>
      <c r="AC36" s="170"/>
    </row>
    <row r="37" spans="1:29" ht="19.5" customHeight="1">
      <c r="A37" s="162" t="s">
        <v>278</v>
      </c>
      <c r="B37" s="156"/>
      <c r="C37" s="170">
        <v>0</v>
      </c>
      <c r="D37" s="170"/>
      <c r="E37" s="170">
        <v>0</v>
      </c>
      <c r="F37" s="170"/>
      <c r="G37" s="170">
        <v>0</v>
      </c>
      <c r="H37" s="170"/>
      <c r="I37" s="170">
        <v>0</v>
      </c>
      <c r="J37" s="170"/>
      <c r="K37" s="170">
        <v>-34567</v>
      </c>
      <c r="L37" s="170"/>
      <c r="M37" s="170">
        <v>0</v>
      </c>
      <c r="N37" s="170"/>
      <c r="O37" s="170">
        <v>34567</v>
      </c>
      <c r="P37" s="170"/>
      <c r="Q37" s="170">
        <v>0</v>
      </c>
      <c r="R37" s="170"/>
      <c r="S37" s="170">
        <v>0</v>
      </c>
      <c r="T37" s="170"/>
      <c r="U37" s="171">
        <v>0</v>
      </c>
      <c r="V37" s="170"/>
      <c r="W37" s="170">
        <v>0</v>
      </c>
      <c r="X37" s="170"/>
      <c r="Y37" s="170">
        <v>0</v>
      </c>
      <c r="Z37" s="170"/>
      <c r="AA37" s="170">
        <v>0</v>
      </c>
      <c r="AB37" s="170"/>
      <c r="AC37" s="170">
        <v>0</v>
      </c>
    </row>
    <row r="38" spans="1:29" ht="19.5" customHeight="1">
      <c r="A38" s="162" t="s">
        <v>266</v>
      </c>
      <c r="B38" s="156">
        <v>21</v>
      </c>
      <c r="C38" s="169">
        <v>0</v>
      </c>
      <c r="D38" s="170"/>
      <c r="E38" s="169">
        <v>0</v>
      </c>
      <c r="F38" s="170"/>
      <c r="G38" s="169">
        <v>163168</v>
      </c>
      <c r="H38" s="170"/>
      <c r="I38" s="169">
        <v>-163168</v>
      </c>
      <c r="J38" s="170"/>
      <c r="K38" s="169">
        <v>0</v>
      </c>
      <c r="L38" s="170"/>
      <c r="M38" s="169">
        <v>0</v>
      </c>
      <c r="N38" s="189"/>
      <c r="O38" s="169">
        <v>0</v>
      </c>
      <c r="P38" s="170"/>
      <c r="Q38" s="143">
        <v>0</v>
      </c>
      <c r="R38" s="170"/>
      <c r="S38" s="143">
        <v>0</v>
      </c>
      <c r="T38" s="170"/>
      <c r="U38" s="175">
        <v>0</v>
      </c>
      <c r="V38" s="170"/>
      <c r="W38" s="169">
        <v>0</v>
      </c>
      <c r="X38" s="170"/>
      <c r="Y38" s="169">
        <v>0</v>
      </c>
      <c r="Z38" s="170"/>
      <c r="AA38" s="169">
        <v>0</v>
      </c>
      <c r="AB38" s="170"/>
      <c r="AC38" s="169">
        <v>0</v>
      </c>
    </row>
    <row r="39" spans="1:29" ht="6.6" customHeight="1">
      <c r="A39" s="160"/>
      <c r="B39" s="156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1"/>
      <c r="V39" s="170"/>
      <c r="W39" s="170"/>
      <c r="X39" s="170"/>
      <c r="Y39" s="170"/>
      <c r="Z39" s="170"/>
      <c r="AA39" s="170"/>
      <c r="AB39" s="170"/>
      <c r="AC39" s="170"/>
    </row>
    <row r="40" spans="1:29" ht="19.5" customHeight="1" thickBot="1">
      <c r="A40" s="167" t="s">
        <v>279</v>
      </c>
      <c r="B40" s="156"/>
      <c r="C40" s="176">
        <v>2319277</v>
      </c>
      <c r="D40" s="170"/>
      <c r="E40" s="176">
        <v>25818624</v>
      </c>
      <c r="F40" s="170"/>
      <c r="G40" s="176">
        <v>1400750</v>
      </c>
      <c r="H40" s="170"/>
      <c r="I40" s="176">
        <v>7790936</v>
      </c>
      <c r="J40" s="168"/>
      <c r="K40" s="176">
        <v>56536</v>
      </c>
      <c r="L40" s="170"/>
      <c r="M40" s="176">
        <v>-500713</v>
      </c>
      <c r="N40" s="208"/>
      <c r="O40" s="176">
        <v>-3755</v>
      </c>
      <c r="P40" s="170"/>
      <c r="Q40" s="176">
        <v>-173634</v>
      </c>
      <c r="R40" s="170"/>
      <c r="S40" s="176">
        <v>-621566</v>
      </c>
      <c r="T40" s="170"/>
      <c r="U40" s="176">
        <v>-2274288</v>
      </c>
      <c r="V40" s="170"/>
      <c r="W40" s="176">
        <v>34433733</v>
      </c>
      <c r="X40" s="170"/>
      <c r="Y40" s="176">
        <v>0</v>
      </c>
      <c r="Z40" s="170"/>
      <c r="AA40" s="176">
        <v>-180635</v>
      </c>
      <c r="AB40" s="170"/>
      <c r="AC40" s="176">
        <v>34253098</v>
      </c>
    </row>
    <row r="41" spans="1:29" ht="19.5" customHeight="1" thickTop="1"/>
  </sheetData>
  <mergeCells count="3">
    <mergeCell ref="C4:AC4"/>
    <mergeCell ref="K5:S5"/>
    <mergeCell ref="C11:AC11"/>
  </mergeCells>
  <pageMargins left="0.8" right="0.8" top="0.48" bottom="0.4" header="0.5" footer="0.4"/>
  <pageSetup paperSize="9" scale="51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C18B-67C1-40EA-8B92-541F5A785F45}">
  <sheetPr codeName="Sheet9">
    <pageSetUpPr fitToPage="1"/>
  </sheetPr>
  <dimension ref="A1:AA38"/>
  <sheetViews>
    <sheetView view="pageBreakPreview" topLeftCell="A13" zoomScale="85" zoomScaleNormal="60" zoomScaleSheetLayoutView="85" workbookViewId="0">
      <selection activeCell="N47" sqref="A47:N48"/>
    </sheetView>
  </sheetViews>
  <sheetFormatPr defaultColWidth="9.42578125" defaultRowHeight="19.5" customHeight="1"/>
  <cols>
    <col min="1" max="1" width="46.85546875" style="141" customWidth="1"/>
    <col min="2" max="2" width="6.85546875" style="141" customWidth="1"/>
    <col min="3" max="3" width="12.42578125" style="141" customWidth="1"/>
    <col min="4" max="4" width="1.5703125" style="141" customWidth="1"/>
    <col min="5" max="5" width="11.5703125" style="141" customWidth="1"/>
    <col min="6" max="6" width="1.5703125" style="141" customWidth="1"/>
    <col min="7" max="7" width="12" style="141" customWidth="1"/>
    <col min="8" max="8" width="1.5703125" style="141" customWidth="1"/>
    <col min="9" max="9" width="13.140625" style="141" customWidth="1"/>
    <col min="10" max="10" width="1.5703125" style="141" customWidth="1"/>
    <col min="11" max="11" width="12.140625" style="141" customWidth="1"/>
    <col min="12" max="12" width="1.5703125" style="141" customWidth="1"/>
    <col min="13" max="13" width="15.85546875" style="141" customWidth="1"/>
    <col min="14" max="14" width="1.42578125" style="141" customWidth="1"/>
    <col min="15" max="15" width="15.85546875" style="141" customWidth="1"/>
    <col min="16" max="16" width="1.5703125" style="141" customWidth="1"/>
    <col min="17" max="17" width="14.5703125" style="141" customWidth="1"/>
    <col min="18" max="18" width="1.5703125" style="141" customWidth="1"/>
    <col min="19" max="19" width="14.5703125" style="141" customWidth="1"/>
    <col min="20" max="20" width="1.5703125" style="141" customWidth="1"/>
    <col min="21" max="21" width="13.5703125" style="141" customWidth="1"/>
    <col min="22" max="22" width="1.5703125" style="141" customWidth="1"/>
    <col min="23" max="23" width="14.140625" style="141" customWidth="1"/>
    <col min="24" max="24" width="1.5703125" style="141" customWidth="1"/>
    <col min="25" max="25" width="11.85546875" style="141" customWidth="1"/>
    <col min="26" max="26" width="1" style="141" customWidth="1"/>
    <col min="27" max="27" width="14.140625" style="141" customWidth="1"/>
    <col min="28" max="28" width="12" style="141" bestFit="1" customWidth="1"/>
    <col min="29" max="30" width="10.42578125" style="141" bestFit="1" customWidth="1"/>
    <col min="31" max="16384" width="9.42578125" style="141"/>
  </cols>
  <sheetData>
    <row r="1" spans="1:27" ht="19.5" customHeight="1">
      <c r="A1" s="69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5"/>
      <c r="AA1" s="145"/>
    </row>
    <row r="2" spans="1:27" ht="19.5" customHeight="1">
      <c r="A2" s="69" t="s">
        <v>225</v>
      </c>
      <c r="B2" s="144"/>
      <c r="C2" s="144"/>
      <c r="D2" s="144"/>
      <c r="E2" s="144"/>
      <c r="F2" s="144"/>
      <c r="G2" s="146"/>
      <c r="H2" s="146"/>
      <c r="I2" s="144"/>
      <c r="J2" s="144"/>
      <c r="K2" s="144"/>
      <c r="L2" s="144"/>
      <c r="M2" s="144"/>
      <c r="N2" s="144"/>
      <c r="O2" s="144"/>
      <c r="P2" s="144"/>
      <c r="Q2" s="147"/>
      <c r="R2" s="144"/>
      <c r="S2" s="147"/>
      <c r="T2" s="147"/>
      <c r="U2" s="147"/>
      <c r="V2" s="144"/>
      <c r="W2" s="144"/>
      <c r="X2" s="144"/>
      <c r="Y2" s="144"/>
      <c r="Z2" s="145"/>
      <c r="AA2" s="145"/>
    </row>
    <row r="3" spans="1:27" ht="19.5" customHeight="1"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7"/>
      <c r="R3" s="148"/>
      <c r="S3" s="147"/>
      <c r="T3" s="147"/>
      <c r="U3" s="147"/>
      <c r="V3" s="148"/>
      <c r="W3" s="148"/>
      <c r="X3" s="148"/>
      <c r="Y3" s="148"/>
      <c r="Z3" s="148"/>
      <c r="AA3" s="149"/>
    </row>
    <row r="4" spans="1:27" ht="19.5" customHeight="1">
      <c r="C4" s="251" t="s">
        <v>3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</row>
    <row r="5" spans="1:27" ht="19.5" customHeight="1">
      <c r="A5" s="150"/>
      <c r="B5" s="150"/>
      <c r="C5" s="150"/>
      <c r="D5" s="150"/>
      <c r="E5" s="150"/>
      <c r="F5" s="150"/>
      <c r="G5" s="151" t="s">
        <v>67</v>
      </c>
      <c r="H5" s="151"/>
      <c r="I5" s="151"/>
      <c r="J5" s="152"/>
      <c r="K5" s="252" t="s">
        <v>71</v>
      </c>
      <c r="L5" s="252"/>
      <c r="M5" s="252"/>
      <c r="N5" s="252"/>
      <c r="O5" s="252"/>
      <c r="P5" s="252"/>
      <c r="Q5" s="252"/>
      <c r="R5" s="252"/>
      <c r="S5" s="252"/>
      <c r="T5" s="153"/>
      <c r="U5" s="154"/>
      <c r="V5" s="154"/>
      <c r="W5" s="154"/>
      <c r="X5" s="150"/>
      <c r="Y5" s="150"/>
      <c r="Z5" s="150"/>
      <c r="AA5" s="150"/>
    </row>
    <row r="6" spans="1:27" ht="19.5" customHeight="1">
      <c r="A6" s="150"/>
      <c r="B6" s="150"/>
      <c r="C6" s="150"/>
      <c r="D6" s="150"/>
      <c r="E6" s="150"/>
      <c r="F6" s="150"/>
      <c r="G6" s="152"/>
      <c r="H6" s="152"/>
      <c r="I6" s="152"/>
      <c r="J6" s="152"/>
      <c r="K6" s="147"/>
      <c r="L6" s="147"/>
      <c r="M6" s="147"/>
      <c r="N6" s="147"/>
      <c r="O6" s="147"/>
      <c r="P6" s="147"/>
      <c r="Q6" s="147" t="s">
        <v>267</v>
      </c>
      <c r="R6" s="147"/>
      <c r="S6" s="147"/>
      <c r="T6" s="154"/>
      <c r="U6" s="154"/>
      <c r="V6" s="154"/>
      <c r="W6" s="154"/>
      <c r="X6" s="150"/>
      <c r="Y6" s="150"/>
      <c r="Z6" s="150"/>
      <c r="AA6" s="150"/>
    </row>
    <row r="7" spans="1:27" ht="19.5" customHeight="1">
      <c r="A7" s="150"/>
      <c r="B7" s="150"/>
      <c r="C7" s="150"/>
      <c r="D7" s="150"/>
      <c r="E7" s="150"/>
      <c r="F7" s="150"/>
      <c r="G7" s="152"/>
      <c r="H7" s="152"/>
      <c r="I7" s="152"/>
      <c r="J7" s="152"/>
      <c r="K7" s="152"/>
      <c r="L7" s="152"/>
      <c r="M7" s="155" t="s">
        <v>268</v>
      </c>
      <c r="N7" s="155"/>
      <c r="O7" s="155" t="s">
        <v>269</v>
      </c>
      <c r="P7" s="150"/>
      <c r="Q7" s="147" t="s">
        <v>270</v>
      </c>
      <c r="R7" s="150"/>
      <c r="S7" s="147"/>
      <c r="T7" s="147"/>
      <c r="U7" s="147"/>
      <c r="V7" s="150"/>
      <c r="W7" s="150"/>
      <c r="X7" s="150"/>
      <c r="Y7" s="150"/>
      <c r="Z7" s="150"/>
      <c r="AA7" s="150"/>
    </row>
    <row r="8" spans="1:27" ht="19.5" customHeight="1">
      <c r="A8" s="150"/>
      <c r="B8" s="150"/>
      <c r="C8" s="150" t="s">
        <v>61</v>
      </c>
      <c r="D8" s="150"/>
      <c r="E8" s="150"/>
      <c r="F8" s="150"/>
      <c r="G8" s="152"/>
      <c r="H8" s="152"/>
      <c r="I8" s="150"/>
      <c r="J8" s="150"/>
      <c r="K8" s="150" t="s">
        <v>226</v>
      </c>
      <c r="L8" s="150"/>
      <c r="M8" s="155" t="s">
        <v>227</v>
      </c>
      <c r="N8" s="155"/>
      <c r="O8" s="155" t="s">
        <v>271</v>
      </c>
      <c r="P8" s="150"/>
      <c r="Q8" s="147" t="s">
        <v>272</v>
      </c>
      <c r="R8" s="150"/>
      <c r="S8" s="147"/>
      <c r="T8" s="147"/>
      <c r="U8" s="147" t="s">
        <v>228</v>
      </c>
      <c r="V8" s="150"/>
      <c r="W8" s="150" t="s">
        <v>229</v>
      </c>
      <c r="X8" s="150"/>
      <c r="Y8" s="150"/>
      <c r="Z8" s="150"/>
      <c r="AA8" s="150"/>
    </row>
    <row r="9" spans="1:27" ht="19.5" customHeight="1">
      <c r="A9" s="150"/>
      <c r="B9" s="150"/>
      <c r="C9" s="150" t="s">
        <v>231</v>
      </c>
      <c r="D9" s="150"/>
      <c r="E9" s="150" t="s">
        <v>232</v>
      </c>
      <c r="F9" s="150"/>
      <c r="G9" s="150" t="s">
        <v>233</v>
      </c>
      <c r="H9" s="150"/>
      <c r="I9" s="150"/>
      <c r="J9" s="150"/>
      <c r="K9" s="150" t="s">
        <v>234</v>
      </c>
      <c r="L9" s="150"/>
      <c r="M9" s="155" t="s">
        <v>235</v>
      </c>
      <c r="N9" s="155"/>
      <c r="O9" s="155" t="s">
        <v>273</v>
      </c>
      <c r="P9" s="150"/>
      <c r="Q9" s="147" t="s">
        <v>274</v>
      </c>
      <c r="R9" s="150"/>
      <c r="S9" s="147" t="s">
        <v>236</v>
      </c>
      <c r="T9" s="147"/>
      <c r="U9" s="147" t="s">
        <v>237</v>
      </c>
      <c r="V9" s="150"/>
      <c r="W9" s="150" t="s">
        <v>238</v>
      </c>
      <c r="X9" s="150"/>
      <c r="Y9" s="150" t="s">
        <v>240</v>
      </c>
      <c r="Z9" s="150"/>
      <c r="AA9" s="150" t="s">
        <v>241</v>
      </c>
    </row>
    <row r="10" spans="1:27" ht="19.5" customHeight="1">
      <c r="A10" s="150"/>
      <c r="B10" s="156" t="s">
        <v>7</v>
      </c>
      <c r="C10" s="150" t="s">
        <v>242</v>
      </c>
      <c r="D10" s="150"/>
      <c r="E10" s="150" t="s">
        <v>243</v>
      </c>
      <c r="F10" s="150"/>
      <c r="G10" s="150" t="s">
        <v>244</v>
      </c>
      <c r="H10" s="150"/>
      <c r="I10" s="150" t="s">
        <v>245</v>
      </c>
      <c r="J10" s="150"/>
      <c r="K10" s="150" t="s">
        <v>246</v>
      </c>
      <c r="L10" s="150"/>
      <c r="M10" s="155" t="s">
        <v>247</v>
      </c>
      <c r="N10" s="155"/>
      <c r="O10" s="155" t="s">
        <v>275</v>
      </c>
      <c r="P10" s="150"/>
      <c r="Q10" s="147" t="s">
        <v>276</v>
      </c>
      <c r="R10" s="150"/>
      <c r="S10" s="147" t="s">
        <v>248</v>
      </c>
      <c r="T10" s="147"/>
      <c r="U10" s="147" t="s">
        <v>249</v>
      </c>
      <c r="V10" s="150"/>
      <c r="W10" s="150" t="s">
        <v>250</v>
      </c>
      <c r="X10" s="150"/>
      <c r="Y10" s="150" t="s">
        <v>252</v>
      </c>
      <c r="Z10" s="150"/>
      <c r="AA10" s="150" t="s">
        <v>253</v>
      </c>
    </row>
    <row r="11" spans="1:27" ht="19.5" customHeight="1">
      <c r="A11" s="150"/>
      <c r="B11" s="157"/>
      <c r="C11" s="253" t="s">
        <v>8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</row>
    <row r="12" spans="1:27" ht="19.5" customHeight="1">
      <c r="A12" s="144" t="s">
        <v>324</v>
      </c>
      <c r="B12" s="157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</row>
    <row r="13" spans="1:27" ht="19.5" customHeight="1">
      <c r="A13" s="159" t="s">
        <v>326</v>
      </c>
      <c r="B13" s="156"/>
      <c r="C13" s="168">
        <v>2319277</v>
      </c>
      <c r="D13" s="168"/>
      <c r="E13" s="168">
        <v>25818624</v>
      </c>
      <c r="F13" s="168"/>
      <c r="G13" s="168">
        <v>1400750</v>
      </c>
      <c r="H13" s="168"/>
      <c r="I13" s="168">
        <v>7790936</v>
      </c>
      <c r="J13" s="168"/>
      <c r="K13" s="168">
        <v>56536</v>
      </c>
      <c r="L13" s="168"/>
      <c r="M13" s="168">
        <v>-500713</v>
      </c>
      <c r="N13" s="168"/>
      <c r="O13" s="168">
        <v>-3755</v>
      </c>
      <c r="P13" s="168"/>
      <c r="Q13" s="168">
        <v>-173634</v>
      </c>
      <c r="R13" s="168"/>
      <c r="S13" s="168">
        <v>-621566</v>
      </c>
      <c r="T13" s="168"/>
      <c r="U13" s="168">
        <v>-2274288</v>
      </c>
      <c r="V13" s="168"/>
      <c r="W13" s="168">
        <v>34433733</v>
      </c>
      <c r="X13" s="168"/>
      <c r="Y13" s="168">
        <v>-180635</v>
      </c>
      <c r="Z13" s="168"/>
      <c r="AA13" s="168">
        <v>34253098</v>
      </c>
    </row>
    <row r="14" spans="1:27" ht="19.5" customHeight="1">
      <c r="A14" s="159"/>
      <c r="B14" s="156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</row>
    <row r="15" spans="1:27" ht="16.5" customHeight="1">
      <c r="A15" s="160"/>
      <c r="B15" s="156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1"/>
      <c r="V15" s="170"/>
      <c r="W15" s="170"/>
      <c r="X15" s="170"/>
      <c r="Y15" s="170"/>
      <c r="Z15" s="170"/>
      <c r="AA15" s="170"/>
    </row>
    <row r="16" spans="1:27" ht="19.5" customHeight="1">
      <c r="A16" s="144" t="s">
        <v>255</v>
      </c>
      <c r="B16" s="156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1"/>
      <c r="V16" s="170"/>
      <c r="W16" s="170"/>
      <c r="X16" s="170"/>
      <c r="Y16" s="170"/>
      <c r="Z16" s="170"/>
      <c r="AA16" s="170"/>
    </row>
    <row r="17" spans="1:27" ht="19.5" customHeight="1">
      <c r="A17" s="161" t="s">
        <v>256</v>
      </c>
      <c r="B17" s="156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1"/>
      <c r="V17" s="170"/>
      <c r="W17" s="170"/>
      <c r="X17" s="170"/>
      <c r="Y17" s="170"/>
      <c r="Z17" s="170"/>
      <c r="AA17" s="170"/>
    </row>
    <row r="18" spans="1:27" ht="19.5" customHeight="1">
      <c r="A18" s="162" t="s">
        <v>257</v>
      </c>
      <c r="B18" s="156">
        <v>28</v>
      </c>
      <c r="C18" s="170">
        <v>0</v>
      </c>
      <c r="D18" s="170"/>
      <c r="E18" s="170">
        <v>0</v>
      </c>
      <c r="F18" s="170"/>
      <c r="G18" s="170">
        <v>0</v>
      </c>
      <c r="H18" s="170"/>
      <c r="I18" s="170">
        <v>-788554</v>
      </c>
      <c r="J18" s="170"/>
      <c r="K18" s="170">
        <v>0</v>
      </c>
      <c r="L18" s="170"/>
      <c r="M18" s="170">
        <v>0</v>
      </c>
      <c r="N18" s="170"/>
      <c r="O18" s="170">
        <v>0</v>
      </c>
      <c r="P18" s="170"/>
      <c r="Q18" s="170">
        <v>0</v>
      </c>
      <c r="R18" s="170"/>
      <c r="S18" s="170">
        <v>0</v>
      </c>
      <c r="T18" s="170"/>
      <c r="U18" s="171">
        <v>0</v>
      </c>
      <c r="V18" s="170"/>
      <c r="W18" s="170">
        <v>-788554</v>
      </c>
      <c r="X18" s="170"/>
      <c r="Y18" s="170">
        <v>-16082</v>
      </c>
      <c r="Z18" s="170"/>
      <c r="AA18" s="170">
        <v>-804636</v>
      </c>
    </row>
    <row r="19" spans="1:27" ht="19.5" customHeight="1">
      <c r="A19" s="161" t="s">
        <v>258</v>
      </c>
      <c r="B19" s="156"/>
      <c r="C19" s="172">
        <v>0</v>
      </c>
      <c r="D19" s="168"/>
      <c r="E19" s="172">
        <v>0</v>
      </c>
      <c r="F19" s="168"/>
      <c r="G19" s="172">
        <v>0</v>
      </c>
      <c r="H19" s="168"/>
      <c r="I19" s="172">
        <v>-788554</v>
      </c>
      <c r="J19" s="168"/>
      <c r="K19" s="172">
        <v>0</v>
      </c>
      <c r="L19" s="168"/>
      <c r="M19" s="172">
        <v>0</v>
      </c>
      <c r="N19" s="208"/>
      <c r="O19" s="172">
        <v>0</v>
      </c>
      <c r="P19" s="168"/>
      <c r="Q19" s="172">
        <v>0</v>
      </c>
      <c r="R19" s="168"/>
      <c r="S19" s="172">
        <v>0</v>
      </c>
      <c r="T19" s="168"/>
      <c r="U19" s="172">
        <v>0</v>
      </c>
      <c r="V19" s="168"/>
      <c r="W19" s="172">
        <v>-788554</v>
      </c>
      <c r="X19" s="168"/>
      <c r="Y19" s="172">
        <v>-16082</v>
      </c>
      <c r="Z19" s="168"/>
      <c r="AA19" s="172">
        <v>-804636</v>
      </c>
    </row>
    <row r="20" spans="1:27" ht="19.5" customHeight="1">
      <c r="A20" s="160"/>
      <c r="B20" s="156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1"/>
      <c r="V20" s="170"/>
      <c r="W20" s="170"/>
      <c r="X20" s="170"/>
      <c r="Y20" s="170"/>
      <c r="Z20" s="170"/>
      <c r="AA20" s="170"/>
    </row>
    <row r="21" spans="1:27" ht="19.5" customHeight="1">
      <c r="A21" s="160"/>
      <c r="B21" s="156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1"/>
      <c r="V21" s="170"/>
      <c r="W21" s="170"/>
      <c r="X21" s="170"/>
      <c r="Y21" s="170"/>
      <c r="Z21" s="170"/>
      <c r="AA21" s="170"/>
    </row>
    <row r="22" spans="1:27" ht="19.5" customHeight="1">
      <c r="A22" s="163" t="s">
        <v>259</v>
      </c>
      <c r="B22" s="156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1"/>
      <c r="V22" s="170"/>
      <c r="W22" s="170"/>
      <c r="X22" s="170"/>
      <c r="Y22" s="170"/>
      <c r="Z22" s="170"/>
      <c r="AA22" s="170"/>
    </row>
    <row r="23" spans="1:27" ht="19.5" customHeight="1">
      <c r="A23" s="162" t="s">
        <v>319</v>
      </c>
      <c r="B23" s="156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1"/>
      <c r="V23" s="170"/>
      <c r="W23" s="170"/>
      <c r="X23" s="170"/>
      <c r="Y23" s="170"/>
      <c r="Z23" s="170"/>
      <c r="AA23" s="170"/>
    </row>
    <row r="24" spans="1:27" ht="19.5" customHeight="1">
      <c r="A24" s="162" t="s">
        <v>380</v>
      </c>
      <c r="B24" s="156"/>
      <c r="C24" s="170">
        <v>0</v>
      </c>
      <c r="D24" s="170"/>
      <c r="E24" s="170">
        <v>0</v>
      </c>
      <c r="F24" s="170"/>
      <c r="G24" s="170">
        <v>0</v>
      </c>
      <c r="H24" s="170"/>
      <c r="I24" s="170">
        <v>0</v>
      </c>
      <c r="J24" s="170"/>
      <c r="K24" s="170">
        <v>0</v>
      </c>
      <c r="L24" s="170"/>
      <c r="M24" s="170">
        <v>0</v>
      </c>
      <c r="N24" s="170"/>
      <c r="O24" s="170">
        <v>0</v>
      </c>
      <c r="P24" s="170"/>
      <c r="Q24" s="169">
        <v>0</v>
      </c>
      <c r="R24" s="170"/>
      <c r="S24" s="169">
        <v>0</v>
      </c>
      <c r="T24" s="170"/>
      <c r="U24" s="171">
        <v>0</v>
      </c>
      <c r="V24" s="170"/>
      <c r="W24" s="170">
        <v>0</v>
      </c>
      <c r="X24" s="170"/>
      <c r="Y24" s="170">
        <v>554916</v>
      </c>
      <c r="Z24" s="170"/>
      <c r="AA24" s="169">
        <v>554916</v>
      </c>
    </row>
    <row r="25" spans="1:27" ht="19.5" customHeight="1">
      <c r="A25" s="165" t="s">
        <v>260</v>
      </c>
      <c r="B25" s="156"/>
      <c r="C25" s="172">
        <v>0</v>
      </c>
      <c r="D25" s="170"/>
      <c r="E25" s="172">
        <v>0</v>
      </c>
      <c r="F25" s="170"/>
      <c r="G25" s="172">
        <v>0</v>
      </c>
      <c r="H25" s="170"/>
      <c r="I25" s="172">
        <v>0</v>
      </c>
      <c r="J25" s="170"/>
      <c r="K25" s="172">
        <v>0</v>
      </c>
      <c r="L25" s="170"/>
      <c r="M25" s="172">
        <v>0</v>
      </c>
      <c r="N25" s="208"/>
      <c r="O25" s="172">
        <v>0</v>
      </c>
      <c r="P25" s="170"/>
      <c r="Q25" s="173">
        <v>0</v>
      </c>
      <c r="R25" s="170"/>
      <c r="S25" s="173">
        <v>0</v>
      </c>
      <c r="T25" s="170"/>
      <c r="U25" s="172">
        <v>0</v>
      </c>
      <c r="V25" s="170"/>
      <c r="W25" s="172">
        <v>0</v>
      </c>
      <c r="X25" s="170"/>
      <c r="Y25" s="172">
        <v>554916</v>
      </c>
      <c r="Z25" s="170"/>
      <c r="AA25" s="172">
        <v>554916</v>
      </c>
    </row>
    <row r="26" spans="1:27" ht="12.6" customHeight="1">
      <c r="A26" s="160"/>
      <c r="B26" s="156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1"/>
      <c r="V26" s="170"/>
      <c r="W26" s="170"/>
      <c r="X26" s="170"/>
      <c r="Y26" s="170"/>
      <c r="Z26" s="170"/>
      <c r="AA26" s="170"/>
    </row>
    <row r="27" spans="1:27" ht="6.6" customHeight="1">
      <c r="A27" s="160"/>
      <c r="B27" s="156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1"/>
      <c r="V27" s="170"/>
      <c r="W27" s="170"/>
      <c r="X27" s="170"/>
      <c r="Y27" s="170"/>
      <c r="Z27" s="170"/>
      <c r="AA27" s="170"/>
    </row>
    <row r="28" spans="1:27" ht="19.5" customHeight="1">
      <c r="A28" s="144" t="s">
        <v>263</v>
      </c>
      <c r="B28" s="156"/>
      <c r="C28" s="174">
        <v>0</v>
      </c>
      <c r="D28" s="170"/>
      <c r="E28" s="174">
        <v>0</v>
      </c>
      <c r="F28" s="170"/>
      <c r="G28" s="174">
        <v>0</v>
      </c>
      <c r="H28" s="170"/>
      <c r="I28" s="174">
        <v>-788554</v>
      </c>
      <c r="J28" s="170"/>
      <c r="K28" s="174">
        <v>0</v>
      </c>
      <c r="L28" s="170"/>
      <c r="M28" s="174">
        <v>0</v>
      </c>
      <c r="N28" s="209"/>
      <c r="O28" s="174">
        <v>0</v>
      </c>
      <c r="P28" s="170"/>
      <c r="Q28" s="174">
        <v>0</v>
      </c>
      <c r="R28" s="170"/>
      <c r="S28" s="174">
        <v>0</v>
      </c>
      <c r="T28" s="170"/>
      <c r="U28" s="174">
        <v>0</v>
      </c>
      <c r="V28" s="170"/>
      <c r="W28" s="174">
        <v>-788554</v>
      </c>
      <c r="X28" s="170"/>
      <c r="Y28" s="174">
        <v>538834</v>
      </c>
      <c r="Z28" s="170"/>
      <c r="AA28" s="174">
        <v>-249720</v>
      </c>
    </row>
    <row r="29" spans="1:27" ht="6.6" customHeight="1">
      <c r="A29" s="160"/>
      <c r="B29" s="156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1"/>
      <c r="V29" s="170"/>
      <c r="W29" s="170"/>
      <c r="X29" s="170"/>
      <c r="Y29" s="170"/>
      <c r="Z29" s="170"/>
      <c r="AA29" s="170"/>
    </row>
    <row r="30" spans="1:27" ht="19.5" customHeight="1">
      <c r="A30" s="166" t="s">
        <v>264</v>
      </c>
      <c r="B30" s="156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1"/>
      <c r="V30" s="170"/>
      <c r="W30" s="170"/>
      <c r="X30" s="170"/>
      <c r="Y30" s="170"/>
      <c r="Z30" s="170"/>
      <c r="AA30" s="170"/>
    </row>
    <row r="31" spans="1:27" ht="19.5" customHeight="1">
      <c r="A31" s="162" t="s">
        <v>265</v>
      </c>
      <c r="B31" s="156"/>
      <c r="C31" s="170">
        <v>0</v>
      </c>
      <c r="D31" s="170"/>
      <c r="E31" s="170">
        <v>0</v>
      </c>
      <c r="F31" s="170"/>
      <c r="G31" s="170">
        <v>0</v>
      </c>
      <c r="H31" s="170"/>
      <c r="I31" s="170">
        <v>2464465</v>
      </c>
      <c r="J31" s="170"/>
      <c r="K31" s="170">
        <v>0</v>
      </c>
      <c r="L31" s="170"/>
      <c r="M31" s="170">
        <v>0</v>
      </c>
      <c r="N31" s="170"/>
      <c r="O31" s="170">
        <v>0</v>
      </c>
      <c r="P31" s="170"/>
      <c r="Q31" s="189">
        <v>0</v>
      </c>
      <c r="R31" s="170"/>
      <c r="S31" s="189">
        <v>0</v>
      </c>
      <c r="T31" s="170"/>
      <c r="U31" s="171">
        <v>0</v>
      </c>
      <c r="V31" s="170"/>
      <c r="W31" s="170">
        <v>2464465</v>
      </c>
      <c r="X31" s="170"/>
      <c r="Y31" s="170">
        <v>35</v>
      </c>
      <c r="Z31" s="170"/>
      <c r="AA31" s="170">
        <v>2464500</v>
      </c>
    </row>
    <row r="32" spans="1:27" ht="19.5" customHeight="1">
      <c r="A32" s="162" t="s">
        <v>321</v>
      </c>
      <c r="B32" s="156"/>
      <c r="C32" s="170">
        <v>0</v>
      </c>
      <c r="D32" s="170"/>
      <c r="E32" s="170">
        <v>0</v>
      </c>
      <c r="F32" s="170"/>
      <c r="G32" s="170">
        <v>0</v>
      </c>
      <c r="H32" s="170"/>
      <c r="I32" s="170">
        <v>32964</v>
      </c>
      <c r="J32" s="170"/>
      <c r="K32" s="170">
        <v>283627</v>
      </c>
      <c r="L32" s="170"/>
      <c r="M32" s="170">
        <v>0</v>
      </c>
      <c r="N32" s="170"/>
      <c r="O32" s="170">
        <v>1772</v>
      </c>
      <c r="P32" s="170"/>
      <c r="Q32" s="169">
        <v>-299772</v>
      </c>
      <c r="R32" s="170"/>
      <c r="S32" s="169">
        <v>-14373</v>
      </c>
      <c r="T32" s="170"/>
      <c r="U32" s="171">
        <v>0</v>
      </c>
      <c r="V32" s="170"/>
      <c r="W32" s="170">
        <v>18591</v>
      </c>
      <c r="X32" s="170"/>
      <c r="Y32" s="170">
        <v>805</v>
      </c>
      <c r="Z32" s="170"/>
      <c r="AA32" s="170">
        <v>19396</v>
      </c>
    </row>
    <row r="33" spans="1:27" ht="19.5" customHeight="1">
      <c r="A33" s="144" t="s">
        <v>353</v>
      </c>
      <c r="B33" s="156"/>
      <c r="C33" s="172">
        <v>0</v>
      </c>
      <c r="D33" s="170"/>
      <c r="E33" s="172">
        <v>0</v>
      </c>
      <c r="F33" s="170"/>
      <c r="G33" s="172">
        <v>0</v>
      </c>
      <c r="H33" s="170"/>
      <c r="I33" s="172">
        <v>2497429</v>
      </c>
      <c r="J33" s="170"/>
      <c r="K33" s="172">
        <v>283627</v>
      </c>
      <c r="L33" s="170"/>
      <c r="M33" s="172">
        <v>0</v>
      </c>
      <c r="N33" s="208"/>
      <c r="O33" s="172">
        <v>1772</v>
      </c>
      <c r="P33" s="170"/>
      <c r="Q33" s="172">
        <v>-299772</v>
      </c>
      <c r="R33" s="170"/>
      <c r="S33" s="172">
        <v>-14373</v>
      </c>
      <c r="T33" s="170"/>
      <c r="U33" s="172">
        <v>0</v>
      </c>
      <c r="V33" s="170"/>
      <c r="W33" s="172">
        <v>2483056</v>
      </c>
      <c r="X33" s="170"/>
      <c r="Y33" s="172">
        <v>840</v>
      </c>
      <c r="Z33" s="170"/>
      <c r="AA33" s="172">
        <v>2483896</v>
      </c>
    </row>
    <row r="34" spans="1:27" ht="19.5" customHeight="1">
      <c r="A34" s="159"/>
      <c r="B34" s="156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1"/>
      <c r="V34" s="170"/>
      <c r="W34" s="170"/>
      <c r="X34" s="170"/>
      <c r="Y34" s="170"/>
      <c r="Z34" s="170"/>
      <c r="AA34" s="170"/>
    </row>
    <row r="35" spans="1:27" ht="19.5" customHeight="1">
      <c r="A35" s="162" t="s">
        <v>266</v>
      </c>
      <c r="B35" s="156">
        <v>21</v>
      </c>
      <c r="C35" s="169">
        <v>0</v>
      </c>
      <c r="D35" s="170"/>
      <c r="E35" s="169">
        <v>0</v>
      </c>
      <c r="F35" s="170"/>
      <c r="G35" s="169">
        <v>216320</v>
      </c>
      <c r="H35" s="170"/>
      <c r="I35" s="169">
        <v>-216320</v>
      </c>
      <c r="J35" s="170"/>
      <c r="K35" s="169">
        <v>0</v>
      </c>
      <c r="L35" s="170"/>
      <c r="M35" s="169">
        <v>0</v>
      </c>
      <c r="N35" s="189"/>
      <c r="O35" s="169">
        <v>0</v>
      </c>
      <c r="P35" s="170"/>
      <c r="Q35" s="143">
        <v>0</v>
      </c>
      <c r="R35" s="170"/>
      <c r="S35" s="143">
        <v>0</v>
      </c>
      <c r="T35" s="170"/>
      <c r="U35" s="175">
        <v>0</v>
      </c>
      <c r="V35" s="170"/>
      <c r="W35" s="169">
        <v>0</v>
      </c>
      <c r="X35" s="170"/>
      <c r="Y35" s="169">
        <v>0</v>
      </c>
      <c r="Z35" s="170"/>
      <c r="AA35" s="169">
        <v>0</v>
      </c>
    </row>
    <row r="36" spans="1:27" ht="6.6" customHeight="1">
      <c r="A36" s="160"/>
      <c r="B36" s="156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1"/>
      <c r="V36" s="170"/>
      <c r="W36" s="170"/>
      <c r="X36" s="170"/>
      <c r="Y36" s="170"/>
      <c r="Z36" s="170"/>
      <c r="AA36" s="170"/>
    </row>
    <row r="37" spans="1:27" ht="19.5" customHeight="1" thickBot="1">
      <c r="A37" s="167" t="s">
        <v>325</v>
      </c>
      <c r="B37" s="156"/>
      <c r="C37" s="176">
        <v>2319277</v>
      </c>
      <c r="D37" s="170"/>
      <c r="E37" s="176">
        <v>25818624</v>
      </c>
      <c r="F37" s="170"/>
      <c r="G37" s="176">
        <v>1617070</v>
      </c>
      <c r="H37" s="170"/>
      <c r="I37" s="176">
        <v>9283491</v>
      </c>
      <c r="J37" s="168"/>
      <c r="K37" s="176">
        <v>340163</v>
      </c>
      <c r="L37" s="170"/>
      <c r="M37" s="176">
        <v>-500713</v>
      </c>
      <c r="N37" s="208"/>
      <c r="O37" s="176">
        <v>-1983</v>
      </c>
      <c r="P37" s="170"/>
      <c r="Q37" s="176">
        <v>-473406</v>
      </c>
      <c r="R37" s="170"/>
      <c r="S37" s="176">
        <v>-635939</v>
      </c>
      <c r="T37" s="170"/>
      <c r="U37" s="176">
        <v>-2274288</v>
      </c>
      <c r="V37" s="170"/>
      <c r="W37" s="176">
        <v>36128235</v>
      </c>
      <c r="X37" s="170"/>
      <c r="Y37" s="176">
        <v>359039</v>
      </c>
      <c r="Z37" s="170"/>
      <c r="AA37" s="176">
        <v>36487274</v>
      </c>
    </row>
    <row r="38" spans="1:27" ht="19.5" customHeight="1" thickTop="1"/>
  </sheetData>
  <mergeCells count="3">
    <mergeCell ref="K5:S5"/>
    <mergeCell ref="C11:AA11"/>
    <mergeCell ref="C4:AA4"/>
  </mergeCells>
  <pageMargins left="0.8" right="0.8" top="0.48" bottom="0.4" header="0.5" footer="0.4"/>
  <pageSetup paperSize="9" scale="54" firstPageNumber="14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49"/>
  <sheetViews>
    <sheetView view="pageBreakPreview" topLeftCell="A36" zoomScale="70" zoomScaleNormal="70" zoomScaleSheetLayoutView="70" workbookViewId="0">
      <selection activeCell="E11" sqref="E11"/>
    </sheetView>
  </sheetViews>
  <sheetFormatPr defaultColWidth="9.42578125" defaultRowHeight="20.25" customHeight="1"/>
  <cols>
    <col min="1" max="1" width="16.42578125" style="74" customWidth="1"/>
    <col min="2" max="2" width="36.5703125" style="74" customWidth="1"/>
    <col min="3" max="3" width="9" style="74" customWidth="1"/>
    <col min="4" max="4" width="1.5703125" style="74" customWidth="1"/>
    <col min="5" max="5" width="17.42578125" style="74" customWidth="1"/>
    <col min="6" max="6" width="1.5703125" style="74" customWidth="1"/>
    <col min="7" max="7" width="17.42578125" style="74" customWidth="1"/>
    <col min="8" max="8" width="1.5703125" style="74" customWidth="1"/>
    <col min="9" max="9" width="17.42578125" style="74" customWidth="1"/>
    <col min="10" max="10" width="1.5703125" style="74" customWidth="1"/>
    <col min="11" max="11" width="17.42578125" style="74" customWidth="1"/>
    <col min="12" max="12" width="1.5703125" style="74" customWidth="1"/>
    <col min="13" max="13" width="17.42578125" style="74" customWidth="1"/>
    <col min="14" max="14" width="11" style="74" bestFit="1" customWidth="1"/>
    <col min="15" max="256" width="9.42578125" style="74"/>
    <col min="257" max="257" width="16.42578125" style="74" customWidth="1"/>
    <col min="258" max="258" width="44" style="74" customWidth="1"/>
    <col min="259" max="259" width="19.42578125" style="74" customWidth="1"/>
    <col min="260" max="260" width="1.5703125" style="74" customWidth="1"/>
    <col min="261" max="261" width="22" style="74" customWidth="1"/>
    <col min="262" max="262" width="1.5703125" style="74" customWidth="1"/>
    <col min="263" max="263" width="22" style="74" customWidth="1"/>
    <col min="264" max="264" width="1.5703125" style="74" customWidth="1"/>
    <col min="265" max="265" width="22" style="74" customWidth="1"/>
    <col min="266" max="266" width="1.5703125" style="74" customWidth="1"/>
    <col min="267" max="267" width="22" style="74" customWidth="1"/>
    <col min="268" max="268" width="1.5703125" style="74" customWidth="1"/>
    <col min="269" max="269" width="22" style="74" customWidth="1"/>
    <col min="270" max="512" width="9.42578125" style="74"/>
    <col min="513" max="513" width="16.42578125" style="74" customWidth="1"/>
    <col min="514" max="514" width="44" style="74" customWidth="1"/>
    <col min="515" max="515" width="19.42578125" style="74" customWidth="1"/>
    <col min="516" max="516" width="1.5703125" style="74" customWidth="1"/>
    <col min="517" max="517" width="22" style="74" customWidth="1"/>
    <col min="518" max="518" width="1.5703125" style="74" customWidth="1"/>
    <col min="519" max="519" width="22" style="74" customWidth="1"/>
    <col min="520" max="520" width="1.5703125" style="74" customWidth="1"/>
    <col min="521" max="521" width="22" style="74" customWidth="1"/>
    <col min="522" max="522" width="1.5703125" style="74" customWidth="1"/>
    <col min="523" max="523" width="22" style="74" customWidth="1"/>
    <col min="524" max="524" width="1.5703125" style="74" customWidth="1"/>
    <col min="525" max="525" width="22" style="74" customWidth="1"/>
    <col min="526" max="768" width="9.42578125" style="74"/>
    <col min="769" max="769" width="16.42578125" style="74" customWidth="1"/>
    <col min="770" max="770" width="44" style="74" customWidth="1"/>
    <col min="771" max="771" width="19.42578125" style="74" customWidth="1"/>
    <col min="772" max="772" width="1.5703125" style="74" customWidth="1"/>
    <col min="773" max="773" width="22" style="74" customWidth="1"/>
    <col min="774" max="774" width="1.5703125" style="74" customWidth="1"/>
    <col min="775" max="775" width="22" style="74" customWidth="1"/>
    <col min="776" max="776" width="1.5703125" style="74" customWidth="1"/>
    <col min="777" max="777" width="22" style="74" customWidth="1"/>
    <col min="778" max="778" width="1.5703125" style="74" customWidth="1"/>
    <col min="779" max="779" width="22" style="74" customWidth="1"/>
    <col min="780" max="780" width="1.5703125" style="74" customWidth="1"/>
    <col min="781" max="781" width="22" style="74" customWidth="1"/>
    <col min="782" max="1024" width="9.42578125" style="74"/>
    <col min="1025" max="1025" width="16.42578125" style="74" customWidth="1"/>
    <col min="1026" max="1026" width="44" style="74" customWidth="1"/>
    <col min="1027" max="1027" width="19.42578125" style="74" customWidth="1"/>
    <col min="1028" max="1028" width="1.5703125" style="74" customWidth="1"/>
    <col min="1029" max="1029" width="22" style="74" customWidth="1"/>
    <col min="1030" max="1030" width="1.5703125" style="74" customWidth="1"/>
    <col min="1031" max="1031" width="22" style="74" customWidth="1"/>
    <col min="1032" max="1032" width="1.5703125" style="74" customWidth="1"/>
    <col min="1033" max="1033" width="22" style="74" customWidth="1"/>
    <col min="1034" max="1034" width="1.5703125" style="74" customWidth="1"/>
    <col min="1035" max="1035" width="22" style="74" customWidth="1"/>
    <col min="1036" max="1036" width="1.5703125" style="74" customWidth="1"/>
    <col min="1037" max="1037" width="22" style="74" customWidth="1"/>
    <col min="1038" max="1280" width="9.42578125" style="74"/>
    <col min="1281" max="1281" width="16.42578125" style="74" customWidth="1"/>
    <col min="1282" max="1282" width="44" style="74" customWidth="1"/>
    <col min="1283" max="1283" width="19.42578125" style="74" customWidth="1"/>
    <col min="1284" max="1284" width="1.5703125" style="74" customWidth="1"/>
    <col min="1285" max="1285" width="22" style="74" customWidth="1"/>
    <col min="1286" max="1286" width="1.5703125" style="74" customWidth="1"/>
    <col min="1287" max="1287" width="22" style="74" customWidth="1"/>
    <col min="1288" max="1288" width="1.5703125" style="74" customWidth="1"/>
    <col min="1289" max="1289" width="22" style="74" customWidth="1"/>
    <col min="1290" max="1290" width="1.5703125" style="74" customWidth="1"/>
    <col min="1291" max="1291" width="22" style="74" customWidth="1"/>
    <col min="1292" max="1292" width="1.5703125" style="74" customWidth="1"/>
    <col min="1293" max="1293" width="22" style="74" customWidth="1"/>
    <col min="1294" max="1536" width="9.42578125" style="74"/>
    <col min="1537" max="1537" width="16.42578125" style="74" customWidth="1"/>
    <col min="1538" max="1538" width="44" style="74" customWidth="1"/>
    <col min="1539" max="1539" width="19.42578125" style="74" customWidth="1"/>
    <col min="1540" max="1540" width="1.5703125" style="74" customWidth="1"/>
    <col min="1541" max="1541" width="22" style="74" customWidth="1"/>
    <col min="1542" max="1542" width="1.5703125" style="74" customWidth="1"/>
    <col min="1543" max="1543" width="22" style="74" customWidth="1"/>
    <col min="1544" max="1544" width="1.5703125" style="74" customWidth="1"/>
    <col min="1545" max="1545" width="22" style="74" customWidth="1"/>
    <col min="1546" max="1546" width="1.5703125" style="74" customWidth="1"/>
    <col min="1547" max="1547" width="22" style="74" customWidth="1"/>
    <col min="1548" max="1548" width="1.5703125" style="74" customWidth="1"/>
    <col min="1549" max="1549" width="22" style="74" customWidth="1"/>
    <col min="1550" max="1792" width="9.42578125" style="74"/>
    <col min="1793" max="1793" width="16.42578125" style="74" customWidth="1"/>
    <col min="1794" max="1794" width="44" style="74" customWidth="1"/>
    <col min="1795" max="1795" width="19.42578125" style="74" customWidth="1"/>
    <col min="1796" max="1796" width="1.5703125" style="74" customWidth="1"/>
    <col min="1797" max="1797" width="22" style="74" customWidth="1"/>
    <col min="1798" max="1798" width="1.5703125" style="74" customWidth="1"/>
    <col min="1799" max="1799" width="22" style="74" customWidth="1"/>
    <col min="1800" max="1800" width="1.5703125" style="74" customWidth="1"/>
    <col min="1801" max="1801" width="22" style="74" customWidth="1"/>
    <col min="1802" max="1802" width="1.5703125" style="74" customWidth="1"/>
    <col min="1803" max="1803" width="22" style="74" customWidth="1"/>
    <col min="1804" max="1804" width="1.5703125" style="74" customWidth="1"/>
    <col min="1805" max="1805" width="22" style="74" customWidth="1"/>
    <col min="1806" max="2048" width="9.42578125" style="74"/>
    <col min="2049" max="2049" width="16.42578125" style="74" customWidth="1"/>
    <col min="2050" max="2050" width="44" style="74" customWidth="1"/>
    <col min="2051" max="2051" width="19.42578125" style="74" customWidth="1"/>
    <col min="2052" max="2052" width="1.5703125" style="74" customWidth="1"/>
    <col min="2053" max="2053" width="22" style="74" customWidth="1"/>
    <col min="2054" max="2054" width="1.5703125" style="74" customWidth="1"/>
    <col min="2055" max="2055" width="22" style="74" customWidth="1"/>
    <col min="2056" max="2056" width="1.5703125" style="74" customWidth="1"/>
    <col min="2057" max="2057" width="22" style="74" customWidth="1"/>
    <col min="2058" max="2058" width="1.5703125" style="74" customWidth="1"/>
    <col min="2059" max="2059" width="22" style="74" customWidth="1"/>
    <col min="2060" max="2060" width="1.5703125" style="74" customWidth="1"/>
    <col min="2061" max="2061" width="22" style="74" customWidth="1"/>
    <col min="2062" max="2304" width="9.42578125" style="74"/>
    <col min="2305" max="2305" width="16.42578125" style="74" customWidth="1"/>
    <col min="2306" max="2306" width="44" style="74" customWidth="1"/>
    <col min="2307" max="2307" width="19.42578125" style="74" customWidth="1"/>
    <col min="2308" max="2308" width="1.5703125" style="74" customWidth="1"/>
    <col min="2309" max="2309" width="22" style="74" customWidth="1"/>
    <col min="2310" max="2310" width="1.5703125" style="74" customWidth="1"/>
    <col min="2311" max="2311" width="22" style="74" customWidth="1"/>
    <col min="2312" max="2312" width="1.5703125" style="74" customWidth="1"/>
    <col min="2313" max="2313" width="22" style="74" customWidth="1"/>
    <col min="2314" max="2314" width="1.5703125" style="74" customWidth="1"/>
    <col min="2315" max="2315" width="22" style="74" customWidth="1"/>
    <col min="2316" max="2316" width="1.5703125" style="74" customWidth="1"/>
    <col min="2317" max="2317" width="22" style="74" customWidth="1"/>
    <col min="2318" max="2560" width="9.42578125" style="74"/>
    <col min="2561" max="2561" width="16.42578125" style="74" customWidth="1"/>
    <col min="2562" max="2562" width="44" style="74" customWidth="1"/>
    <col min="2563" max="2563" width="19.42578125" style="74" customWidth="1"/>
    <col min="2564" max="2564" width="1.5703125" style="74" customWidth="1"/>
    <col min="2565" max="2565" width="22" style="74" customWidth="1"/>
    <col min="2566" max="2566" width="1.5703125" style="74" customWidth="1"/>
    <col min="2567" max="2567" width="22" style="74" customWidth="1"/>
    <col min="2568" max="2568" width="1.5703125" style="74" customWidth="1"/>
    <col min="2569" max="2569" width="22" style="74" customWidth="1"/>
    <col min="2570" max="2570" width="1.5703125" style="74" customWidth="1"/>
    <col min="2571" max="2571" width="22" style="74" customWidth="1"/>
    <col min="2572" max="2572" width="1.5703125" style="74" customWidth="1"/>
    <col min="2573" max="2573" width="22" style="74" customWidth="1"/>
    <col min="2574" max="2816" width="9.42578125" style="74"/>
    <col min="2817" max="2817" width="16.42578125" style="74" customWidth="1"/>
    <col min="2818" max="2818" width="44" style="74" customWidth="1"/>
    <col min="2819" max="2819" width="19.42578125" style="74" customWidth="1"/>
    <col min="2820" max="2820" width="1.5703125" style="74" customWidth="1"/>
    <col min="2821" max="2821" width="22" style="74" customWidth="1"/>
    <col min="2822" max="2822" width="1.5703125" style="74" customWidth="1"/>
    <col min="2823" max="2823" width="22" style="74" customWidth="1"/>
    <col min="2824" max="2824" width="1.5703125" style="74" customWidth="1"/>
    <col min="2825" max="2825" width="22" style="74" customWidth="1"/>
    <col min="2826" max="2826" width="1.5703125" style="74" customWidth="1"/>
    <col min="2827" max="2827" width="22" style="74" customWidth="1"/>
    <col min="2828" max="2828" width="1.5703125" style="74" customWidth="1"/>
    <col min="2829" max="2829" width="22" style="74" customWidth="1"/>
    <col min="2830" max="3072" width="9.42578125" style="74"/>
    <col min="3073" max="3073" width="16.42578125" style="74" customWidth="1"/>
    <col min="3074" max="3074" width="44" style="74" customWidth="1"/>
    <col min="3075" max="3075" width="19.42578125" style="74" customWidth="1"/>
    <col min="3076" max="3076" width="1.5703125" style="74" customWidth="1"/>
    <col min="3077" max="3077" width="22" style="74" customWidth="1"/>
    <col min="3078" max="3078" width="1.5703125" style="74" customWidth="1"/>
    <col min="3079" max="3079" width="22" style="74" customWidth="1"/>
    <col min="3080" max="3080" width="1.5703125" style="74" customWidth="1"/>
    <col min="3081" max="3081" width="22" style="74" customWidth="1"/>
    <col min="3082" max="3082" width="1.5703125" style="74" customWidth="1"/>
    <col min="3083" max="3083" width="22" style="74" customWidth="1"/>
    <col min="3084" max="3084" width="1.5703125" style="74" customWidth="1"/>
    <col min="3085" max="3085" width="22" style="74" customWidth="1"/>
    <col min="3086" max="3328" width="9.42578125" style="74"/>
    <col min="3329" max="3329" width="16.42578125" style="74" customWidth="1"/>
    <col min="3330" max="3330" width="44" style="74" customWidth="1"/>
    <col min="3331" max="3331" width="19.42578125" style="74" customWidth="1"/>
    <col min="3332" max="3332" width="1.5703125" style="74" customWidth="1"/>
    <col min="3333" max="3333" width="22" style="74" customWidth="1"/>
    <col min="3334" max="3334" width="1.5703125" style="74" customWidth="1"/>
    <col min="3335" max="3335" width="22" style="74" customWidth="1"/>
    <col min="3336" max="3336" width="1.5703125" style="74" customWidth="1"/>
    <col min="3337" max="3337" width="22" style="74" customWidth="1"/>
    <col min="3338" max="3338" width="1.5703125" style="74" customWidth="1"/>
    <col min="3339" max="3339" width="22" style="74" customWidth="1"/>
    <col min="3340" max="3340" width="1.5703125" style="74" customWidth="1"/>
    <col min="3341" max="3341" width="22" style="74" customWidth="1"/>
    <col min="3342" max="3584" width="9.42578125" style="74"/>
    <col min="3585" max="3585" width="16.42578125" style="74" customWidth="1"/>
    <col min="3586" max="3586" width="44" style="74" customWidth="1"/>
    <col min="3587" max="3587" width="19.42578125" style="74" customWidth="1"/>
    <col min="3588" max="3588" width="1.5703125" style="74" customWidth="1"/>
    <col min="3589" max="3589" width="22" style="74" customWidth="1"/>
    <col min="3590" max="3590" width="1.5703125" style="74" customWidth="1"/>
    <col min="3591" max="3591" width="22" style="74" customWidth="1"/>
    <col min="3592" max="3592" width="1.5703125" style="74" customWidth="1"/>
    <col min="3593" max="3593" width="22" style="74" customWidth="1"/>
    <col min="3594" max="3594" width="1.5703125" style="74" customWidth="1"/>
    <col min="3595" max="3595" width="22" style="74" customWidth="1"/>
    <col min="3596" max="3596" width="1.5703125" style="74" customWidth="1"/>
    <col min="3597" max="3597" width="22" style="74" customWidth="1"/>
    <col min="3598" max="3840" width="9.42578125" style="74"/>
    <col min="3841" max="3841" width="16.42578125" style="74" customWidth="1"/>
    <col min="3842" max="3842" width="44" style="74" customWidth="1"/>
    <col min="3843" max="3843" width="19.42578125" style="74" customWidth="1"/>
    <col min="3844" max="3844" width="1.5703125" style="74" customWidth="1"/>
    <col min="3845" max="3845" width="22" style="74" customWidth="1"/>
    <col min="3846" max="3846" width="1.5703125" style="74" customWidth="1"/>
    <col min="3847" max="3847" width="22" style="74" customWidth="1"/>
    <col min="3848" max="3848" width="1.5703125" style="74" customWidth="1"/>
    <col min="3849" max="3849" width="22" style="74" customWidth="1"/>
    <col min="3850" max="3850" width="1.5703125" style="74" customWidth="1"/>
    <col min="3851" max="3851" width="22" style="74" customWidth="1"/>
    <col min="3852" max="3852" width="1.5703125" style="74" customWidth="1"/>
    <col min="3853" max="3853" width="22" style="74" customWidth="1"/>
    <col min="3854" max="4096" width="9.42578125" style="74"/>
    <col min="4097" max="4097" width="16.42578125" style="74" customWidth="1"/>
    <col min="4098" max="4098" width="44" style="74" customWidth="1"/>
    <col min="4099" max="4099" width="19.42578125" style="74" customWidth="1"/>
    <col min="4100" max="4100" width="1.5703125" style="74" customWidth="1"/>
    <col min="4101" max="4101" width="22" style="74" customWidth="1"/>
    <col min="4102" max="4102" width="1.5703125" style="74" customWidth="1"/>
    <col min="4103" max="4103" width="22" style="74" customWidth="1"/>
    <col min="4104" max="4104" width="1.5703125" style="74" customWidth="1"/>
    <col min="4105" max="4105" width="22" style="74" customWidth="1"/>
    <col min="4106" max="4106" width="1.5703125" style="74" customWidth="1"/>
    <col min="4107" max="4107" width="22" style="74" customWidth="1"/>
    <col min="4108" max="4108" width="1.5703125" style="74" customWidth="1"/>
    <col min="4109" max="4109" width="22" style="74" customWidth="1"/>
    <col min="4110" max="4352" width="9.42578125" style="74"/>
    <col min="4353" max="4353" width="16.42578125" style="74" customWidth="1"/>
    <col min="4354" max="4354" width="44" style="74" customWidth="1"/>
    <col min="4355" max="4355" width="19.42578125" style="74" customWidth="1"/>
    <col min="4356" max="4356" width="1.5703125" style="74" customWidth="1"/>
    <col min="4357" max="4357" width="22" style="74" customWidth="1"/>
    <col min="4358" max="4358" width="1.5703125" style="74" customWidth="1"/>
    <col min="4359" max="4359" width="22" style="74" customWidth="1"/>
    <col min="4360" max="4360" width="1.5703125" style="74" customWidth="1"/>
    <col min="4361" max="4361" width="22" style="74" customWidth="1"/>
    <col min="4362" max="4362" width="1.5703125" style="74" customWidth="1"/>
    <col min="4363" max="4363" width="22" style="74" customWidth="1"/>
    <col min="4364" max="4364" width="1.5703125" style="74" customWidth="1"/>
    <col min="4365" max="4365" width="22" style="74" customWidth="1"/>
    <col min="4366" max="4608" width="9.42578125" style="74"/>
    <col min="4609" max="4609" width="16.42578125" style="74" customWidth="1"/>
    <col min="4610" max="4610" width="44" style="74" customWidth="1"/>
    <col min="4611" max="4611" width="19.42578125" style="74" customWidth="1"/>
    <col min="4612" max="4612" width="1.5703125" style="74" customWidth="1"/>
    <col min="4613" max="4613" width="22" style="74" customWidth="1"/>
    <col min="4614" max="4614" width="1.5703125" style="74" customWidth="1"/>
    <col min="4615" max="4615" width="22" style="74" customWidth="1"/>
    <col min="4616" max="4616" width="1.5703125" style="74" customWidth="1"/>
    <col min="4617" max="4617" width="22" style="74" customWidth="1"/>
    <col min="4618" max="4618" width="1.5703125" style="74" customWidth="1"/>
    <col min="4619" max="4619" width="22" style="74" customWidth="1"/>
    <col min="4620" max="4620" width="1.5703125" style="74" customWidth="1"/>
    <col min="4621" max="4621" width="22" style="74" customWidth="1"/>
    <col min="4622" max="4864" width="9.42578125" style="74"/>
    <col min="4865" max="4865" width="16.42578125" style="74" customWidth="1"/>
    <col min="4866" max="4866" width="44" style="74" customWidth="1"/>
    <col min="4867" max="4867" width="19.42578125" style="74" customWidth="1"/>
    <col min="4868" max="4868" width="1.5703125" style="74" customWidth="1"/>
    <col min="4869" max="4869" width="22" style="74" customWidth="1"/>
    <col min="4870" max="4870" width="1.5703125" style="74" customWidth="1"/>
    <col min="4871" max="4871" width="22" style="74" customWidth="1"/>
    <col min="4872" max="4872" width="1.5703125" style="74" customWidth="1"/>
    <col min="4873" max="4873" width="22" style="74" customWidth="1"/>
    <col min="4874" max="4874" width="1.5703125" style="74" customWidth="1"/>
    <col min="4875" max="4875" width="22" style="74" customWidth="1"/>
    <col min="4876" max="4876" width="1.5703125" style="74" customWidth="1"/>
    <col min="4877" max="4877" width="22" style="74" customWidth="1"/>
    <col min="4878" max="5120" width="9.42578125" style="74"/>
    <col min="5121" max="5121" width="16.42578125" style="74" customWidth="1"/>
    <col min="5122" max="5122" width="44" style="74" customWidth="1"/>
    <col min="5123" max="5123" width="19.42578125" style="74" customWidth="1"/>
    <col min="5124" max="5124" width="1.5703125" style="74" customWidth="1"/>
    <col min="5125" max="5125" width="22" style="74" customWidth="1"/>
    <col min="5126" max="5126" width="1.5703125" style="74" customWidth="1"/>
    <col min="5127" max="5127" width="22" style="74" customWidth="1"/>
    <col min="5128" max="5128" width="1.5703125" style="74" customWidth="1"/>
    <col min="5129" max="5129" width="22" style="74" customWidth="1"/>
    <col min="5130" max="5130" width="1.5703125" style="74" customWidth="1"/>
    <col min="5131" max="5131" width="22" style="74" customWidth="1"/>
    <col min="5132" max="5132" width="1.5703125" style="74" customWidth="1"/>
    <col min="5133" max="5133" width="22" style="74" customWidth="1"/>
    <col min="5134" max="5376" width="9.42578125" style="74"/>
    <col min="5377" max="5377" width="16.42578125" style="74" customWidth="1"/>
    <col min="5378" max="5378" width="44" style="74" customWidth="1"/>
    <col min="5379" max="5379" width="19.42578125" style="74" customWidth="1"/>
    <col min="5380" max="5380" width="1.5703125" style="74" customWidth="1"/>
    <col min="5381" max="5381" width="22" style="74" customWidth="1"/>
    <col min="5382" max="5382" width="1.5703125" style="74" customWidth="1"/>
    <col min="5383" max="5383" width="22" style="74" customWidth="1"/>
    <col min="5384" max="5384" width="1.5703125" style="74" customWidth="1"/>
    <col min="5385" max="5385" width="22" style="74" customWidth="1"/>
    <col min="5386" max="5386" width="1.5703125" style="74" customWidth="1"/>
    <col min="5387" max="5387" width="22" style="74" customWidth="1"/>
    <col min="5388" max="5388" width="1.5703125" style="74" customWidth="1"/>
    <col min="5389" max="5389" width="22" style="74" customWidth="1"/>
    <col min="5390" max="5632" width="9.42578125" style="74"/>
    <col min="5633" max="5633" width="16.42578125" style="74" customWidth="1"/>
    <col min="5634" max="5634" width="44" style="74" customWidth="1"/>
    <col min="5635" max="5635" width="19.42578125" style="74" customWidth="1"/>
    <col min="5636" max="5636" width="1.5703125" style="74" customWidth="1"/>
    <col min="5637" max="5637" width="22" style="74" customWidth="1"/>
    <col min="5638" max="5638" width="1.5703125" style="74" customWidth="1"/>
    <col min="5639" max="5639" width="22" style="74" customWidth="1"/>
    <col min="5640" max="5640" width="1.5703125" style="74" customWidth="1"/>
    <col min="5641" max="5641" width="22" style="74" customWidth="1"/>
    <col min="5642" max="5642" width="1.5703125" style="74" customWidth="1"/>
    <col min="5643" max="5643" width="22" style="74" customWidth="1"/>
    <col min="5644" max="5644" width="1.5703125" style="74" customWidth="1"/>
    <col min="5645" max="5645" width="22" style="74" customWidth="1"/>
    <col min="5646" max="5888" width="9.42578125" style="74"/>
    <col min="5889" max="5889" width="16.42578125" style="74" customWidth="1"/>
    <col min="5890" max="5890" width="44" style="74" customWidth="1"/>
    <col min="5891" max="5891" width="19.42578125" style="74" customWidth="1"/>
    <col min="5892" max="5892" width="1.5703125" style="74" customWidth="1"/>
    <col min="5893" max="5893" width="22" style="74" customWidth="1"/>
    <col min="5894" max="5894" width="1.5703125" style="74" customWidth="1"/>
    <col min="5895" max="5895" width="22" style="74" customWidth="1"/>
    <col min="5896" max="5896" width="1.5703125" style="74" customWidth="1"/>
    <col min="5897" max="5897" width="22" style="74" customWidth="1"/>
    <col min="5898" max="5898" width="1.5703125" style="74" customWidth="1"/>
    <col min="5899" max="5899" width="22" style="74" customWidth="1"/>
    <col min="5900" max="5900" width="1.5703125" style="74" customWidth="1"/>
    <col min="5901" max="5901" width="22" style="74" customWidth="1"/>
    <col min="5902" max="6144" width="9.42578125" style="74"/>
    <col min="6145" max="6145" width="16.42578125" style="74" customWidth="1"/>
    <col min="6146" max="6146" width="44" style="74" customWidth="1"/>
    <col min="6147" max="6147" width="19.42578125" style="74" customWidth="1"/>
    <col min="6148" max="6148" width="1.5703125" style="74" customWidth="1"/>
    <col min="6149" max="6149" width="22" style="74" customWidth="1"/>
    <col min="6150" max="6150" width="1.5703125" style="74" customWidth="1"/>
    <col min="6151" max="6151" width="22" style="74" customWidth="1"/>
    <col min="6152" max="6152" width="1.5703125" style="74" customWidth="1"/>
    <col min="6153" max="6153" width="22" style="74" customWidth="1"/>
    <col min="6154" max="6154" width="1.5703125" style="74" customWidth="1"/>
    <col min="6155" max="6155" width="22" style="74" customWidth="1"/>
    <col min="6156" max="6156" width="1.5703125" style="74" customWidth="1"/>
    <col min="6157" max="6157" width="22" style="74" customWidth="1"/>
    <col min="6158" max="6400" width="9.42578125" style="74"/>
    <col min="6401" max="6401" width="16.42578125" style="74" customWidth="1"/>
    <col min="6402" max="6402" width="44" style="74" customWidth="1"/>
    <col min="6403" max="6403" width="19.42578125" style="74" customWidth="1"/>
    <col min="6404" max="6404" width="1.5703125" style="74" customWidth="1"/>
    <col min="6405" max="6405" width="22" style="74" customWidth="1"/>
    <col min="6406" max="6406" width="1.5703125" style="74" customWidth="1"/>
    <col min="6407" max="6407" width="22" style="74" customWidth="1"/>
    <col min="6408" max="6408" width="1.5703125" style="74" customWidth="1"/>
    <col min="6409" max="6409" width="22" style="74" customWidth="1"/>
    <col min="6410" max="6410" width="1.5703125" style="74" customWidth="1"/>
    <col min="6411" max="6411" width="22" style="74" customWidth="1"/>
    <col min="6412" max="6412" width="1.5703125" style="74" customWidth="1"/>
    <col min="6413" max="6413" width="22" style="74" customWidth="1"/>
    <col min="6414" max="6656" width="9.42578125" style="74"/>
    <col min="6657" max="6657" width="16.42578125" style="74" customWidth="1"/>
    <col min="6658" max="6658" width="44" style="74" customWidth="1"/>
    <col min="6659" max="6659" width="19.42578125" style="74" customWidth="1"/>
    <col min="6660" max="6660" width="1.5703125" style="74" customWidth="1"/>
    <col min="6661" max="6661" width="22" style="74" customWidth="1"/>
    <col min="6662" max="6662" width="1.5703125" style="74" customWidth="1"/>
    <col min="6663" max="6663" width="22" style="74" customWidth="1"/>
    <col min="6664" max="6664" width="1.5703125" style="74" customWidth="1"/>
    <col min="6665" max="6665" width="22" style="74" customWidth="1"/>
    <col min="6666" max="6666" width="1.5703125" style="74" customWidth="1"/>
    <col min="6667" max="6667" width="22" style="74" customWidth="1"/>
    <col min="6668" max="6668" width="1.5703125" style="74" customWidth="1"/>
    <col min="6669" max="6669" width="22" style="74" customWidth="1"/>
    <col min="6670" max="6912" width="9.42578125" style="74"/>
    <col min="6913" max="6913" width="16.42578125" style="74" customWidth="1"/>
    <col min="6914" max="6914" width="44" style="74" customWidth="1"/>
    <col min="6915" max="6915" width="19.42578125" style="74" customWidth="1"/>
    <col min="6916" max="6916" width="1.5703125" style="74" customWidth="1"/>
    <col min="6917" max="6917" width="22" style="74" customWidth="1"/>
    <col min="6918" max="6918" width="1.5703125" style="74" customWidth="1"/>
    <col min="6919" max="6919" width="22" style="74" customWidth="1"/>
    <col min="6920" max="6920" width="1.5703125" style="74" customWidth="1"/>
    <col min="6921" max="6921" width="22" style="74" customWidth="1"/>
    <col min="6922" max="6922" width="1.5703125" style="74" customWidth="1"/>
    <col min="6923" max="6923" width="22" style="74" customWidth="1"/>
    <col min="6924" max="6924" width="1.5703125" style="74" customWidth="1"/>
    <col min="6925" max="6925" width="22" style="74" customWidth="1"/>
    <col min="6926" max="7168" width="9.42578125" style="74"/>
    <col min="7169" max="7169" width="16.42578125" style="74" customWidth="1"/>
    <col min="7170" max="7170" width="44" style="74" customWidth="1"/>
    <col min="7171" max="7171" width="19.42578125" style="74" customWidth="1"/>
    <col min="7172" max="7172" width="1.5703125" style="74" customWidth="1"/>
    <col min="7173" max="7173" width="22" style="74" customWidth="1"/>
    <col min="7174" max="7174" width="1.5703125" style="74" customWidth="1"/>
    <col min="7175" max="7175" width="22" style="74" customWidth="1"/>
    <col min="7176" max="7176" width="1.5703125" style="74" customWidth="1"/>
    <col min="7177" max="7177" width="22" style="74" customWidth="1"/>
    <col min="7178" max="7178" width="1.5703125" style="74" customWidth="1"/>
    <col min="7179" max="7179" width="22" style="74" customWidth="1"/>
    <col min="7180" max="7180" width="1.5703125" style="74" customWidth="1"/>
    <col min="7181" max="7181" width="22" style="74" customWidth="1"/>
    <col min="7182" max="7424" width="9.42578125" style="74"/>
    <col min="7425" max="7425" width="16.42578125" style="74" customWidth="1"/>
    <col min="7426" max="7426" width="44" style="74" customWidth="1"/>
    <col min="7427" max="7427" width="19.42578125" style="74" customWidth="1"/>
    <col min="7428" max="7428" width="1.5703125" style="74" customWidth="1"/>
    <col min="7429" max="7429" width="22" style="74" customWidth="1"/>
    <col min="7430" max="7430" width="1.5703125" style="74" customWidth="1"/>
    <col min="7431" max="7431" width="22" style="74" customWidth="1"/>
    <col min="7432" max="7432" width="1.5703125" style="74" customWidth="1"/>
    <col min="7433" max="7433" width="22" style="74" customWidth="1"/>
    <col min="7434" max="7434" width="1.5703125" style="74" customWidth="1"/>
    <col min="7435" max="7435" width="22" style="74" customWidth="1"/>
    <col min="7436" max="7436" width="1.5703125" style="74" customWidth="1"/>
    <col min="7437" max="7437" width="22" style="74" customWidth="1"/>
    <col min="7438" max="7680" width="9.42578125" style="74"/>
    <col min="7681" max="7681" width="16.42578125" style="74" customWidth="1"/>
    <col min="7682" max="7682" width="44" style="74" customWidth="1"/>
    <col min="7683" max="7683" width="19.42578125" style="74" customWidth="1"/>
    <col min="7684" max="7684" width="1.5703125" style="74" customWidth="1"/>
    <col min="7685" max="7685" width="22" style="74" customWidth="1"/>
    <col min="7686" max="7686" width="1.5703125" style="74" customWidth="1"/>
    <col min="7687" max="7687" width="22" style="74" customWidth="1"/>
    <col min="7688" max="7688" width="1.5703125" style="74" customWidth="1"/>
    <col min="7689" max="7689" width="22" style="74" customWidth="1"/>
    <col min="7690" max="7690" width="1.5703125" style="74" customWidth="1"/>
    <col min="7691" max="7691" width="22" style="74" customWidth="1"/>
    <col min="7692" max="7692" width="1.5703125" style="74" customWidth="1"/>
    <col min="7693" max="7693" width="22" style="74" customWidth="1"/>
    <col min="7694" max="7936" width="9.42578125" style="74"/>
    <col min="7937" max="7937" width="16.42578125" style="74" customWidth="1"/>
    <col min="7938" max="7938" width="44" style="74" customWidth="1"/>
    <col min="7939" max="7939" width="19.42578125" style="74" customWidth="1"/>
    <col min="7940" max="7940" width="1.5703125" style="74" customWidth="1"/>
    <col min="7941" max="7941" width="22" style="74" customWidth="1"/>
    <col min="7942" max="7942" width="1.5703125" style="74" customWidth="1"/>
    <col min="7943" max="7943" width="22" style="74" customWidth="1"/>
    <col min="7944" max="7944" width="1.5703125" style="74" customWidth="1"/>
    <col min="7945" max="7945" width="22" style="74" customWidth="1"/>
    <col min="7946" max="7946" width="1.5703125" style="74" customWidth="1"/>
    <col min="7947" max="7947" width="22" style="74" customWidth="1"/>
    <col min="7948" max="7948" width="1.5703125" style="74" customWidth="1"/>
    <col min="7949" max="7949" width="22" style="74" customWidth="1"/>
    <col min="7950" max="8192" width="9.42578125" style="74"/>
    <col min="8193" max="8193" width="16.42578125" style="74" customWidth="1"/>
    <col min="8194" max="8194" width="44" style="74" customWidth="1"/>
    <col min="8195" max="8195" width="19.42578125" style="74" customWidth="1"/>
    <col min="8196" max="8196" width="1.5703125" style="74" customWidth="1"/>
    <col min="8197" max="8197" width="22" style="74" customWidth="1"/>
    <col min="8198" max="8198" width="1.5703125" style="74" customWidth="1"/>
    <col min="8199" max="8199" width="22" style="74" customWidth="1"/>
    <col min="8200" max="8200" width="1.5703125" style="74" customWidth="1"/>
    <col min="8201" max="8201" width="22" style="74" customWidth="1"/>
    <col min="8202" max="8202" width="1.5703125" style="74" customWidth="1"/>
    <col min="8203" max="8203" width="22" style="74" customWidth="1"/>
    <col min="8204" max="8204" width="1.5703125" style="74" customWidth="1"/>
    <col min="8205" max="8205" width="22" style="74" customWidth="1"/>
    <col min="8206" max="8448" width="9.42578125" style="74"/>
    <col min="8449" max="8449" width="16.42578125" style="74" customWidth="1"/>
    <col min="8450" max="8450" width="44" style="74" customWidth="1"/>
    <col min="8451" max="8451" width="19.42578125" style="74" customWidth="1"/>
    <col min="8452" max="8452" width="1.5703125" style="74" customWidth="1"/>
    <col min="8453" max="8453" width="22" style="74" customWidth="1"/>
    <col min="8454" max="8454" width="1.5703125" style="74" customWidth="1"/>
    <col min="8455" max="8455" width="22" style="74" customWidth="1"/>
    <col min="8456" max="8456" width="1.5703125" style="74" customWidth="1"/>
    <col min="8457" max="8457" width="22" style="74" customWidth="1"/>
    <col min="8458" max="8458" width="1.5703125" style="74" customWidth="1"/>
    <col min="8459" max="8459" width="22" style="74" customWidth="1"/>
    <col min="8460" max="8460" width="1.5703125" style="74" customWidth="1"/>
    <col min="8461" max="8461" width="22" style="74" customWidth="1"/>
    <col min="8462" max="8704" width="9.42578125" style="74"/>
    <col min="8705" max="8705" width="16.42578125" style="74" customWidth="1"/>
    <col min="8706" max="8706" width="44" style="74" customWidth="1"/>
    <col min="8707" max="8707" width="19.42578125" style="74" customWidth="1"/>
    <col min="8708" max="8708" width="1.5703125" style="74" customWidth="1"/>
    <col min="8709" max="8709" width="22" style="74" customWidth="1"/>
    <col min="8710" max="8710" width="1.5703125" style="74" customWidth="1"/>
    <col min="8711" max="8711" width="22" style="74" customWidth="1"/>
    <col min="8712" max="8712" width="1.5703125" style="74" customWidth="1"/>
    <col min="8713" max="8713" width="22" style="74" customWidth="1"/>
    <col min="8714" max="8714" width="1.5703125" style="74" customWidth="1"/>
    <col min="8715" max="8715" width="22" style="74" customWidth="1"/>
    <col min="8716" max="8716" width="1.5703125" style="74" customWidth="1"/>
    <col min="8717" max="8717" width="22" style="74" customWidth="1"/>
    <col min="8718" max="8960" width="9.42578125" style="74"/>
    <col min="8961" max="8961" width="16.42578125" style="74" customWidth="1"/>
    <col min="8962" max="8962" width="44" style="74" customWidth="1"/>
    <col min="8963" max="8963" width="19.42578125" style="74" customWidth="1"/>
    <col min="8964" max="8964" width="1.5703125" style="74" customWidth="1"/>
    <col min="8965" max="8965" width="22" style="74" customWidth="1"/>
    <col min="8966" max="8966" width="1.5703125" style="74" customWidth="1"/>
    <col min="8967" max="8967" width="22" style="74" customWidth="1"/>
    <col min="8968" max="8968" width="1.5703125" style="74" customWidth="1"/>
    <col min="8969" max="8969" width="22" style="74" customWidth="1"/>
    <col min="8970" max="8970" width="1.5703125" style="74" customWidth="1"/>
    <col min="8971" max="8971" width="22" style="74" customWidth="1"/>
    <col min="8972" max="8972" width="1.5703125" style="74" customWidth="1"/>
    <col min="8973" max="8973" width="22" style="74" customWidth="1"/>
    <col min="8974" max="9216" width="9.42578125" style="74"/>
    <col min="9217" max="9217" width="16.42578125" style="74" customWidth="1"/>
    <col min="9218" max="9218" width="44" style="74" customWidth="1"/>
    <col min="9219" max="9219" width="19.42578125" style="74" customWidth="1"/>
    <col min="9220" max="9220" width="1.5703125" style="74" customWidth="1"/>
    <col min="9221" max="9221" width="22" style="74" customWidth="1"/>
    <col min="9222" max="9222" width="1.5703125" style="74" customWidth="1"/>
    <col min="9223" max="9223" width="22" style="74" customWidth="1"/>
    <col min="9224" max="9224" width="1.5703125" style="74" customWidth="1"/>
    <col min="9225" max="9225" width="22" style="74" customWidth="1"/>
    <col min="9226" max="9226" width="1.5703125" style="74" customWidth="1"/>
    <col min="9227" max="9227" width="22" style="74" customWidth="1"/>
    <col min="9228" max="9228" width="1.5703125" style="74" customWidth="1"/>
    <col min="9229" max="9229" width="22" style="74" customWidth="1"/>
    <col min="9230" max="9472" width="9.42578125" style="74"/>
    <col min="9473" max="9473" width="16.42578125" style="74" customWidth="1"/>
    <col min="9474" max="9474" width="44" style="74" customWidth="1"/>
    <col min="9475" max="9475" width="19.42578125" style="74" customWidth="1"/>
    <col min="9476" max="9476" width="1.5703125" style="74" customWidth="1"/>
    <col min="9477" max="9477" width="22" style="74" customWidth="1"/>
    <col min="9478" max="9478" width="1.5703125" style="74" customWidth="1"/>
    <col min="9479" max="9479" width="22" style="74" customWidth="1"/>
    <col min="9480" max="9480" width="1.5703125" style="74" customWidth="1"/>
    <col min="9481" max="9481" width="22" style="74" customWidth="1"/>
    <col min="9482" max="9482" width="1.5703125" style="74" customWidth="1"/>
    <col min="9483" max="9483" width="22" style="74" customWidth="1"/>
    <col min="9484" max="9484" width="1.5703125" style="74" customWidth="1"/>
    <col min="9485" max="9485" width="22" style="74" customWidth="1"/>
    <col min="9486" max="9728" width="9.42578125" style="74"/>
    <col min="9729" max="9729" width="16.42578125" style="74" customWidth="1"/>
    <col min="9730" max="9730" width="44" style="74" customWidth="1"/>
    <col min="9731" max="9731" width="19.42578125" style="74" customWidth="1"/>
    <col min="9732" max="9732" width="1.5703125" style="74" customWidth="1"/>
    <col min="9733" max="9733" width="22" style="74" customWidth="1"/>
    <col min="9734" max="9734" width="1.5703125" style="74" customWidth="1"/>
    <col min="9735" max="9735" width="22" style="74" customWidth="1"/>
    <col min="9736" max="9736" width="1.5703125" style="74" customWidth="1"/>
    <col min="9737" max="9737" width="22" style="74" customWidth="1"/>
    <col min="9738" max="9738" width="1.5703125" style="74" customWidth="1"/>
    <col min="9739" max="9739" width="22" style="74" customWidth="1"/>
    <col min="9740" max="9740" width="1.5703125" style="74" customWidth="1"/>
    <col min="9741" max="9741" width="22" style="74" customWidth="1"/>
    <col min="9742" max="9984" width="9.42578125" style="74"/>
    <col min="9985" max="9985" width="16.42578125" style="74" customWidth="1"/>
    <col min="9986" max="9986" width="44" style="74" customWidth="1"/>
    <col min="9987" max="9987" width="19.42578125" style="74" customWidth="1"/>
    <col min="9988" max="9988" width="1.5703125" style="74" customWidth="1"/>
    <col min="9989" max="9989" width="22" style="74" customWidth="1"/>
    <col min="9990" max="9990" width="1.5703125" style="74" customWidth="1"/>
    <col min="9991" max="9991" width="22" style="74" customWidth="1"/>
    <col min="9992" max="9992" width="1.5703125" style="74" customWidth="1"/>
    <col min="9993" max="9993" width="22" style="74" customWidth="1"/>
    <col min="9994" max="9994" width="1.5703125" style="74" customWidth="1"/>
    <col min="9995" max="9995" width="22" style="74" customWidth="1"/>
    <col min="9996" max="9996" width="1.5703125" style="74" customWidth="1"/>
    <col min="9997" max="9997" width="22" style="74" customWidth="1"/>
    <col min="9998" max="10240" width="9.42578125" style="74"/>
    <col min="10241" max="10241" width="16.42578125" style="74" customWidth="1"/>
    <col min="10242" max="10242" width="44" style="74" customWidth="1"/>
    <col min="10243" max="10243" width="19.42578125" style="74" customWidth="1"/>
    <col min="10244" max="10244" width="1.5703125" style="74" customWidth="1"/>
    <col min="10245" max="10245" width="22" style="74" customWidth="1"/>
    <col min="10246" max="10246" width="1.5703125" style="74" customWidth="1"/>
    <col min="10247" max="10247" width="22" style="74" customWidth="1"/>
    <col min="10248" max="10248" width="1.5703125" style="74" customWidth="1"/>
    <col min="10249" max="10249" width="22" style="74" customWidth="1"/>
    <col min="10250" max="10250" width="1.5703125" style="74" customWidth="1"/>
    <col min="10251" max="10251" width="22" style="74" customWidth="1"/>
    <col min="10252" max="10252" width="1.5703125" style="74" customWidth="1"/>
    <col min="10253" max="10253" width="22" style="74" customWidth="1"/>
    <col min="10254" max="10496" width="9.42578125" style="74"/>
    <col min="10497" max="10497" width="16.42578125" style="74" customWidth="1"/>
    <col min="10498" max="10498" width="44" style="74" customWidth="1"/>
    <col min="10499" max="10499" width="19.42578125" style="74" customWidth="1"/>
    <col min="10500" max="10500" width="1.5703125" style="74" customWidth="1"/>
    <col min="10501" max="10501" width="22" style="74" customWidth="1"/>
    <col min="10502" max="10502" width="1.5703125" style="74" customWidth="1"/>
    <col min="10503" max="10503" width="22" style="74" customWidth="1"/>
    <col min="10504" max="10504" width="1.5703125" style="74" customWidth="1"/>
    <col min="10505" max="10505" width="22" style="74" customWidth="1"/>
    <col min="10506" max="10506" width="1.5703125" style="74" customWidth="1"/>
    <col min="10507" max="10507" width="22" style="74" customWidth="1"/>
    <col min="10508" max="10508" width="1.5703125" style="74" customWidth="1"/>
    <col min="10509" max="10509" width="22" style="74" customWidth="1"/>
    <col min="10510" max="10752" width="9.42578125" style="74"/>
    <col min="10753" max="10753" width="16.42578125" style="74" customWidth="1"/>
    <col min="10754" max="10754" width="44" style="74" customWidth="1"/>
    <col min="10755" max="10755" width="19.42578125" style="74" customWidth="1"/>
    <col min="10756" max="10756" width="1.5703125" style="74" customWidth="1"/>
    <col min="10757" max="10757" width="22" style="74" customWidth="1"/>
    <col min="10758" max="10758" width="1.5703125" style="74" customWidth="1"/>
    <col min="10759" max="10759" width="22" style="74" customWidth="1"/>
    <col min="10760" max="10760" width="1.5703125" style="74" customWidth="1"/>
    <col min="10761" max="10761" width="22" style="74" customWidth="1"/>
    <col min="10762" max="10762" width="1.5703125" style="74" customWidth="1"/>
    <col min="10763" max="10763" width="22" style="74" customWidth="1"/>
    <col min="10764" max="10764" width="1.5703125" style="74" customWidth="1"/>
    <col min="10765" max="10765" width="22" style="74" customWidth="1"/>
    <col min="10766" max="11008" width="9.42578125" style="74"/>
    <col min="11009" max="11009" width="16.42578125" style="74" customWidth="1"/>
    <col min="11010" max="11010" width="44" style="74" customWidth="1"/>
    <col min="11011" max="11011" width="19.42578125" style="74" customWidth="1"/>
    <col min="11012" max="11012" width="1.5703125" style="74" customWidth="1"/>
    <col min="11013" max="11013" width="22" style="74" customWidth="1"/>
    <col min="11014" max="11014" width="1.5703125" style="74" customWidth="1"/>
    <col min="11015" max="11015" width="22" style="74" customWidth="1"/>
    <col min="11016" max="11016" width="1.5703125" style="74" customWidth="1"/>
    <col min="11017" max="11017" width="22" style="74" customWidth="1"/>
    <col min="11018" max="11018" width="1.5703125" style="74" customWidth="1"/>
    <col min="11019" max="11019" width="22" style="74" customWidth="1"/>
    <col min="11020" max="11020" width="1.5703125" style="74" customWidth="1"/>
    <col min="11021" max="11021" width="22" style="74" customWidth="1"/>
    <col min="11022" max="11264" width="9.42578125" style="74"/>
    <col min="11265" max="11265" width="16.42578125" style="74" customWidth="1"/>
    <col min="11266" max="11266" width="44" style="74" customWidth="1"/>
    <col min="11267" max="11267" width="19.42578125" style="74" customWidth="1"/>
    <col min="11268" max="11268" width="1.5703125" style="74" customWidth="1"/>
    <col min="11269" max="11269" width="22" style="74" customWidth="1"/>
    <col min="11270" max="11270" width="1.5703125" style="74" customWidth="1"/>
    <col min="11271" max="11271" width="22" style="74" customWidth="1"/>
    <col min="11272" max="11272" width="1.5703125" style="74" customWidth="1"/>
    <col min="11273" max="11273" width="22" style="74" customWidth="1"/>
    <col min="11274" max="11274" width="1.5703125" style="74" customWidth="1"/>
    <col min="11275" max="11275" width="22" style="74" customWidth="1"/>
    <col min="11276" max="11276" width="1.5703125" style="74" customWidth="1"/>
    <col min="11277" max="11277" width="22" style="74" customWidth="1"/>
    <col min="11278" max="11520" width="9.42578125" style="74"/>
    <col min="11521" max="11521" width="16.42578125" style="74" customWidth="1"/>
    <col min="11522" max="11522" width="44" style="74" customWidth="1"/>
    <col min="11523" max="11523" width="19.42578125" style="74" customWidth="1"/>
    <col min="11524" max="11524" width="1.5703125" style="74" customWidth="1"/>
    <col min="11525" max="11525" width="22" style="74" customWidth="1"/>
    <col min="11526" max="11526" width="1.5703125" style="74" customWidth="1"/>
    <col min="11527" max="11527" width="22" style="74" customWidth="1"/>
    <col min="11528" max="11528" width="1.5703125" style="74" customWidth="1"/>
    <col min="11529" max="11529" width="22" style="74" customWidth="1"/>
    <col min="11530" max="11530" width="1.5703125" style="74" customWidth="1"/>
    <col min="11531" max="11531" width="22" style="74" customWidth="1"/>
    <col min="11532" max="11532" width="1.5703125" style="74" customWidth="1"/>
    <col min="11533" max="11533" width="22" style="74" customWidth="1"/>
    <col min="11534" max="11776" width="9.42578125" style="74"/>
    <col min="11777" max="11777" width="16.42578125" style="74" customWidth="1"/>
    <col min="11778" max="11778" width="44" style="74" customWidth="1"/>
    <col min="11779" max="11779" width="19.42578125" style="74" customWidth="1"/>
    <col min="11780" max="11780" width="1.5703125" style="74" customWidth="1"/>
    <col min="11781" max="11781" width="22" style="74" customWidth="1"/>
    <col min="11782" max="11782" width="1.5703125" style="74" customWidth="1"/>
    <col min="11783" max="11783" width="22" style="74" customWidth="1"/>
    <col min="11784" max="11784" width="1.5703125" style="74" customWidth="1"/>
    <col min="11785" max="11785" width="22" style="74" customWidth="1"/>
    <col min="11786" max="11786" width="1.5703125" style="74" customWidth="1"/>
    <col min="11787" max="11787" width="22" style="74" customWidth="1"/>
    <col min="11788" max="11788" width="1.5703125" style="74" customWidth="1"/>
    <col min="11789" max="11789" width="22" style="74" customWidth="1"/>
    <col min="11790" max="12032" width="9.42578125" style="74"/>
    <col min="12033" max="12033" width="16.42578125" style="74" customWidth="1"/>
    <col min="12034" max="12034" width="44" style="74" customWidth="1"/>
    <col min="12035" max="12035" width="19.42578125" style="74" customWidth="1"/>
    <col min="12036" max="12036" width="1.5703125" style="74" customWidth="1"/>
    <col min="12037" max="12037" width="22" style="74" customWidth="1"/>
    <col min="12038" max="12038" width="1.5703125" style="74" customWidth="1"/>
    <col min="12039" max="12039" width="22" style="74" customWidth="1"/>
    <col min="12040" max="12040" width="1.5703125" style="74" customWidth="1"/>
    <col min="12041" max="12041" width="22" style="74" customWidth="1"/>
    <col min="12042" max="12042" width="1.5703125" style="74" customWidth="1"/>
    <col min="12043" max="12043" width="22" style="74" customWidth="1"/>
    <col min="12044" max="12044" width="1.5703125" style="74" customWidth="1"/>
    <col min="12045" max="12045" width="22" style="74" customWidth="1"/>
    <col min="12046" max="12288" width="9.42578125" style="74"/>
    <col min="12289" max="12289" width="16.42578125" style="74" customWidth="1"/>
    <col min="12290" max="12290" width="44" style="74" customWidth="1"/>
    <col min="12291" max="12291" width="19.42578125" style="74" customWidth="1"/>
    <col min="12292" max="12292" width="1.5703125" style="74" customWidth="1"/>
    <col min="12293" max="12293" width="22" style="74" customWidth="1"/>
    <col min="12294" max="12294" width="1.5703125" style="74" customWidth="1"/>
    <col min="12295" max="12295" width="22" style="74" customWidth="1"/>
    <col min="12296" max="12296" width="1.5703125" style="74" customWidth="1"/>
    <col min="12297" max="12297" width="22" style="74" customWidth="1"/>
    <col min="12298" max="12298" width="1.5703125" style="74" customWidth="1"/>
    <col min="12299" max="12299" width="22" style="74" customWidth="1"/>
    <col min="12300" max="12300" width="1.5703125" style="74" customWidth="1"/>
    <col min="12301" max="12301" width="22" style="74" customWidth="1"/>
    <col min="12302" max="12544" width="9.42578125" style="74"/>
    <col min="12545" max="12545" width="16.42578125" style="74" customWidth="1"/>
    <col min="12546" max="12546" width="44" style="74" customWidth="1"/>
    <col min="12547" max="12547" width="19.42578125" style="74" customWidth="1"/>
    <col min="12548" max="12548" width="1.5703125" style="74" customWidth="1"/>
    <col min="12549" max="12549" width="22" style="74" customWidth="1"/>
    <col min="12550" max="12550" width="1.5703125" style="74" customWidth="1"/>
    <col min="12551" max="12551" width="22" style="74" customWidth="1"/>
    <col min="12552" max="12552" width="1.5703125" style="74" customWidth="1"/>
    <col min="12553" max="12553" width="22" style="74" customWidth="1"/>
    <col min="12554" max="12554" width="1.5703125" style="74" customWidth="1"/>
    <col min="12555" max="12555" width="22" style="74" customWidth="1"/>
    <col min="12556" max="12556" width="1.5703125" style="74" customWidth="1"/>
    <col min="12557" max="12557" width="22" style="74" customWidth="1"/>
    <col min="12558" max="12800" width="9.42578125" style="74"/>
    <col min="12801" max="12801" width="16.42578125" style="74" customWidth="1"/>
    <col min="12802" max="12802" width="44" style="74" customWidth="1"/>
    <col min="12803" max="12803" width="19.42578125" style="74" customWidth="1"/>
    <col min="12804" max="12804" width="1.5703125" style="74" customWidth="1"/>
    <col min="12805" max="12805" width="22" style="74" customWidth="1"/>
    <col min="12806" max="12806" width="1.5703125" style="74" customWidth="1"/>
    <col min="12807" max="12807" width="22" style="74" customWidth="1"/>
    <col min="12808" max="12808" width="1.5703125" style="74" customWidth="1"/>
    <col min="12809" max="12809" width="22" style="74" customWidth="1"/>
    <col min="12810" max="12810" width="1.5703125" style="74" customWidth="1"/>
    <col min="12811" max="12811" width="22" style="74" customWidth="1"/>
    <col min="12812" max="12812" width="1.5703125" style="74" customWidth="1"/>
    <col min="12813" max="12813" width="22" style="74" customWidth="1"/>
    <col min="12814" max="13056" width="9.42578125" style="74"/>
    <col min="13057" max="13057" width="16.42578125" style="74" customWidth="1"/>
    <col min="13058" max="13058" width="44" style="74" customWidth="1"/>
    <col min="13059" max="13059" width="19.42578125" style="74" customWidth="1"/>
    <col min="13060" max="13060" width="1.5703125" style="74" customWidth="1"/>
    <col min="13061" max="13061" width="22" style="74" customWidth="1"/>
    <col min="13062" max="13062" width="1.5703125" style="74" customWidth="1"/>
    <col min="13063" max="13063" width="22" style="74" customWidth="1"/>
    <col min="13064" max="13064" width="1.5703125" style="74" customWidth="1"/>
    <col min="13065" max="13065" width="22" style="74" customWidth="1"/>
    <col min="13066" max="13066" width="1.5703125" style="74" customWidth="1"/>
    <col min="13067" max="13067" width="22" style="74" customWidth="1"/>
    <col min="13068" max="13068" width="1.5703125" style="74" customWidth="1"/>
    <col min="13069" max="13069" width="22" style="74" customWidth="1"/>
    <col min="13070" max="13312" width="9.42578125" style="74"/>
    <col min="13313" max="13313" width="16.42578125" style="74" customWidth="1"/>
    <col min="13314" max="13314" width="44" style="74" customWidth="1"/>
    <col min="13315" max="13315" width="19.42578125" style="74" customWidth="1"/>
    <col min="13316" max="13316" width="1.5703125" style="74" customWidth="1"/>
    <col min="13317" max="13317" width="22" style="74" customWidth="1"/>
    <col min="13318" max="13318" width="1.5703125" style="74" customWidth="1"/>
    <col min="13319" max="13319" width="22" style="74" customWidth="1"/>
    <col min="13320" max="13320" width="1.5703125" style="74" customWidth="1"/>
    <col min="13321" max="13321" width="22" style="74" customWidth="1"/>
    <col min="13322" max="13322" width="1.5703125" style="74" customWidth="1"/>
    <col min="13323" max="13323" width="22" style="74" customWidth="1"/>
    <col min="13324" max="13324" width="1.5703125" style="74" customWidth="1"/>
    <col min="13325" max="13325" width="22" style="74" customWidth="1"/>
    <col min="13326" max="13568" width="9.42578125" style="74"/>
    <col min="13569" max="13569" width="16.42578125" style="74" customWidth="1"/>
    <col min="13570" max="13570" width="44" style="74" customWidth="1"/>
    <col min="13571" max="13571" width="19.42578125" style="74" customWidth="1"/>
    <col min="13572" max="13572" width="1.5703125" style="74" customWidth="1"/>
    <col min="13573" max="13573" width="22" style="74" customWidth="1"/>
    <col min="13574" max="13574" width="1.5703125" style="74" customWidth="1"/>
    <col min="13575" max="13575" width="22" style="74" customWidth="1"/>
    <col min="13576" max="13576" width="1.5703125" style="74" customWidth="1"/>
    <col min="13577" max="13577" width="22" style="74" customWidth="1"/>
    <col min="13578" max="13578" width="1.5703125" style="74" customWidth="1"/>
    <col min="13579" max="13579" width="22" style="74" customWidth="1"/>
    <col min="13580" max="13580" width="1.5703125" style="74" customWidth="1"/>
    <col min="13581" max="13581" width="22" style="74" customWidth="1"/>
    <col min="13582" max="13824" width="9.42578125" style="74"/>
    <col min="13825" max="13825" width="16.42578125" style="74" customWidth="1"/>
    <col min="13826" max="13826" width="44" style="74" customWidth="1"/>
    <col min="13827" max="13827" width="19.42578125" style="74" customWidth="1"/>
    <col min="13828" max="13828" width="1.5703125" style="74" customWidth="1"/>
    <col min="13829" max="13829" width="22" style="74" customWidth="1"/>
    <col min="13830" max="13830" width="1.5703125" style="74" customWidth="1"/>
    <col min="13831" max="13831" width="22" style="74" customWidth="1"/>
    <col min="13832" max="13832" width="1.5703125" style="74" customWidth="1"/>
    <col min="13833" max="13833" width="22" style="74" customWidth="1"/>
    <col min="13834" max="13834" width="1.5703125" style="74" customWidth="1"/>
    <col min="13835" max="13835" width="22" style="74" customWidth="1"/>
    <col min="13836" max="13836" width="1.5703125" style="74" customWidth="1"/>
    <col min="13837" max="13837" width="22" style="74" customWidth="1"/>
    <col min="13838" max="14080" width="9.42578125" style="74"/>
    <col min="14081" max="14081" width="16.42578125" style="74" customWidth="1"/>
    <col min="14082" max="14082" width="44" style="74" customWidth="1"/>
    <col min="14083" max="14083" width="19.42578125" style="74" customWidth="1"/>
    <col min="14084" max="14084" width="1.5703125" style="74" customWidth="1"/>
    <col min="14085" max="14085" width="22" style="74" customWidth="1"/>
    <col min="14086" max="14086" width="1.5703125" style="74" customWidth="1"/>
    <col min="14087" max="14087" width="22" style="74" customWidth="1"/>
    <col min="14088" max="14088" width="1.5703125" style="74" customWidth="1"/>
    <col min="14089" max="14089" width="22" style="74" customWidth="1"/>
    <col min="14090" max="14090" width="1.5703125" style="74" customWidth="1"/>
    <col min="14091" max="14091" width="22" style="74" customWidth="1"/>
    <col min="14092" max="14092" width="1.5703125" style="74" customWidth="1"/>
    <col min="14093" max="14093" width="22" style="74" customWidth="1"/>
    <col min="14094" max="14336" width="9.42578125" style="74"/>
    <col min="14337" max="14337" width="16.42578125" style="74" customWidth="1"/>
    <col min="14338" max="14338" width="44" style="74" customWidth="1"/>
    <col min="14339" max="14339" width="19.42578125" style="74" customWidth="1"/>
    <col min="14340" max="14340" width="1.5703125" style="74" customWidth="1"/>
    <col min="14341" max="14341" width="22" style="74" customWidth="1"/>
    <col min="14342" max="14342" width="1.5703125" style="74" customWidth="1"/>
    <col min="14343" max="14343" width="22" style="74" customWidth="1"/>
    <col min="14344" max="14344" width="1.5703125" style="74" customWidth="1"/>
    <col min="14345" max="14345" width="22" style="74" customWidth="1"/>
    <col min="14346" max="14346" width="1.5703125" style="74" customWidth="1"/>
    <col min="14347" max="14347" width="22" style="74" customWidth="1"/>
    <col min="14348" max="14348" width="1.5703125" style="74" customWidth="1"/>
    <col min="14349" max="14349" width="22" style="74" customWidth="1"/>
    <col min="14350" max="14592" width="9.42578125" style="74"/>
    <col min="14593" max="14593" width="16.42578125" style="74" customWidth="1"/>
    <col min="14594" max="14594" width="44" style="74" customWidth="1"/>
    <col min="14595" max="14595" width="19.42578125" style="74" customWidth="1"/>
    <col min="14596" max="14596" width="1.5703125" style="74" customWidth="1"/>
    <col min="14597" max="14597" width="22" style="74" customWidth="1"/>
    <col min="14598" max="14598" width="1.5703125" style="74" customWidth="1"/>
    <col min="14599" max="14599" width="22" style="74" customWidth="1"/>
    <col min="14600" max="14600" width="1.5703125" style="74" customWidth="1"/>
    <col min="14601" max="14601" width="22" style="74" customWidth="1"/>
    <col min="14602" max="14602" width="1.5703125" style="74" customWidth="1"/>
    <col min="14603" max="14603" width="22" style="74" customWidth="1"/>
    <col min="14604" max="14604" width="1.5703125" style="74" customWidth="1"/>
    <col min="14605" max="14605" width="22" style="74" customWidth="1"/>
    <col min="14606" max="14848" width="9.42578125" style="74"/>
    <col min="14849" max="14849" width="16.42578125" style="74" customWidth="1"/>
    <col min="14850" max="14850" width="44" style="74" customWidth="1"/>
    <col min="14851" max="14851" width="19.42578125" style="74" customWidth="1"/>
    <col min="14852" max="14852" width="1.5703125" style="74" customWidth="1"/>
    <col min="14853" max="14853" width="22" style="74" customWidth="1"/>
    <col min="14854" max="14854" width="1.5703125" style="74" customWidth="1"/>
    <col min="14855" max="14855" width="22" style="74" customWidth="1"/>
    <col min="14856" max="14856" width="1.5703125" style="74" customWidth="1"/>
    <col min="14857" max="14857" width="22" style="74" customWidth="1"/>
    <col min="14858" max="14858" width="1.5703125" style="74" customWidth="1"/>
    <col min="14859" max="14859" width="22" style="74" customWidth="1"/>
    <col min="14860" max="14860" width="1.5703125" style="74" customWidth="1"/>
    <col min="14861" max="14861" width="22" style="74" customWidth="1"/>
    <col min="14862" max="15104" width="9.42578125" style="74"/>
    <col min="15105" max="15105" width="16.42578125" style="74" customWidth="1"/>
    <col min="15106" max="15106" width="44" style="74" customWidth="1"/>
    <col min="15107" max="15107" width="19.42578125" style="74" customWidth="1"/>
    <col min="15108" max="15108" width="1.5703125" style="74" customWidth="1"/>
    <col min="15109" max="15109" width="22" style="74" customWidth="1"/>
    <col min="15110" max="15110" width="1.5703125" style="74" customWidth="1"/>
    <col min="15111" max="15111" width="22" style="74" customWidth="1"/>
    <col min="15112" max="15112" width="1.5703125" style="74" customWidth="1"/>
    <col min="15113" max="15113" width="22" style="74" customWidth="1"/>
    <col min="15114" max="15114" width="1.5703125" style="74" customWidth="1"/>
    <col min="15115" max="15115" width="22" style="74" customWidth="1"/>
    <col min="15116" max="15116" width="1.5703125" style="74" customWidth="1"/>
    <col min="15117" max="15117" width="22" style="74" customWidth="1"/>
    <col min="15118" max="15360" width="9.42578125" style="74"/>
    <col min="15361" max="15361" width="16.42578125" style="74" customWidth="1"/>
    <col min="15362" max="15362" width="44" style="74" customWidth="1"/>
    <col min="15363" max="15363" width="19.42578125" style="74" customWidth="1"/>
    <col min="15364" max="15364" width="1.5703125" style="74" customWidth="1"/>
    <col min="15365" max="15365" width="22" style="74" customWidth="1"/>
    <col min="15366" max="15366" width="1.5703125" style="74" customWidth="1"/>
    <col min="15367" max="15367" width="22" style="74" customWidth="1"/>
    <col min="15368" max="15368" width="1.5703125" style="74" customWidth="1"/>
    <col min="15369" max="15369" width="22" style="74" customWidth="1"/>
    <col min="15370" max="15370" width="1.5703125" style="74" customWidth="1"/>
    <col min="15371" max="15371" width="22" style="74" customWidth="1"/>
    <col min="15372" max="15372" width="1.5703125" style="74" customWidth="1"/>
    <col min="15373" max="15373" width="22" style="74" customWidth="1"/>
    <col min="15374" max="15616" width="9.42578125" style="74"/>
    <col min="15617" max="15617" width="16.42578125" style="74" customWidth="1"/>
    <col min="15618" max="15618" width="44" style="74" customWidth="1"/>
    <col min="15619" max="15619" width="19.42578125" style="74" customWidth="1"/>
    <col min="15620" max="15620" width="1.5703125" style="74" customWidth="1"/>
    <col min="15621" max="15621" width="22" style="74" customWidth="1"/>
    <col min="15622" max="15622" width="1.5703125" style="74" customWidth="1"/>
    <col min="15623" max="15623" width="22" style="74" customWidth="1"/>
    <col min="15624" max="15624" width="1.5703125" style="74" customWidth="1"/>
    <col min="15625" max="15625" width="22" style="74" customWidth="1"/>
    <col min="15626" max="15626" width="1.5703125" style="74" customWidth="1"/>
    <col min="15627" max="15627" width="22" style="74" customWidth="1"/>
    <col min="15628" max="15628" width="1.5703125" style="74" customWidth="1"/>
    <col min="15629" max="15629" width="22" style="74" customWidth="1"/>
    <col min="15630" max="15872" width="9.42578125" style="74"/>
    <col min="15873" max="15873" width="16.42578125" style="74" customWidth="1"/>
    <col min="15874" max="15874" width="44" style="74" customWidth="1"/>
    <col min="15875" max="15875" width="19.42578125" style="74" customWidth="1"/>
    <col min="15876" max="15876" width="1.5703125" style="74" customWidth="1"/>
    <col min="15877" max="15877" width="22" style="74" customWidth="1"/>
    <col min="15878" max="15878" width="1.5703125" style="74" customWidth="1"/>
    <col min="15879" max="15879" width="22" style="74" customWidth="1"/>
    <col min="15880" max="15880" width="1.5703125" style="74" customWidth="1"/>
    <col min="15881" max="15881" width="22" style="74" customWidth="1"/>
    <col min="15882" max="15882" width="1.5703125" style="74" customWidth="1"/>
    <col min="15883" max="15883" width="22" style="74" customWidth="1"/>
    <col min="15884" max="15884" width="1.5703125" style="74" customWidth="1"/>
    <col min="15885" max="15885" width="22" style="74" customWidth="1"/>
    <col min="15886" max="16128" width="9.42578125" style="74"/>
    <col min="16129" max="16129" width="16.42578125" style="74" customWidth="1"/>
    <col min="16130" max="16130" width="44" style="74" customWidth="1"/>
    <col min="16131" max="16131" width="19.42578125" style="74" customWidth="1"/>
    <col min="16132" max="16132" width="1.5703125" style="74" customWidth="1"/>
    <col min="16133" max="16133" width="22" style="74" customWidth="1"/>
    <col min="16134" max="16134" width="1.5703125" style="74" customWidth="1"/>
    <col min="16135" max="16135" width="22" style="74" customWidth="1"/>
    <col min="16136" max="16136" width="1.5703125" style="74" customWidth="1"/>
    <col min="16137" max="16137" width="22" style="74" customWidth="1"/>
    <col min="16138" max="16138" width="1.5703125" style="74" customWidth="1"/>
    <col min="16139" max="16139" width="22" style="74" customWidth="1"/>
    <col min="16140" max="16140" width="1.5703125" style="74" customWidth="1"/>
    <col min="16141" max="16141" width="22" style="74" customWidth="1"/>
    <col min="16142" max="16384" width="9.42578125" style="74"/>
  </cols>
  <sheetData>
    <row r="1" spans="1:13" s="72" customFormat="1" ht="23.25" customHeight="1">
      <c r="A1" s="69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72" customFormat="1" ht="23.25" customHeight="1">
      <c r="A2" s="70" t="s">
        <v>225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s="72" customFormat="1" ht="21" customHeight="1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21" customHeight="1">
      <c r="A4" s="73"/>
      <c r="B4" s="73"/>
      <c r="C4" s="73"/>
      <c r="D4" s="73"/>
      <c r="E4" s="254" t="s">
        <v>4</v>
      </c>
      <c r="F4" s="254"/>
      <c r="G4" s="254"/>
      <c r="H4" s="254"/>
      <c r="I4" s="254"/>
      <c r="J4" s="254"/>
      <c r="K4" s="254"/>
      <c r="L4" s="254"/>
      <c r="M4" s="254"/>
    </row>
    <row r="5" spans="1:13" ht="21" customHeight="1">
      <c r="A5" s="73"/>
      <c r="B5" s="73"/>
      <c r="C5" s="73"/>
      <c r="D5" s="73"/>
      <c r="E5" s="137"/>
      <c r="F5" s="137"/>
      <c r="G5" s="137"/>
      <c r="H5" s="137"/>
      <c r="I5" s="255" t="s">
        <v>67</v>
      </c>
      <c r="J5" s="255"/>
      <c r="K5" s="255"/>
      <c r="L5" s="137"/>
      <c r="M5" s="137"/>
    </row>
    <row r="6" spans="1:13" s="73" customFormat="1" ht="21" customHeight="1">
      <c r="A6" s="75"/>
      <c r="B6" s="75"/>
      <c r="C6" s="75"/>
      <c r="D6" s="75"/>
      <c r="E6" s="75" t="s">
        <v>61</v>
      </c>
      <c r="F6" s="75"/>
      <c r="H6" s="75"/>
      <c r="I6" s="256"/>
      <c r="J6" s="256"/>
      <c r="K6" s="256"/>
      <c r="L6" s="75"/>
    </row>
    <row r="7" spans="1:13" s="73" customFormat="1" ht="21" customHeight="1">
      <c r="A7" s="75"/>
      <c r="B7" s="75"/>
      <c r="C7" s="75"/>
      <c r="D7" s="75"/>
      <c r="E7" s="75" t="s">
        <v>280</v>
      </c>
      <c r="F7" s="75"/>
      <c r="G7" s="75" t="s">
        <v>281</v>
      </c>
      <c r="H7" s="75"/>
      <c r="I7" s="75" t="s">
        <v>282</v>
      </c>
      <c r="J7" s="75"/>
      <c r="K7" s="75"/>
      <c r="L7" s="75"/>
      <c r="M7" s="75" t="s">
        <v>229</v>
      </c>
    </row>
    <row r="8" spans="1:13" s="73" customFormat="1" ht="21" customHeight="1">
      <c r="A8" s="75"/>
      <c r="B8" s="75"/>
      <c r="C8" s="76" t="s">
        <v>7</v>
      </c>
      <c r="D8" s="75"/>
      <c r="E8" s="75" t="s">
        <v>117</v>
      </c>
      <c r="F8" s="75"/>
      <c r="G8" s="75" t="s">
        <v>283</v>
      </c>
      <c r="H8" s="75"/>
      <c r="I8" s="75" t="s">
        <v>244</v>
      </c>
      <c r="J8" s="75"/>
      <c r="K8" s="75" t="s">
        <v>245</v>
      </c>
      <c r="L8" s="75"/>
      <c r="M8" s="75" t="s">
        <v>238</v>
      </c>
    </row>
    <row r="9" spans="1:13" s="73" customFormat="1" ht="21" customHeight="1">
      <c r="A9" s="75"/>
      <c r="B9" s="75"/>
      <c r="C9" s="76"/>
      <c r="D9" s="75"/>
      <c r="E9" s="257" t="s">
        <v>8</v>
      </c>
      <c r="F9" s="257"/>
      <c r="G9" s="257"/>
      <c r="H9" s="257"/>
      <c r="I9" s="257"/>
      <c r="J9" s="257"/>
      <c r="K9" s="257"/>
      <c r="L9" s="257"/>
      <c r="M9" s="257"/>
    </row>
    <row r="10" spans="1:13" ht="21.6" customHeight="1">
      <c r="A10" s="77" t="s">
        <v>277</v>
      </c>
      <c r="B10" s="81"/>
      <c r="C10" s="81"/>
      <c r="D10" s="81"/>
      <c r="E10" s="83"/>
      <c r="F10" s="83"/>
      <c r="G10" s="83"/>
      <c r="H10" s="83"/>
      <c r="I10" s="83"/>
      <c r="J10" s="83"/>
      <c r="K10" s="82"/>
      <c r="L10" s="86"/>
      <c r="M10" s="82"/>
    </row>
    <row r="11" spans="1:13" s="80" customFormat="1" ht="21.75">
      <c r="A11" s="77" t="s">
        <v>318</v>
      </c>
      <c r="B11" s="78"/>
      <c r="C11" s="78"/>
      <c r="D11" s="78"/>
      <c r="E11" s="177">
        <v>2319277</v>
      </c>
      <c r="F11" s="178"/>
      <c r="G11" s="177">
        <v>25818624</v>
      </c>
      <c r="H11" s="178"/>
      <c r="I11" s="177">
        <v>322682</v>
      </c>
      <c r="J11" s="179"/>
      <c r="K11" s="177">
        <v>5821295</v>
      </c>
      <c r="L11" s="178"/>
      <c r="M11" s="139">
        <v>34281878</v>
      </c>
    </row>
    <row r="12" spans="1:13" ht="15" customHeight="1">
      <c r="A12" s="77"/>
      <c r="B12" s="81"/>
      <c r="C12" s="81"/>
      <c r="D12" s="81"/>
      <c r="E12" s="180"/>
      <c r="F12" s="181"/>
      <c r="G12" s="180"/>
      <c r="H12" s="181"/>
      <c r="I12" s="180"/>
      <c r="J12" s="182"/>
      <c r="K12" s="180"/>
      <c r="L12" s="181"/>
      <c r="M12" s="138"/>
    </row>
    <row r="13" spans="1:13" ht="21" customHeight="1">
      <c r="A13" s="77" t="s">
        <v>255</v>
      </c>
      <c r="B13" s="81"/>
      <c r="C13" s="81"/>
      <c r="D13" s="81"/>
      <c r="E13" s="180"/>
      <c r="F13" s="138"/>
      <c r="G13" s="180"/>
      <c r="H13" s="138"/>
      <c r="I13" s="180"/>
      <c r="J13" s="180"/>
      <c r="K13" s="180"/>
      <c r="L13" s="138"/>
      <c r="M13" s="138"/>
    </row>
    <row r="14" spans="1:13" ht="21" customHeight="1">
      <c r="A14" s="84" t="s">
        <v>256</v>
      </c>
      <c r="B14" s="81"/>
      <c r="C14" s="81"/>
      <c r="D14" s="81"/>
      <c r="E14" s="180"/>
      <c r="F14" s="138"/>
      <c r="G14" s="180"/>
      <c r="H14" s="138"/>
      <c r="I14" s="180"/>
      <c r="J14" s="180"/>
      <c r="K14" s="180"/>
      <c r="L14" s="138"/>
      <c r="M14" s="138"/>
    </row>
    <row r="15" spans="1:13" ht="21" customHeight="1">
      <c r="A15" s="91" t="s">
        <v>354</v>
      </c>
      <c r="B15" s="81"/>
      <c r="C15" s="85">
        <v>28</v>
      </c>
      <c r="D15" s="81"/>
      <c r="E15" s="180">
        <v>0</v>
      </c>
      <c r="F15" s="181"/>
      <c r="G15" s="180">
        <v>0</v>
      </c>
      <c r="H15" s="181"/>
      <c r="I15" s="180">
        <v>0</v>
      </c>
      <c r="J15" s="182"/>
      <c r="K15" s="180">
        <v>-1391566</v>
      </c>
      <c r="L15" s="181"/>
      <c r="M15" s="138">
        <v>-1391566</v>
      </c>
    </row>
    <row r="16" spans="1:13" s="80" customFormat="1" ht="21" customHeight="1">
      <c r="A16" s="77" t="s">
        <v>263</v>
      </c>
      <c r="B16" s="78"/>
      <c r="C16" s="88"/>
      <c r="D16" s="78"/>
      <c r="E16" s="183">
        <v>0</v>
      </c>
      <c r="F16" s="178"/>
      <c r="G16" s="183">
        <v>0</v>
      </c>
      <c r="H16" s="178"/>
      <c r="I16" s="183">
        <v>0</v>
      </c>
      <c r="J16" s="179"/>
      <c r="K16" s="183">
        <v>-1391566</v>
      </c>
      <c r="L16" s="178"/>
      <c r="M16" s="183">
        <v>-1391566</v>
      </c>
    </row>
    <row r="17" spans="1:13" s="80" customFormat="1" ht="21" customHeight="1">
      <c r="A17" s="77"/>
      <c r="B17" s="78"/>
      <c r="C17" s="88"/>
      <c r="D17" s="78"/>
      <c r="E17" s="184"/>
      <c r="F17" s="178"/>
      <c r="G17" s="184"/>
      <c r="H17" s="178"/>
      <c r="I17" s="184"/>
      <c r="J17" s="179"/>
      <c r="K17" s="184"/>
      <c r="L17" s="178"/>
      <c r="M17" s="184"/>
    </row>
    <row r="18" spans="1:13" s="80" customFormat="1" ht="21" customHeight="1">
      <c r="A18" s="77" t="s">
        <v>264</v>
      </c>
      <c r="B18" s="78"/>
      <c r="C18" s="78"/>
      <c r="D18" s="78"/>
      <c r="E18" s="177"/>
      <c r="F18" s="139"/>
      <c r="G18" s="177"/>
      <c r="H18" s="139"/>
      <c r="I18" s="177"/>
      <c r="J18" s="177"/>
      <c r="K18" s="177"/>
      <c r="L18" s="139"/>
      <c r="M18" s="177"/>
    </row>
    <row r="19" spans="1:13" ht="21" customHeight="1">
      <c r="A19" s="91" t="s">
        <v>265</v>
      </c>
      <c r="B19" s="81"/>
      <c r="C19" s="81"/>
      <c r="D19" s="81"/>
      <c r="E19" s="180">
        <v>0</v>
      </c>
      <c r="F19" s="181"/>
      <c r="G19" s="180">
        <v>0</v>
      </c>
      <c r="H19" s="181"/>
      <c r="I19" s="180">
        <v>0</v>
      </c>
      <c r="J19" s="181"/>
      <c r="K19" s="180">
        <v>2374260</v>
      </c>
      <c r="L19" s="181"/>
      <c r="M19" s="180">
        <v>2374260</v>
      </c>
    </row>
    <row r="20" spans="1:13" ht="21" customHeight="1">
      <c r="A20" s="91" t="s">
        <v>322</v>
      </c>
      <c r="B20" s="81"/>
      <c r="C20" s="81"/>
      <c r="D20" s="81"/>
      <c r="E20" s="180">
        <v>0</v>
      </c>
      <c r="F20" s="181"/>
      <c r="G20" s="180">
        <v>0</v>
      </c>
      <c r="H20" s="181"/>
      <c r="I20" s="180">
        <v>0</v>
      </c>
      <c r="J20" s="181"/>
      <c r="K20" s="180">
        <v>-3527</v>
      </c>
      <c r="L20" s="181"/>
      <c r="M20" s="180">
        <v>-3527</v>
      </c>
    </row>
    <row r="21" spans="1:13" s="80" customFormat="1" ht="21" customHeight="1">
      <c r="A21" s="77" t="s">
        <v>353</v>
      </c>
      <c r="B21" s="78"/>
      <c r="C21" s="78"/>
      <c r="D21" s="78"/>
      <c r="E21" s="184">
        <v>0</v>
      </c>
      <c r="F21" s="185"/>
      <c r="G21" s="184">
        <v>0</v>
      </c>
      <c r="H21" s="139"/>
      <c r="I21" s="184">
        <v>0</v>
      </c>
      <c r="J21" s="139"/>
      <c r="K21" s="184">
        <v>2370733</v>
      </c>
      <c r="L21" s="139"/>
      <c r="M21" s="184">
        <v>2370733</v>
      </c>
    </row>
    <row r="22" spans="1:13" s="80" customFormat="1" ht="5.0999999999999996" customHeight="1">
      <c r="A22" s="77"/>
      <c r="B22" s="78"/>
      <c r="C22" s="78"/>
      <c r="D22" s="78"/>
      <c r="E22" s="184"/>
      <c r="F22" s="185"/>
      <c r="G22" s="184"/>
      <c r="H22" s="139"/>
      <c r="I22" s="184"/>
      <c r="J22" s="139"/>
      <c r="K22" s="184"/>
      <c r="L22" s="139"/>
      <c r="M22" s="184"/>
    </row>
    <row r="23" spans="1:13" ht="21" customHeight="1">
      <c r="A23" s="91" t="s">
        <v>266</v>
      </c>
      <c r="B23" s="81"/>
      <c r="C23" s="85">
        <v>21</v>
      </c>
      <c r="D23" s="81"/>
      <c r="E23" s="186">
        <v>0</v>
      </c>
      <c r="F23" s="187"/>
      <c r="G23" s="186">
        <v>0</v>
      </c>
      <c r="H23" s="181"/>
      <c r="I23" s="186">
        <v>48402</v>
      </c>
      <c r="J23" s="181"/>
      <c r="K23" s="186">
        <v>-48402</v>
      </c>
      <c r="L23" s="181"/>
      <c r="M23" s="186">
        <v>0</v>
      </c>
    </row>
    <row r="24" spans="1:13" s="80" customFormat="1" ht="5.0999999999999996" customHeight="1">
      <c r="A24" s="77"/>
      <c r="B24" s="78"/>
      <c r="C24" s="78"/>
      <c r="D24" s="78"/>
      <c r="E24" s="177"/>
      <c r="F24" s="185"/>
      <c r="G24" s="177"/>
      <c r="H24" s="178"/>
      <c r="I24" s="177"/>
      <c r="J24" s="178"/>
      <c r="K24" s="177"/>
      <c r="L24" s="178"/>
      <c r="M24" s="177"/>
    </row>
    <row r="25" spans="1:13" s="80" customFormat="1" ht="21" customHeight="1" thickBot="1">
      <c r="A25" s="77" t="s">
        <v>279</v>
      </c>
      <c r="B25" s="78"/>
      <c r="C25" s="78"/>
      <c r="D25" s="78"/>
      <c r="E25" s="140">
        <v>2319277</v>
      </c>
      <c r="F25" s="139"/>
      <c r="G25" s="140">
        <v>25818624</v>
      </c>
      <c r="H25" s="139"/>
      <c r="I25" s="140">
        <v>371084</v>
      </c>
      <c r="J25" s="139"/>
      <c r="K25" s="140">
        <v>6752060</v>
      </c>
      <c r="L25" s="178"/>
      <c r="M25" s="140">
        <v>35261045</v>
      </c>
    </row>
    <row r="26" spans="1:13" ht="20.25" customHeight="1" thickTop="1"/>
    <row r="27" spans="1:13" s="72" customFormat="1" ht="23.25" customHeight="1">
      <c r="A27" s="69" t="s">
        <v>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13" s="72" customFormat="1" ht="23.25" customHeight="1">
      <c r="A28" s="70" t="s">
        <v>225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s="72" customFormat="1" ht="21" customHeight="1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3" ht="21" customHeight="1">
      <c r="A30" s="73"/>
      <c r="B30" s="73"/>
      <c r="C30" s="73"/>
      <c r="D30" s="73"/>
      <c r="E30" s="254" t="s">
        <v>4</v>
      </c>
      <c r="F30" s="254"/>
      <c r="G30" s="254"/>
      <c r="H30" s="254"/>
      <c r="I30" s="254"/>
      <c r="J30" s="254"/>
      <c r="K30" s="254"/>
      <c r="L30" s="254"/>
      <c r="M30" s="254"/>
    </row>
    <row r="31" spans="1:13" ht="21" customHeight="1">
      <c r="A31" s="73"/>
      <c r="B31" s="73"/>
      <c r="C31" s="73"/>
      <c r="D31" s="73"/>
      <c r="E31" s="137"/>
      <c r="F31" s="137"/>
      <c r="G31" s="137"/>
      <c r="H31" s="137"/>
      <c r="I31" s="255" t="s">
        <v>67</v>
      </c>
      <c r="J31" s="255"/>
      <c r="K31" s="255"/>
      <c r="L31" s="137"/>
      <c r="M31" s="137"/>
    </row>
    <row r="32" spans="1:13" s="73" customFormat="1" ht="21" customHeight="1">
      <c r="A32" s="75"/>
      <c r="B32" s="75"/>
      <c r="C32" s="75"/>
      <c r="D32" s="75"/>
      <c r="E32" s="75" t="s">
        <v>61</v>
      </c>
      <c r="F32" s="75"/>
      <c r="H32" s="75"/>
      <c r="I32" s="256"/>
      <c r="J32" s="256"/>
      <c r="K32" s="256"/>
      <c r="L32" s="75"/>
    </row>
    <row r="33" spans="1:13" s="73" customFormat="1" ht="21" customHeight="1">
      <c r="A33" s="75"/>
      <c r="B33" s="75"/>
      <c r="C33" s="75"/>
      <c r="D33" s="75"/>
      <c r="E33" s="75" t="s">
        <v>280</v>
      </c>
      <c r="F33" s="75"/>
      <c r="G33" s="75" t="s">
        <v>281</v>
      </c>
      <c r="H33" s="75"/>
      <c r="I33" s="75" t="s">
        <v>282</v>
      </c>
      <c r="J33" s="75"/>
      <c r="K33" s="75"/>
      <c r="L33" s="75"/>
      <c r="M33" s="75" t="s">
        <v>229</v>
      </c>
    </row>
    <row r="34" spans="1:13" s="73" customFormat="1" ht="21" customHeight="1">
      <c r="A34" s="75"/>
      <c r="B34" s="75"/>
      <c r="C34" s="76" t="s">
        <v>7</v>
      </c>
      <c r="D34" s="75"/>
      <c r="E34" s="75" t="s">
        <v>117</v>
      </c>
      <c r="F34" s="75"/>
      <c r="G34" s="75" t="s">
        <v>283</v>
      </c>
      <c r="H34" s="75"/>
      <c r="I34" s="75" t="s">
        <v>244</v>
      </c>
      <c r="J34" s="75"/>
      <c r="K34" s="75" t="s">
        <v>245</v>
      </c>
      <c r="L34" s="75"/>
      <c r="M34" s="75" t="s">
        <v>238</v>
      </c>
    </row>
    <row r="35" spans="1:13" s="73" customFormat="1" ht="21" customHeight="1">
      <c r="A35" s="75"/>
      <c r="B35" s="75"/>
      <c r="C35" s="76"/>
      <c r="D35" s="75"/>
      <c r="E35" s="257" t="s">
        <v>8</v>
      </c>
      <c r="F35" s="257"/>
      <c r="G35" s="257"/>
      <c r="H35" s="257"/>
      <c r="I35" s="257"/>
      <c r="J35" s="257"/>
      <c r="K35" s="257"/>
      <c r="L35" s="257"/>
      <c r="M35" s="257"/>
    </row>
    <row r="36" spans="1:13" ht="21.6" customHeight="1">
      <c r="A36" s="77" t="s">
        <v>324</v>
      </c>
      <c r="B36" s="81"/>
      <c r="C36" s="81"/>
      <c r="D36" s="81"/>
      <c r="E36" s="83"/>
      <c r="F36" s="83"/>
      <c r="G36" s="83"/>
      <c r="H36" s="83"/>
      <c r="I36" s="83"/>
      <c r="J36" s="83"/>
      <c r="K36" s="82"/>
      <c r="L36" s="86"/>
      <c r="M36" s="82"/>
    </row>
    <row r="37" spans="1:13" s="80" customFormat="1" ht="21.75">
      <c r="A37" s="77" t="s">
        <v>326</v>
      </c>
      <c r="B37" s="78"/>
      <c r="C37" s="78"/>
      <c r="D37" s="78"/>
      <c r="E37" s="177">
        <v>2319277</v>
      </c>
      <c r="F37" s="178"/>
      <c r="G37" s="177">
        <v>25818624</v>
      </c>
      <c r="H37" s="178"/>
      <c r="I37" s="177">
        <v>371084</v>
      </c>
      <c r="J37" s="179"/>
      <c r="K37" s="177">
        <v>6752060</v>
      </c>
      <c r="L37" s="178"/>
      <c r="M37" s="139">
        <v>35261045</v>
      </c>
    </row>
    <row r="38" spans="1:13" ht="5.0999999999999996" customHeight="1">
      <c r="A38" s="77"/>
      <c r="B38" s="81"/>
      <c r="C38" s="81"/>
      <c r="D38" s="81"/>
      <c r="E38" s="180"/>
      <c r="F38" s="181"/>
      <c r="G38" s="180"/>
      <c r="H38" s="181"/>
      <c r="I38" s="180"/>
      <c r="J38" s="182"/>
      <c r="K38" s="180"/>
      <c r="L38" s="181"/>
      <c r="M38" s="138"/>
    </row>
    <row r="39" spans="1:13" ht="21" customHeight="1">
      <c r="A39" s="77" t="s">
        <v>255</v>
      </c>
      <c r="B39" s="81"/>
      <c r="C39" s="81"/>
      <c r="D39" s="81"/>
      <c r="E39" s="180"/>
      <c r="F39" s="138"/>
      <c r="G39" s="180"/>
      <c r="H39" s="138"/>
      <c r="I39" s="180"/>
      <c r="J39" s="180"/>
      <c r="K39" s="180"/>
      <c r="L39" s="138"/>
      <c r="M39" s="138"/>
    </row>
    <row r="40" spans="1:13" ht="21" customHeight="1">
      <c r="A40" s="84" t="s">
        <v>256</v>
      </c>
      <c r="B40" s="81"/>
      <c r="C40" s="81"/>
      <c r="D40" s="81"/>
      <c r="E40" s="180"/>
      <c r="F40" s="138"/>
      <c r="G40" s="180"/>
      <c r="H40" s="138"/>
      <c r="I40" s="180"/>
      <c r="J40" s="180"/>
      <c r="K40" s="180"/>
      <c r="L40" s="138"/>
      <c r="M40" s="138"/>
    </row>
    <row r="41" spans="1:13" ht="21" customHeight="1">
      <c r="A41" s="91" t="s">
        <v>354</v>
      </c>
      <c r="B41" s="81"/>
      <c r="C41" s="85">
        <v>28</v>
      </c>
      <c r="D41" s="81"/>
      <c r="E41" s="180">
        <v>0</v>
      </c>
      <c r="F41" s="181"/>
      <c r="G41" s="180">
        <v>0</v>
      </c>
      <c r="H41" s="181"/>
      <c r="I41" s="180">
        <v>0</v>
      </c>
      <c r="J41" s="182"/>
      <c r="K41" s="180">
        <v>-788554</v>
      </c>
      <c r="L41" s="181"/>
      <c r="M41" s="138">
        <v>-788554</v>
      </c>
    </row>
    <row r="42" spans="1:13" s="80" customFormat="1" ht="21" customHeight="1">
      <c r="A42" s="77" t="s">
        <v>263</v>
      </c>
      <c r="B42" s="78"/>
      <c r="C42" s="88"/>
      <c r="D42" s="78"/>
      <c r="E42" s="183">
        <v>0</v>
      </c>
      <c r="F42" s="178"/>
      <c r="G42" s="183">
        <v>0</v>
      </c>
      <c r="H42" s="178"/>
      <c r="I42" s="183">
        <v>0</v>
      </c>
      <c r="J42" s="179"/>
      <c r="K42" s="183">
        <v>-788554</v>
      </c>
      <c r="L42" s="178"/>
      <c r="M42" s="183">
        <v>-788554</v>
      </c>
    </row>
    <row r="43" spans="1:13" s="80" customFormat="1" ht="21" customHeight="1">
      <c r="A43" s="77"/>
      <c r="B43" s="78"/>
      <c r="C43" s="88"/>
      <c r="D43" s="78"/>
      <c r="E43" s="184"/>
      <c r="F43" s="178"/>
      <c r="G43" s="184"/>
      <c r="H43" s="178"/>
      <c r="I43" s="184"/>
      <c r="J43" s="179"/>
      <c r="K43" s="184"/>
      <c r="L43" s="178"/>
      <c r="M43" s="184"/>
    </row>
    <row r="44" spans="1:13" s="80" customFormat="1" ht="21" customHeight="1">
      <c r="A44" s="77" t="s">
        <v>264</v>
      </c>
      <c r="B44" s="78"/>
      <c r="C44" s="78"/>
      <c r="D44" s="78"/>
      <c r="E44" s="177"/>
      <c r="F44" s="139"/>
      <c r="G44" s="177"/>
      <c r="H44" s="139"/>
      <c r="I44" s="177"/>
      <c r="J44" s="177"/>
      <c r="K44" s="177"/>
      <c r="L44" s="139"/>
      <c r="M44" s="177"/>
    </row>
    <row r="45" spans="1:13" ht="21" customHeight="1">
      <c r="A45" s="91" t="s">
        <v>265</v>
      </c>
      <c r="B45" s="81"/>
      <c r="C45" s="81"/>
      <c r="D45" s="81"/>
      <c r="E45" s="180">
        <v>0</v>
      </c>
      <c r="F45" s="181"/>
      <c r="G45" s="180">
        <v>0</v>
      </c>
      <c r="H45" s="181"/>
      <c r="I45" s="180">
        <v>0</v>
      </c>
      <c r="J45" s="181"/>
      <c r="K45" s="180">
        <v>2366219</v>
      </c>
      <c r="L45" s="181"/>
      <c r="M45" s="180">
        <v>2366219</v>
      </c>
    </row>
    <row r="46" spans="1:13" ht="21" customHeight="1">
      <c r="A46" s="91" t="s">
        <v>334</v>
      </c>
      <c r="B46" s="81"/>
      <c r="C46" s="81"/>
      <c r="D46" s="81"/>
      <c r="E46" s="180">
        <v>0</v>
      </c>
      <c r="F46" s="181"/>
      <c r="G46" s="180">
        <v>0</v>
      </c>
      <c r="H46" s="181"/>
      <c r="I46" s="180">
        <v>0</v>
      </c>
      <c r="J46" s="181"/>
      <c r="K46" s="180">
        <v>8612</v>
      </c>
      <c r="L46" s="181"/>
      <c r="M46" s="180">
        <v>8612</v>
      </c>
    </row>
    <row r="47" spans="1:13" s="80" customFormat="1" ht="21" customHeight="1">
      <c r="A47" s="77" t="s">
        <v>353</v>
      </c>
      <c r="B47" s="78"/>
      <c r="C47" s="78"/>
      <c r="D47" s="78"/>
      <c r="E47" s="183">
        <v>0</v>
      </c>
      <c r="F47" s="185"/>
      <c r="G47" s="183">
        <v>0</v>
      </c>
      <c r="H47" s="139"/>
      <c r="I47" s="183">
        <v>0</v>
      </c>
      <c r="J47" s="139"/>
      <c r="K47" s="183">
        <v>2374831</v>
      </c>
      <c r="L47" s="139"/>
      <c r="M47" s="183">
        <v>2374831</v>
      </c>
    </row>
    <row r="48" spans="1:13" s="80" customFormat="1" ht="21" customHeight="1" thickBot="1">
      <c r="A48" s="77" t="s">
        <v>325</v>
      </c>
      <c r="B48" s="78"/>
      <c r="C48" s="78"/>
      <c r="D48" s="78"/>
      <c r="E48" s="140">
        <v>2319277</v>
      </c>
      <c r="F48" s="139"/>
      <c r="G48" s="140">
        <v>25818624</v>
      </c>
      <c r="H48" s="139"/>
      <c r="I48" s="140">
        <v>371084</v>
      </c>
      <c r="J48" s="139"/>
      <c r="K48" s="140">
        <v>8338337</v>
      </c>
      <c r="L48" s="178"/>
      <c r="M48" s="140">
        <v>36847322</v>
      </c>
    </row>
    <row r="49" ht="20.25" customHeight="1" thickTop="1"/>
  </sheetData>
  <mergeCells count="8">
    <mergeCell ref="E30:M30"/>
    <mergeCell ref="I31:K31"/>
    <mergeCell ref="I32:K32"/>
    <mergeCell ref="E35:M35"/>
    <mergeCell ref="E4:M4"/>
    <mergeCell ref="I5:K5"/>
    <mergeCell ref="I6:K6"/>
    <mergeCell ref="E9:M9"/>
  </mergeCells>
  <pageMargins left="0.8" right="0.8" top="0.48" bottom="0.5" header="0.5" footer="0.5"/>
  <pageSetup paperSize="9" scale="85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L111"/>
  <sheetViews>
    <sheetView tabSelected="1" view="pageBreakPreview" zoomScale="90" zoomScaleNormal="80" zoomScaleSheetLayoutView="90" workbookViewId="0">
      <selection activeCell="L108" sqref="L108"/>
    </sheetView>
  </sheetViews>
  <sheetFormatPr defaultColWidth="10.5703125" defaultRowHeight="21.75"/>
  <cols>
    <col min="1" max="1" width="61.85546875" style="94" customWidth="1"/>
    <col min="2" max="2" width="9" style="94" customWidth="1"/>
    <col min="3" max="3" width="1.42578125" style="100" customWidth="1"/>
    <col min="4" max="4" width="14.140625" style="101" customWidth="1"/>
    <col min="5" max="5" width="1.42578125" style="94" customWidth="1"/>
    <col min="6" max="6" width="14.140625" style="101" customWidth="1"/>
    <col min="7" max="7" width="1" style="94" customWidth="1"/>
    <col min="8" max="8" width="14.140625" style="102" customWidth="1"/>
    <col min="9" max="9" width="1.42578125" style="94" customWidth="1"/>
    <col min="10" max="10" width="14.140625" style="101" customWidth="1"/>
    <col min="11" max="16384" width="10.5703125" style="94"/>
  </cols>
  <sheetData>
    <row r="1" spans="1:10" s="97" customFormat="1" ht="23.25">
      <c r="A1" s="70" t="s">
        <v>0</v>
      </c>
      <c r="B1" s="70"/>
      <c r="C1" s="95"/>
      <c r="D1" s="96"/>
      <c r="E1" s="96"/>
      <c r="F1" s="96"/>
      <c r="G1" s="96"/>
      <c r="H1" s="96"/>
      <c r="I1" s="96"/>
      <c r="J1" s="96"/>
    </row>
    <row r="2" spans="1:10" s="97" customFormat="1" ht="23.25" customHeight="1">
      <c r="A2" s="98" t="s">
        <v>133</v>
      </c>
      <c r="B2" s="98"/>
      <c r="C2" s="95"/>
      <c r="D2" s="96"/>
      <c r="E2" s="96"/>
      <c r="F2" s="96"/>
      <c r="G2" s="96"/>
      <c r="H2" s="96"/>
      <c r="I2" s="96"/>
      <c r="J2" s="96"/>
    </row>
    <row r="3" spans="1:10" s="97" customFormat="1" ht="11.1" customHeight="1">
      <c r="A3" s="95"/>
      <c r="B3" s="95"/>
      <c r="C3" s="95"/>
      <c r="D3" s="96" t="s">
        <v>2</v>
      </c>
      <c r="E3" s="96"/>
      <c r="F3" s="96"/>
      <c r="G3" s="96"/>
      <c r="H3" s="96"/>
      <c r="I3" s="96"/>
      <c r="J3" s="96"/>
    </row>
    <row r="4" spans="1:10" ht="21" customHeight="1">
      <c r="A4" s="95"/>
      <c r="B4" s="95"/>
      <c r="C4" s="95"/>
      <c r="D4" s="259" t="s">
        <v>284</v>
      </c>
      <c r="E4" s="259"/>
      <c r="F4" s="259"/>
      <c r="G4" s="206"/>
      <c r="H4" s="259" t="s">
        <v>4</v>
      </c>
      <c r="I4" s="259"/>
      <c r="J4" s="259"/>
    </row>
    <row r="5" spans="1:10" ht="21" customHeight="1">
      <c r="A5" s="95"/>
      <c r="B5" s="95"/>
      <c r="C5" s="95"/>
      <c r="D5" s="260" t="s">
        <v>76</v>
      </c>
      <c r="E5" s="260"/>
      <c r="F5" s="260"/>
      <c r="G5" s="207"/>
      <c r="H5" s="260" t="s">
        <v>76</v>
      </c>
      <c r="I5" s="260"/>
      <c r="J5" s="260"/>
    </row>
    <row r="6" spans="1:10" ht="21" customHeight="1">
      <c r="A6" s="95"/>
      <c r="B6" s="95"/>
      <c r="C6" s="95"/>
      <c r="D6" s="202">
        <v>2565</v>
      </c>
      <c r="E6" s="202"/>
      <c r="F6" s="202">
        <v>2564</v>
      </c>
      <c r="G6" s="2"/>
      <c r="H6" s="202">
        <v>2565</v>
      </c>
      <c r="I6" s="202"/>
      <c r="J6" s="202">
        <v>2564</v>
      </c>
    </row>
    <row r="7" spans="1:10" ht="21" customHeight="1">
      <c r="A7" s="95"/>
      <c r="B7" s="95"/>
      <c r="C7" s="95"/>
      <c r="D7" s="258" t="s">
        <v>8</v>
      </c>
      <c r="E7" s="258"/>
      <c r="F7" s="258"/>
      <c r="G7" s="258"/>
      <c r="H7" s="258"/>
      <c r="I7" s="258"/>
      <c r="J7" s="258"/>
    </row>
    <row r="8" spans="1:10" ht="19.7" customHeight="1">
      <c r="A8" s="99" t="s">
        <v>143</v>
      </c>
      <c r="B8" s="99"/>
    </row>
    <row r="9" spans="1:10" ht="19.7" customHeight="1">
      <c r="A9" s="94" t="s">
        <v>99</v>
      </c>
      <c r="D9" s="93">
        <v>2464500</v>
      </c>
      <c r="E9" s="93"/>
      <c r="F9" s="93">
        <v>1566893</v>
      </c>
      <c r="G9" s="93"/>
      <c r="H9" s="93">
        <v>2366219</v>
      </c>
      <c r="I9" s="93"/>
      <c r="J9" s="93">
        <v>2374260</v>
      </c>
    </row>
    <row r="10" spans="1:10" ht="19.7" customHeight="1">
      <c r="A10" s="103" t="s">
        <v>285</v>
      </c>
      <c r="B10" s="103"/>
      <c r="D10" s="93"/>
      <c r="E10" s="93"/>
      <c r="F10" s="93"/>
      <c r="G10" s="93"/>
      <c r="H10" s="82"/>
      <c r="I10" s="93"/>
      <c r="J10" s="82"/>
    </row>
    <row r="11" spans="1:10" ht="19.7" customHeight="1">
      <c r="A11" s="104" t="s">
        <v>286</v>
      </c>
      <c r="B11" s="104"/>
      <c r="D11" s="93">
        <v>536612</v>
      </c>
      <c r="E11" s="93"/>
      <c r="F11" s="93">
        <v>288110</v>
      </c>
      <c r="G11" s="93"/>
      <c r="H11" s="93">
        <v>10107</v>
      </c>
      <c r="I11" s="93"/>
      <c r="J11" s="93">
        <v>-2667</v>
      </c>
    </row>
    <row r="12" spans="1:10" ht="19.7" customHeight="1">
      <c r="A12" s="104" t="s">
        <v>95</v>
      </c>
      <c r="B12" s="104"/>
      <c r="D12" s="93">
        <v>964135</v>
      </c>
      <c r="E12" s="93"/>
      <c r="F12" s="93">
        <v>1064403</v>
      </c>
      <c r="G12" s="93"/>
      <c r="H12" s="93">
        <v>937957</v>
      </c>
      <c r="I12" s="93"/>
      <c r="J12" s="93">
        <v>949171</v>
      </c>
    </row>
    <row r="13" spans="1:10" ht="19.7" customHeight="1">
      <c r="A13" s="104" t="s">
        <v>287</v>
      </c>
      <c r="B13" s="104"/>
      <c r="D13" s="93">
        <v>1052860</v>
      </c>
      <c r="E13" s="93"/>
      <c r="F13" s="93">
        <v>1044496</v>
      </c>
      <c r="G13" s="93"/>
      <c r="H13" s="93">
        <v>158389</v>
      </c>
      <c r="I13" s="93"/>
      <c r="J13" s="93">
        <v>132904</v>
      </c>
    </row>
    <row r="14" spans="1:10" ht="19.7" customHeight="1">
      <c r="A14" s="104" t="s">
        <v>379</v>
      </c>
      <c r="B14" s="104"/>
      <c r="D14" s="93">
        <v>111195</v>
      </c>
      <c r="E14" s="93"/>
      <c r="F14" s="93">
        <v>10520</v>
      </c>
      <c r="G14" s="93"/>
      <c r="H14" s="93">
        <v>61742</v>
      </c>
      <c r="I14" s="93"/>
      <c r="J14" s="93">
        <v>0</v>
      </c>
    </row>
    <row r="15" spans="1:10" ht="19.7" customHeight="1">
      <c r="A15" s="104" t="s">
        <v>375</v>
      </c>
      <c r="B15" s="104"/>
      <c r="D15" s="93">
        <v>-24346</v>
      </c>
      <c r="E15" s="93"/>
      <c r="F15" s="93">
        <v>-36699</v>
      </c>
      <c r="G15" s="93"/>
      <c r="H15" s="93">
        <v>-1515</v>
      </c>
      <c r="I15" s="93"/>
      <c r="J15" s="93">
        <v>64</v>
      </c>
    </row>
    <row r="16" spans="1:10" ht="19.7" customHeight="1">
      <c r="A16" s="104" t="s">
        <v>374</v>
      </c>
      <c r="B16" s="104"/>
      <c r="D16" s="93">
        <v>-21241</v>
      </c>
      <c r="E16" s="93"/>
      <c r="F16" s="93">
        <v>11711</v>
      </c>
      <c r="G16" s="93"/>
      <c r="H16" s="93">
        <v>0</v>
      </c>
      <c r="I16" s="93"/>
      <c r="J16" s="93">
        <v>0</v>
      </c>
    </row>
    <row r="17" spans="1:10" ht="19.7" customHeight="1">
      <c r="A17" s="104" t="s">
        <v>288</v>
      </c>
      <c r="B17" s="104"/>
      <c r="D17" s="93">
        <v>883</v>
      </c>
      <c r="E17" s="93"/>
      <c r="F17" s="93">
        <v>2357</v>
      </c>
      <c r="G17" s="93"/>
      <c r="H17" s="93">
        <v>0</v>
      </c>
      <c r="I17" s="93"/>
      <c r="J17" s="93">
        <v>0</v>
      </c>
    </row>
    <row r="18" spans="1:10" ht="19.7" customHeight="1">
      <c r="A18" s="104" t="s">
        <v>56</v>
      </c>
      <c r="B18" s="104"/>
      <c r="D18" s="93">
        <v>50663</v>
      </c>
      <c r="E18" s="93"/>
      <c r="F18" s="93">
        <v>52059</v>
      </c>
      <c r="G18" s="93"/>
      <c r="H18" s="93">
        <v>12637</v>
      </c>
      <c r="I18" s="93"/>
      <c r="J18" s="93">
        <v>40393</v>
      </c>
    </row>
    <row r="19" spans="1:10" ht="19.7" customHeight="1">
      <c r="A19" s="104" t="s">
        <v>361</v>
      </c>
      <c r="B19" s="104"/>
      <c r="D19" s="93">
        <v>0</v>
      </c>
      <c r="E19" s="93"/>
      <c r="F19" s="93">
        <v>100</v>
      </c>
      <c r="G19" s="93"/>
      <c r="H19" s="93">
        <v>0</v>
      </c>
      <c r="I19" s="93"/>
      <c r="J19" s="93">
        <v>0</v>
      </c>
    </row>
    <row r="20" spans="1:10" ht="19.7" customHeight="1">
      <c r="A20" s="104" t="s">
        <v>83</v>
      </c>
      <c r="B20" s="104"/>
      <c r="D20" s="93">
        <v>-869117</v>
      </c>
      <c r="E20" s="93"/>
      <c r="F20" s="93">
        <v>-860552</v>
      </c>
      <c r="G20" s="93"/>
      <c r="H20" s="93">
        <v>-568955</v>
      </c>
      <c r="I20" s="93"/>
      <c r="J20" s="93">
        <v>-439081</v>
      </c>
    </row>
    <row r="21" spans="1:10" ht="19.7" customHeight="1">
      <c r="A21" s="104" t="s">
        <v>289</v>
      </c>
      <c r="B21" s="104"/>
      <c r="D21" s="93">
        <v>-69293</v>
      </c>
      <c r="E21" s="93"/>
      <c r="F21" s="93">
        <v>-57281</v>
      </c>
      <c r="G21" s="93"/>
      <c r="H21" s="93">
        <v>-8180</v>
      </c>
      <c r="I21" s="93"/>
      <c r="J21" s="93">
        <v>-8180</v>
      </c>
    </row>
    <row r="22" spans="1:10" ht="19.7" customHeight="1">
      <c r="A22" s="104" t="s">
        <v>377</v>
      </c>
      <c r="B22" s="104"/>
      <c r="D22" s="93">
        <v>-3878</v>
      </c>
      <c r="E22" s="93"/>
      <c r="F22" s="93">
        <v>0</v>
      </c>
      <c r="G22" s="93"/>
      <c r="H22" s="93">
        <v>-6034</v>
      </c>
      <c r="I22" s="93"/>
      <c r="J22" s="93">
        <v>0</v>
      </c>
    </row>
    <row r="23" spans="1:10" ht="19.7" customHeight="1">
      <c r="A23" s="104" t="s">
        <v>290</v>
      </c>
      <c r="B23" s="104"/>
      <c r="D23" s="93"/>
      <c r="E23" s="93"/>
      <c r="F23" s="93"/>
      <c r="G23" s="93"/>
      <c r="H23" s="93"/>
      <c r="I23" s="93"/>
      <c r="J23" s="93"/>
    </row>
    <row r="24" spans="1:10" ht="19.7" customHeight="1">
      <c r="A24" s="104" t="s">
        <v>291</v>
      </c>
      <c r="B24" s="104"/>
      <c r="D24" s="93">
        <v>27674</v>
      </c>
      <c r="E24" s="93"/>
      <c r="F24" s="93">
        <v>41259</v>
      </c>
      <c r="G24" s="93"/>
      <c r="H24" s="93">
        <v>0</v>
      </c>
      <c r="I24" s="93"/>
      <c r="J24" s="93">
        <v>0</v>
      </c>
    </row>
    <row r="25" spans="1:10" ht="19.7" customHeight="1">
      <c r="A25" s="104" t="s">
        <v>344</v>
      </c>
      <c r="B25" s="104"/>
      <c r="D25" s="93">
        <v>-42102</v>
      </c>
      <c r="E25" s="93"/>
      <c r="F25" s="93">
        <v>0</v>
      </c>
      <c r="G25" s="93"/>
      <c r="H25" s="93">
        <v>0</v>
      </c>
      <c r="I25" s="93"/>
      <c r="J25" s="93">
        <v>0</v>
      </c>
    </row>
    <row r="26" spans="1:10" ht="19.7" customHeight="1">
      <c r="A26" s="104" t="s">
        <v>362</v>
      </c>
      <c r="B26" s="104"/>
      <c r="D26" s="93">
        <v>-7581</v>
      </c>
      <c r="E26" s="93"/>
      <c r="F26" s="93">
        <v>-2959</v>
      </c>
      <c r="G26" s="93"/>
      <c r="H26" s="93">
        <v>-1178</v>
      </c>
      <c r="I26" s="93"/>
      <c r="J26" s="93">
        <v>-2488</v>
      </c>
    </row>
    <row r="27" spans="1:10">
      <c r="A27" s="104" t="s">
        <v>292</v>
      </c>
      <c r="B27" s="104"/>
      <c r="D27" s="93">
        <v>78908</v>
      </c>
      <c r="E27" s="93"/>
      <c r="F27" s="93">
        <v>6598</v>
      </c>
      <c r="G27" s="93"/>
      <c r="H27" s="93">
        <v>40212</v>
      </c>
      <c r="I27" s="93"/>
      <c r="J27" s="93">
        <v>0</v>
      </c>
    </row>
    <row r="28" spans="1:10">
      <c r="A28" s="236" t="s">
        <v>345</v>
      </c>
      <c r="B28" s="236"/>
      <c r="C28" s="237"/>
      <c r="D28" s="93">
        <v>-381080</v>
      </c>
      <c r="E28" s="93"/>
      <c r="F28" s="93">
        <v>0</v>
      </c>
      <c r="G28" s="93"/>
      <c r="H28" s="93">
        <v>0</v>
      </c>
      <c r="I28" s="93"/>
      <c r="J28" s="93">
        <v>0</v>
      </c>
    </row>
    <row r="29" spans="1:10">
      <c r="A29" s="104" t="s">
        <v>347</v>
      </c>
      <c r="B29" s="104"/>
      <c r="D29" s="93">
        <v>0</v>
      </c>
      <c r="E29" s="93"/>
      <c r="F29" s="93">
        <v>-20330</v>
      </c>
      <c r="G29" s="93"/>
      <c r="H29" s="93">
        <v>0</v>
      </c>
      <c r="I29" s="93"/>
      <c r="J29" s="93">
        <v>-9970</v>
      </c>
    </row>
    <row r="30" spans="1:10">
      <c r="A30" s="104" t="s">
        <v>96</v>
      </c>
      <c r="B30" s="104"/>
      <c r="D30" s="93">
        <v>-111400</v>
      </c>
      <c r="E30" s="93"/>
      <c r="F30" s="93">
        <v>-93431</v>
      </c>
      <c r="G30" s="93"/>
      <c r="H30" s="93">
        <v>0</v>
      </c>
      <c r="I30" s="93"/>
      <c r="J30" s="93">
        <v>0</v>
      </c>
    </row>
    <row r="31" spans="1:10" ht="19.7" customHeight="1">
      <c r="A31" s="104" t="s">
        <v>293</v>
      </c>
      <c r="B31" s="104"/>
      <c r="D31" s="93">
        <v>-60097</v>
      </c>
      <c r="E31" s="93"/>
      <c r="F31" s="93">
        <v>-74089</v>
      </c>
      <c r="G31" s="93"/>
      <c r="H31" s="93">
        <v>-406859</v>
      </c>
      <c r="I31" s="93"/>
      <c r="J31" s="93">
        <v>-396093</v>
      </c>
    </row>
    <row r="32" spans="1:10" ht="19.7" customHeight="1">
      <c r="A32" s="104" t="s">
        <v>189</v>
      </c>
      <c r="B32" s="104"/>
      <c r="D32" s="93">
        <v>0</v>
      </c>
      <c r="E32" s="93"/>
      <c r="F32" s="93">
        <v>0</v>
      </c>
      <c r="G32" s="93"/>
      <c r="H32" s="93">
        <v>-2212305</v>
      </c>
      <c r="I32" s="93"/>
      <c r="J32" s="93">
        <v>-2320643</v>
      </c>
    </row>
    <row r="33" spans="1:10" ht="19.7" customHeight="1">
      <c r="A33" s="104" t="s">
        <v>382</v>
      </c>
      <c r="B33" s="104"/>
      <c r="D33" s="105">
        <v>100922</v>
      </c>
      <c r="E33" s="93"/>
      <c r="F33" s="105">
        <v>68164</v>
      </c>
      <c r="G33" s="93"/>
      <c r="H33" s="105">
        <v>0</v>
      </c>
      <c r="I33" s="93"/>
      <c r="J33" s="105">
        <v>0</v>
      </c>
    </row>
    <row r="34" spans="1:10" ht="19.7" customHeight="1">
      <c r="A34" s="106"/>
      <c r="B34" s="106"/>
      <c r="D34" s="93">
        <v>3798217</v>
      </c>
      <c r="E34" s="93"/>
      <c r="F34" s="93">
        <v>3011329</v>
      </c>
      <c r="G34" s="93"/>
      <c r="H34" s="93">
        <v>382237</v>
      </c>
      <c r="I34" s="93"/>
      <c r="J34" s="93">
        <v>317670</v>
      </c>
    </row>
    <row r="35" spans="1:10" ht="19.7" customHeight="1">
      <c r="A35" s="106"/>
      <c r="B35" s="106"/>
      <c r="D35" s="93"/>
      <c r="E35" s="93"/>
      <c r="F35" s="93"/>
      <c r="G35" s="93"/>
      <c r="H35" s="93"/>
      <c r="I35" s="93"/>
      <c r="J35" s="93"/>
    </row>
    <row r="36" spans="1:10" ht="19.7" customHeight="1">
      <c r="A36" s="103" t="s">
        <v>294</v>
      </c>
      <c r="B36" s="103"/>
      <c r="D36" s="93"/>
      <c r="E36" s="93"/>
      <c r="F36" s="93"/>
      <c r="G36" s="93"/>
      <c r="H36" s="93"/>
      <c r="I36" s="93"/>
      <c r="J36" s="93"/>
    </row>
    <row r="37" spans="1:10" ht="19.7" customHeight="1">
      <c r="A37" s="104" t="s">
        <v>12</v>
      </c>
      <c r="B37" s="104"/>
      <c r="D37" s="93">
        <v>-144244</v>
      </c>
      <c r="E37" s="93"/>
      <c r="F37" s="93">
        <v>93483</v>
      </c>
      <c r="G37" s="93"/>
      <c r="H37" s="93">
        <v>-39792</v>
      </c>
      <c r="I37" s="93"/>
      <c r="J37" s="93">
        <v>-106640</v>
      </c>
    </row>
    <row r="38" spans="1:10" ht="19.7" customHeight="1">
      <c r="A38" s="104" t="s">
        <v>13</v>
      </c>
      <c r="B38" s="104"/>
      <c r="D38" s="93">
        <v>-252117</v>
      </c>
      <c r="E38" s="93"/>
      <c r="F38" s="93">
        <v>-410795</v>
      </c>
      <c r="G38" s="93"/>
      <c r="H38" s="93">
        <v>-3878</v>
      </c>
      <c r="I38" s="93"/>
      <c r="J38" s="93">
        <v>675</v>
      </c>
    </row>
    <row r="39" spans="1:10" ht="19.7" customHeight="1">
      <c r="A39" s="104" t="s">
        <v>315</v>
      </c>
      <c r="B39" s="104"/>
      <c r="D39" s="93">
        <v>88036</v>
      </c>
      <c r="E39" s="93"/>
      <c r="F39" s="93">
        <v>-4294</v>
      </c>
      <c r="H39" s="130">
        <v>0</v>
      </c>
      <c r="I39" s="130"/>
      <c r="J39" s="130">
        <v>0</v>
      </c>
    </row>
    <row r="40" spans="1:10" ht="19.7" customHeight="1">
      <c r="A40" s="104" t="s">
        <v>16</v>
      </c>
      <c r="B40" s="104"/>
      <c r="D40" s="93">
        <v>371403</v>
      </c>
      <c r="E40" s="93"/>
      <c r="F40" s="93">
        <v>872588</v>
      </c>
      <c r="G40" s="93"/>
      <c r="H40" s="93">
        <v>0</v>
      </c>
      <c r="I40" s="93"/>
      <c r="J40" s="93">
        <v>0</v>
      </c>
    </row>
    <row r="41" spans="1:10" ht="19.7" customHeight="1">
      <c r="A41" s="104" t="s">
        <v>17</v>
      </c>
      <c r="B41" s="104"/>
      <c r="D41" s="93">
        <v>199891</v>
      </c>
      <c r="E41" s="93"/>
      <c r="F41" s="93">
        <v>36137</v>
      </c>
      <c r="G41" s="93"/>
      <c r="H41" s="93">
        <v>0</v>
      </c>
      <c r="I41" s="93"/>
      <c r="J41" s="93">
        <v>0</v>
      </c>
    </row>
    <row r="42" spans="1:10" ht="19.7" customHeight="1">
      <c r="A42" s="106" t="s">
        <v>295</v>
      </c>
      <c r="B42" s="106"/>
      <c r="D42" s="93">
        <v>35616</v>
      </c>
      <c r="E42" s="93"/>
      <c r="F42" s="93">
        <v>566</v>
      </c>
      <c r="G42" s="93"/>
      <c r="H42" s="93">
        <v>-556</v>
      </c>
      <c r="I42" s="93"/>
      <c r="J42" s="93">
        <v>69</v>
      </c>
    </row>
    <row r="43" spans="1:10" ht="19.7" customHeight="1">
      <c r="A43" s="106" t="s">
        <v>31</v>
      </c>
      <c r="B43" s="106"/>
      <c r="D43" s="93">
        <v>101049</v>
      </c>
      <c r="E43" s="93"/>
      <c r="F43" s="93">
        <v>156869</v>
      </c>
      <c r="G43" s="93"/>
      <c r="H43" s="93">
        <v>-681</v>
      </c>
      <c r="I43" s="93"/>
      <c r="J43" s="93">
        <v>21056</v>
      </c>
    </row>
    <row r="44" spans="1:10" ht="19.7" customHeight="1">
      <c r="A44" s="106" t="s">
        <v>38</v>
      </c>
      <c r="B44" s="106"/>
      <c r="D44" s="93">
        <v>620778</v>
      </c>
      <c r="E44" s="93"/>
      <c r="F44" s="93">
        <v>516153</v>
      </c>
      <c r="G44" s="93"/>
      <c r="H44" s="93">
        <v>0</v>
      </c>
      <c r="I44" s="93"/>
      <c r="J44" s="93">
        <v>0</v>
      </c>
    </row>
    <row r="45" spans="1:10" ht="19.7" customHeight="1">
      <c r="A45" s="106" t="s">
        <v>39</v>
      </c>
      <c r="B45" s="106"/>
      <c r="D45" s="93">
        <v>218129</v>
      </c>
      <c r="E45" s="93"/>
      <c r="F45" s="93">
        <v>464859</v>
      </c>
      <c r="G45" s="93"/>
      <c r="H45" s="93">
        <v>51027</v>
      </c>
      <c r="I45" s="93"/>
      <c r="J45" s="93">
        <v>-51250</v>
      </c>
    </row>
    <row r="46" spans="1:10" ht="19.7" customHeight="1">
      <c r="A46" s="106" t="s">
        <v>46</v>
      </c>
      <c r="B46" s="106"/>
      <c r="D46" s="93">
        <v>-98281</v>
      </c>
      <c r="E46" s="93"/>
      <c r="F46" s="93">
        <v>-91284</v>
      </c>
      <c r="G46" s="93"/>
      <c r="H46" s="93">
        <v>-2417</v>
      </c>
      <c r="I46" s="93"/>
      <c r="J46" s="93">
        <v>-31704</v>
      </c>
    </row>
    <row r="47" spans="1:10" ht="19.7" customHeight="1">
      <c r="A47" s="94" t="s">
        <v>57</v>
      </c>
      <c r="C47" s="94"/>
      <c r="D47" s="86">
        <v>40408</v>
      </c>
      <c r="E47" s="86"/>
      <c r="F47" s="86">
        <v>9027</v>
      </c>
      <c r="G47" s="86"/>
      <c r="H47" s="86">
        <v>-32531</v>
      </c>
      <c r="I47" s="86"/>
      <c r="J47" s="86">
        <v>19117</v>
      </c>
    </row>
    <row r="48" spans="1:10" ht="19.7" customHeight="1">
      <c r="A48" s="94" t="s">
        <v>355</v>
      </c>
      <c r="D48" s="93">
        <v>-10217</v>
      </c>
      <c r="E48" s="93"/>
      <c r="F48" s="93">
        <v>-9223</v>
      </c>
      <c r="G48" s="93"/>
      <c r="H48" s="93">
        <v>-3923</v>
      </c>
      <c r="I48" s="93"/>
      <c r="J48" s="93">
        <v>-6862</v>
      </c>
    </row>
    <row r="49" spans="1:10" ht="19.7" customHeight="1">
      <c r="A49" s="94" t="s">
        <v>346</v>
      </c>
      <c r="D49" s="93">
        <v>11387</v>
      </c>
      <c r="E49" s="93"/>
      <c r="F49" s="93">
        <v>0</v>
      </c>
      <c r="G49" s="93"/>
      <c r="H49" s="93">
        <v>0</v>
      </c>
      <c r="I49" s="93"/>
      <c r="J49" s="93">
        <v>0</v>
      </c>
    </row>
    <row r="50" spans="1:10" ht="19.7" customHeight="1">
      <c r="A50" s="94" t="s">
        <v>366</v>
      </c>
      <c r="D50" s="107">
        <v>4980055</v>
      </c>
      <c r="E50" s="93"/>
      <c r="F50" s="107">
        <v>4645415</v>
      </c>
      <c r="G50" s="93"/>
      <c r="H50" s="107">
        <v>349486</v>
      </c>
      <c r="I50" s="93"/>
      <c r="J50" s="107">
        <v>162131</v>
      </c>
    </row>
    <row r="51" spans="1:10" ht="19.7" customHeight="1">
      <c r="A51" s="94" t="s">
        <v>330</v>
      </c>
      <c r="D51" s="93">
        <v>-473931</v>
      </c>
      <c r="E51" s="93"/>
      <c r="F51" s="93">
        <v>-590479</v>
      </c>
      <c r="G51" s="93"/>
      <c r="H51" s="93">
        <v>-37305</v>
      </c>
      <c r="I51" s="93"/>
      <c r="J51" s="93">
        <v>-55429</v>
      </c>
    </row>
    <row r="52" spans="1:10" ht="19.7" customHeight="1">
      <c r="A52" s="94" t="s">
        <v>296</v>
      </c>
      <c r="D52" s="93">
        <v>0</v>
      </c>
      <c r="E52" s="93"/>
      <c r="F52" s="93">
        <v>145827</v>
      </c>
      <c r="G52" s="93"/>
      <c r="H52" s="93">
        <v>0</v>
      </c>
      <c r="I52" s="93"/>
      <c r="J52" s="93">
        <v>55997</v>
      </c>
    </row>
    <row r="53" spans="1:10" ht="19.7" customHeight="1">
      <c r="A53" s="71" t="s">
        <v>366</v>
      </c>
      <c r="B53" s="71"/>
      <c r="D53" s="108">
        <v>4506124</v>
      </c>
      <c r="E53" s="92"/>
      <c r="F53" s="108">
        <v>4200763</v>
      </c>
      <c r="G53" s="92"/>
      <c r="H53" s="108">
        <v>312181</v>
      </c>
      <c r="I53" s="92"/>
      <c r="J53" s="108">
        <v>162699</v>
      </c>
    </row>
    <row r="54" spans="1:10" ht="19.7" customHeight="1">
      <c r="A54" s="71"/>
      <c r="B54" s="71"/>
      <c r="D54" s="92"/>
      <c r="E54" s="92"/>
      <c r="F54" s="92"/>
      <c r="G54" s="92"/>
      <c r="H54" s="92"/>
      <c r="I54" s="92"/>
      <c r="J54" s="92"/>
    </row>
    <row r="55" spans="1:10" s="97" customFormat="1" ht="23.25">
      <c r="A55" s="70" t="s">
        <v>0</v>
      </c>
      <c r="B55" s="70"/>
      <c r="C55" s="95"/>
      <c r="D55" s="96"/>
      <c r="E55" s="96"/>
      <c r="F55" s="96"/>
      <c r="G55" s="96"/>
      <c r="H55" s="96"/>
      <c r="I55" s="96"/>
      <c r="J55" s="96"/>
    </row>
    <row r="56" spans="1:10" s="97" customFormat="1" ht="23.25">
      <c r="A56" s="98" t="s">
        <v>133</v>
      </c>
      <c r="B56" s="98"/>
      <c r="C56" s="95"/>
      <c r="D56" s="96"/>
      <c r="E56" s="96"/>
      <c r="F56" s="96"/>
      <c r="G56" s="96"/>
      <c r="H56" s="96"/>
      <c r="I56" s="96"/>
      <c r="J56" s="96"/>
    </row>
    <row r="57" spans="1:10" s="97" customFormat="1" ht="17.45" customHeight="1">
      <c r="A57" s="95"/>
      <c r="B57" s="95"/>
      <c r="C57" s="95"/>
      <c r="D57" s="96" t="s">
        <v>2</v>
      </c>
      <c r="E57" s="96"/>
      <c r="F57" s="96"/>
      <c r="G57" s="96"/>
      <c r="H57" s="96"/>
      <c r="I57" s="96"/>
      <c r="J57" s="96"/>
    </row>
    <row r="58" spans="1:10" s="71" customFormat="1" ht="21" customHeight="1">
      <c r="A58" s="95"/>
      <c r="B58" s="95"/>
      <c r="C58" s="95"/>
      <c r="D58" s="259" t="s">
        <v>284</v>
      </c>
      <c r="E58" s="259"/>
      <c r="F58" s="259"/>
      <c r="G58" s="206"/>
      <c r="H58" s="259" t="s">
        <v>4</v>
      </c>
      <c r="I58" s="259"/>
      <c r="J58" s="259"/>
    </row>
    <row r="59" spans="1:10" ht="21" customHeight="1">
      <c r="A59" s="95"/>
      <c r="B59" s="95"/>
      <c r="C59" s="95"/>
      <c r="D59" s="260" t="s">
        <v>76</v>
      </c>
      <c r="E59" s="260"/>
      <c r="F59" s="260"/>
      <c r="G59" s="207"/>
      <c r="H59" s="260" t="s">
        <v>76</v>
      </c>
      <c r="I59" s="260"/>
      <c r="J59" s="260"/>
    </row>
    <row r="60" spans="1:10" ht="21" customHeight="1">
      <c r="A60" s="95"/>
      <c r="B60" s="241" t="s">
        <v>7</v>
      </c>
      <c r="C60" s="95"/>
      <c r="D60" s="202">
        <v>2565</v>
      </c>
      <c r="E60" s="202"/>
      <c r="F60" s="202">
        <v>2564</v>
      </c>
      <c r="G60" s="2"/>
      <c r="H60" s="202">
        <v>2565</v>
      </c>
      <c r="I60" s="202"/>
      <c r="J60" s="202">
        <v>2564</v>
      </c>
    </row>
    <row r="61" spans="1:10" ht="21" customHeight="1">
      <c r="A61" s="95"/>
      <c r="B61" s="95"/>
      <c r="C61" s="95"/>
      <c r="D61" s="258" t="s">
        <v>8</v>
      </c>
      <c r="E61" s="258"/>
      <c r="F61" s="258"/>
      <c r="G61" s="258"/>
      <c r="H61" s="258"/>
      <c r="I61" s="258"/>
      <c r="J61" s="258"/>
    </row>
    <row r="62" spans="1:10" ht="21" customHeight="1">
      <c r="A62" s="99" t="s">
        <v>179</v>
      </c>
      <c r="B62" s="99"/>
      <c r="D62" s="93"/>
      <c r="E62" s="93"/>
      <c r="F62" s="93"/>
      <c r="G62" s="93"/>
      <c r="H62" s="82"/>
      <c r="I62" s="93"/>
      <c r="J62" s="93"/>
    </row>
    <row r="63" spans="1:10" ht="21" customHeight="1">
      <c r="A63" s="104" t="s">
        <v>297</v>
      </c>
      <c r="B63" s="104"/>
      <c r="D63" s="93">
        <v>44118</v>
      </c>
      <c r="E63" s="93"/>
      <c r="F63" s="93">
        <v>157145</v>
      </c>
      <c r="G63" s="93"/>
      <c r="H63" s="93">
        <v>405305</v>
      </c>
      <c r="I63" s="93"/>
      <c r="J63" s="93">
        <v>364956</v>
      </c>
    </row>
    <row r="64" spans="1:10" ht="21" customHeight="1">
      <c r="A64" s="104" t="s">
        <v>331</v>
      </c>
      <c r="B64" s="104"/>
      <c r="D64" s="93">
        <v>-17</v>
      </c>
      <c r="E64" s="93"/>
      <c r="F64" s="93">
        <v>-27</v>
      </c>
      <c r="G64" s="93"/>
      <c r="H64" s="93">
        <v>0</v>
      </c>
      <c r="I64" s="93"/>
      <c r="J64" s="93">
        <v>0</v>
      </c>
    </row>
    <row r="65" spans="1:10" ht="21" customHeight="1">
      <c r="A65" s="104" t="s">
        <v>21</v>
      </c>
      <c r="B65" s="104"/>
      <c r="D65" s="82">
        <v>240</v>
      </c>
      <c r="E65" s="82"/>
      <c r="F65" s="82">
        <v>1348</v>
      </c>
      <c r="G65" s="82"/>
      <c r="H65" s="82">
        <v>0</v>
      </c>
      <c r="I65" s="82"/>
      <c r="J65" s="82">
        <v>0</v>
      </c>
    </row>
    <row r="66" spans="1:10" ht="21" customHeight="1">
      <c r="A66" s="104" t="s">
        <v>356</v>
      </c>
      <c r="B66" s="104"/>
      <c r="D66" s="82">
        <v>0</v>
      </c>
      <c r="E66" s="82"/>
      <c r="F66" s="82">
        <v>67420</v>
      </c>
      <c r="G66" s="82"/>
      <c r="H66" s="82">
        <v>0</v>
      </c>
      <c r="I66" s="82"/>
      <c r="J66" s="82">
        <v>67420</v>
      </c>
    </row>
    <row r="67" spans="1:10" ht="21" customHeight="1">
      <c r="A67" s="104" t="s">
        <v>357</v>
      </c>
      <c r="B67" s="104"/>
      <c r="D67" s="82">
        <v>576827</v>
      </c>
      <c r="E67" s="82"/>
      <c r="F67" s="82">
        <v>6800</v>
      </c>
      <c r="G67" s="82"/>
      <c r="H67" s="82">
        <v>0</v>
      </c>
      <c r="I67" s="82"/>
      <c r="J67" s="82">
        <v>0</v>
      </c>
    </row>
    <row r="68" spans="1:10" ht="21" customHeight="1">
      <c r="A68" s="104" t="s">
        <v>332</v>
      </c>
      <c r="B68" s="104"/>
      <c r="D68" s="93">
        <v>-360377</v>
      </c>
      <c r="E68" s="93"/>
      <c r="F68" s="93">
        <v>-3254453</v>
      </c>
      <c r="G68" s="93"/>
      <c r="H68" s="93">
        <v>0</v>
      </c>
      <c r="I68" s="93"/>
      <c r="J68" s="93">
        <v>-1642401</v>
      </c>
    </row>
    <row r="69" spans="1:10" ht="21" customHeight="1">
      <c r="A69" s="104" t="s">
        <v>333</v>
      </c>
      <c r="B69" s="104"/>
      <c r="D69" s="82">
        <v>0</v>
      </c>
      <c r="E69" s="82"/>
      <c r="F69" s="82">
        <v>0</v>
      </c>
      <c r="G69" s="82"/>
      <c r="H69" s="82">
        <v>-1601019</v>
      </c>
      <c r="I69" s="82"/>
      <c r="J69" s="82">
        <v>-1038807</v>
      </c>
    </row>
    <row r="70" spans="1:10" ht="21" customHeight="1">
      <c r="A70" s="104" t="s">
        <v>298</v>
      </c>
      <c r="B70" s="241">
        <v>11</v>
      </c>
      <c r="D70" s="82">
        <v>-1709612</v>
      </c>
      <c r="E70" s="82"/>
      <c r="F70" s="82">
        <v>-1307644</v>
      </c>
      <c r="G70" s="82"/>
      <c r="H70" s="82">
        <v>0</v>
      </c>
      <c r="I70" s="82"/>
      <c r="J70" s="82">
        <v>0</v>
      </c>
    </row>
    <row r="71" spans="1:10" ht="21" customHeight="1">
      <c r="A71" s="236" t="s">
        <v>370</v>
      </c>
      <c r="B71" s="236"/>
      <c r="C71" s="237"/>
      <c r="D71" s="93">
        <v>-13</v>
      </c>
      <c r="E71" s="93"/>
      <c r="F71" s="93">
        <v>0</v>
      </c>
      <c r="G71" s="93"/>
      <c r="H71" s="82">
        <v>0</v>
      </c>
      <c r="I71" s="93"/>
      <c r="J71" s="82">
        <v>0</v>
      </c>
    </row>
    <row r="72" spans="1:10" ht="21" customHeight="1">
      <c r="A72" s="104" t="s">
        <v>363</v>
      </c>
      <c r="B72" s="104"/>
      <c r="D72" s="93">
        <v>164324</v>
      </c>
      <c r="E72" s="93"/>
      <c r="F72" s="93">
        <v>1447622</v>
      </c>
      <c r="G72" s="93"/>
      <c r="H72" s="82">
        <v>0</v>
      </c>
      <c r="I72" s="93"/>
      <c r="J72" s="82">
        <v>0</v>
      </c>
    </row>
    <row r="73" spans="1:10" ht="21" customHeight="1">
      <c r="A73" s="104" t="s">
        <v>364</v>
      </c>
      <c r="B73" s="104"/>
      <c r="D73" s="93">
        <v>0</v>
      </c>
      <c r="E73" s="93"/>
      <c r="F73" s="93">
        <v>2406</v>
      </c>
      <c r="G73" s="93"/>
      <c r="H73" s="93">
        <v>960219</v>
      </c>
      <c r="I73" s="93"/>
      <c r="J73" s="93">
        <v>120200</v>
      </c>
    </row>
    <row r="74" spans="1:10" ht="21" customHeight="1">
      <c r="A74" s="94" t="s">
        <v>376</v>
      </c>
      <c r="D74" s="93">
        <v>0</v>
      </c>
      <c r="E74" s="82"/>
      <c r="F74" s="93">
        <v>280141</v>
      </c>
      <c r="G74" s="82"/>
      <c r="H74" s="93">
        <v>0</v>
      </c>
      <c r="I74" s="82"/>
      <c r="J74" s="93">
        <v>519500</v>
      </c>
    </row>
    <row r="75" spans="1:10" ht="21" customHeight="1">
      <c r="A75" s="94" t="s">
        <v>299</v>
      </c>
      <c r="D75" s="93">
        <v>0</v>
      </c>
      <c r="E75" s="82"/>
      <c r="F75" s="93">
        <v>-97715</v>
      </c>
      <c r="G75" s="82"/>
      <c r="H75" s="93">
        <v>-570000</v>
      </c>
      <c r="I75" s="82"/>
      <c r="J75" s="93">
        <v>-135000</v>
      </c>
    </row>
    <row r="76" spans="1:10" ht="21" customHeight="1">
      <c r="A76" s="104" t="s">
        <v>300</v>
      </c>
      <c r="B76" s="104"/>
      <c r="D76" s="93">
        <v>708178</v>
      </c>
      <c r="E76" s="82"/>
      <c r="F76" s="93">
        <v>725849</v>
      </c>
      <c r="G76" s="82"/>
      <c r="H76" s="93">
        <v>2212305</v>
      </c>
      <c r="I76" s="82"/>
      <c r="J76" s="93">
        <v>2320643</v>
      </c>
    </row>
    <row r="77" spans="1:10" ht="21" customHeight="1">
      <c r="A77" s="104" t="s">
        <v>313</v>
      </c>
      <c r="B77" s="104"/>
      <c r="D77" s="93"/>
      <c r="E77" s="82"/>
      <c r="F77" s="93"/>
      <c r="G77" s="82"/>
      <c r="H77" s="93"/>
      <c r="I77" s="82"/>
      <c r="J77" s="93"/>
    </row>
    <row r="78" spans="1:10" ht="21" customHeight="1">
      <c r="A78" s="104" t="s">
        <v>336</v>
      </c>
      <c r="B78" s="104"/>
      <c r="D78" s="93">
        <v>-5022205</v>
      </c>
      <c r="E78" s="82"/>
      <c r="F78" s="93">
        <v>-3664669</v>
      </c>
      <c r="G78" s="82"/>
      <c r="H78" s="93">
        <v>-163439</v>
      </c>
      <c r="I78" s="82"/>
      <c r="J78" s="93">
        <v>-401053</v>
      </c>
    </row>
    <row r="79" spans="1:10" ht="21" customHeight="1">
      <c r="A79" s="104" t="s">
        <v>358</v>
      </c>
      <c r="B79" s="104"/>
      <c r="D79" s="82"/>
      <c r="E79" s="82"/>
      <c r="F79" s="82"/>
      <c r="G79" s="82"/>
      <c r="H79" s="93"/>
      <c r="I79" s="82"/>
      <c r="J79" s="93"/>
    </row>
    <row r="80" spans="1:10" ht="21" customHeight="1">
      <c r="A80" s="104" t="s">
        <v>336</v>
      </c>
      <c r="B80" s="104"/>
      <c r="D80" s="82">
        <v>1911396</v>
      </c>
      <c r="E80" s="82"/>
      <c r="F80" s="82">
        <v>3682829</v>
      </c>
      <c r="G80" s="82"/>
      <c r="H80" s="93">
        <v>1010379</v>
      </c>
      <c r="I80" s="82"/>
      <c r="J80" s="93">
        <v>778721</v>
      </c>
    </row>
    <row r="81" spans="1:12" ht="21" customHeight="1">
      <c r="A81" s="71" t="s">
        <v>301</v>
      </c>
      <c r="B81" s="71"/>
      <c r="D81" s="89">
        <v>-3687141</v>
      </c>
      <c r="E81" s="79"/>
      <c r="F81" s="89">
        <v>-1952948</v>
      </c>
      <c r="G81" s="79"/>
      <c r="H81" s="89">
        <v>2253750</v>
      </c>
      <c r="I81" s="79"/>
      <c r="J81" s="89">
        <v>954179</v>
      </c>
    </row>
    <row r="82" spans="1:12" ht="12.6" customHeight="1">
      <c r="A82" s="71"/>
      <c r="B82" s="71"/>
      <c r="D82" s="82"/>
      <c r="E82" s="82"/>
      <c r="F82" s="82"/>
      <c r="G82" s="82"/>
      <c r="H82" s="82"/>
      <c r="I82" s="82"/>
      <c r="J82" s="82"/>
    </row>
    <row r="83" spans="1:12" ht="21" customHeight="1">
      <c r="A83" s="99" t="s">
        <v>191</v>
      </c>
      <c r="B83" s="99"/>
      <c r="D83" s="87"/>
      <c r="E83" s="87"/>
      <c r="F83" s="87"/>
      <c r="G83" s="87"/>
      <c r="H83" s="87"/>
      <c r="I83" s="87"/>
      <c r="J83" s="87"/>
    </row>
    <row r="84" spans="1:12" ht="21" customHeight="1">
      <c r="A84" s="104" t="s">
        <v>302</v>
      </c>
      <c r="B84" s="104"/>
      <c r="D84" s="82">
        <v>-1546777</v>
      </c>
      <c r="E84" s="82"/>
      <c r="F84" s="82">
        <v>-1347251</v>
      </c>
      <c r="G84" s="82"/>
      <c r="H84" s="82">
        <v>-985320</v>
      </c>
      <c r="I84" s="82"/>
      <c r="J84" s="82">
        <v>-968309</v>
      </c>
    </row>
    <row r="85" spans="1:12" ht="21" customHeight="1">
      <c r="A85" s="94" t="s">
        <v>365</v>
      </c>
      <c r="D85" s="82">
        <v>1819189</v>
      </c>
      <c r="E85" s="82"/>
      <c r="F85" s="82">
        <v>-237827</v>
      </c>
      <c r="G85" s="82"/>
      <c r="H85" s="82">
        <v>1795000</v>
      </c>
      <c r="I85" s="82"/>
      <c r="J85" s="82">
        <v>1000000</v>
      </c>
    </row>
    <row r="86" spans="1:12" ht="21" customHeight="1">
      <c r="A86" s="104" t="s">
        <v>337</v>
      </c>
      <c r="B86" s="104"/>
      <c r="D86" s="82">
        <v>0</v>
      </c>
      <c r="E86" s="82"/>
      <c r="F86" s="82">
        <v>0</v>
      </c>
      <c r="G86" s="82"/>
      <c r="H86" s="82">
        <v>-134123</v>
      </c>
      <c r="I86" s="82"/>
      <c r="J86" s="82">
        <v>549251</v>
      </c>
    </row>
    <row r="87" spans="1:12" ht="21" customHeight="1">
      <c r="A87" s="104" t="s">
        <v>303</v>
      </c>
      <c r="B87" s="104"/>
      <c r="D87" s="82">
        <v>17244495</v>
      </c>
      <c r="E87" s="82"/>
      <c r="F87" s="82">
        <v>3990360</v>
      </c>
      <c r="G87" s="82"/>
      <c r="H87" s="82">
        <v>800000</v>
      </c>
      <c r="I87" s="82"/>
      <c r="J87" s="82">
        <v>0</v>
      </c>
    </row>
    <row r="88" spans="1:12" ht="21" customHeight="1">
      <c r="A88" s="104" t="s">
        <v>304</v>
      </c>
      <c r="B88" s="104"/>
      <c r="D88" s="82">
        <v>-10336298</v>
      </c>
      <c r="E88" s="82"/>
      <c r="F88" s="82">
        <v>-4215633</v>
      </c>
      <c r="G88" s="82"/>
      <c r="H88" s="82">
        <v>0</v>
      </c>
      <c r="I88" s="82"/>
      <c r="J88" s="82">
        <v>0</v>
      </c>
    </row>
    <row r="89" spans="1:12" ht="21" customHeight="1">
      <c r="A89" s="104" t="s">
        <v>359</v>
      </c>
      <c r="B89" s="104"/>
      <c r="D89" s="82">
        <v>-786712</v>
      </c>
      <c r="E89" s="82"/>
      <c r="F89" s="82">
        <v>-142988</v>
      </c>
      <c r="G89" s="82"/>
      <c r="H89" s="82">
        <v>-32732</v>
      </c>
      <c r="I89" s="82"/>
      <c r="J89" s="82">
        <v>-18956</v>
      </c>
      <c r="L89" s="242"/>
    </row>
    <row r="90" spans="1:12" ht="21" customHeight="1">
      <c r="A90" s="94" t="s">
        <v>312</v>
      </c>
      <c r="D90" s="82">
        <v>7000000</v>
      </c>
      <c r="E90" s="82"/>
      <c r="F90" s="82">
        <v>7800000</v>
      </c>
      <c r="G90" s="82"/>
      <c r="H90" s="82">
        <v>7000000</v>
      </c>
      <c r="I90" s="82"/>
      <c r="J90" s="82">
        <v>7800000</v>
      </c>
    </row>
    <row r="91" spans="1:12" ht="21" customHeight="1">
      <c r="A91" s="104" t="s">
        <v>305</v>
      </c>
      <c r="B91" s="104"/>
      <c r="D91" s="82">
        <v>-13300000</v>
      </c>
      <c r="E91" s="82"/>
      <c r="F91" s="82">
        <v>-8300000</v>
      </c>
      <c r="G91" s="82"/>
      <c r="H91" s="82">
        <v>-10300000</v>
      </c>
      <c r="I91" s="82"/>
      <c r="J91" s="82">
        <v>-8300000</v>
      </c>
    </row>
    <row r="92" spans="1:12" ht="21" customHeight="1">
      <c r="A92" s="104" t="s">
        <v>306</v>
      </c>
      <c r="B92" s="104"/>
      <c r="D92" s="82">
        <v>-804636</v>
      </c>
      <c r="E92" s="82"/>
      <c r="F92" s="82">
        <v>-1391566</v>
      </c>
      <c r="G92" s="82"/>
      <c r="H92" s="82">
        <v>-788554</v>
      </c>
      <c r="I92" s="82"/>
      <c r="J92" s="82">
        <v>-1391566</v>
      </c>
    </row>
    <row r="93" spans="1:12" ht="21" customHeight="1">
      <c r="A93" s="104" t="s">
        <v>307</v>
      </c>
      <c r="B93" s="104"/>
      <c r="D93" s="93">
        <v>0</v>
      </c>
      <c r="E93" s="93"/>
      <c r="F93" s="93">
        <v>-9184</v>
      </c>
      <c r="G93" s="93"/>
      <c r="H93" s="93">
        <v>0</v>
      </c>
      <c r="I93" s="93"/>
      <c r="J93" s="93">
        <v>-9184</v>
      </c>
    </row>
    <row r="94" spans="1:12" ht="21" customHeight="1">
      <c r="A94" s="71" t="s">
        <v>367</v>
      </c>
      <c r="B94" s="71"/>
      <c r="D94" s="89">
        <v>-710739</v>
      </c>
      <c r="E94" s="79"/>
      <c r="F94" s="89">
        <v>-3854089</v>
      </c>
      <c r="G94" s="79"/>
      <c r="H94" s="89">
        <v>-2645729</v>
      </c>
      <c r="I94" s="79"/>
      <c r="J94" s="89">
        <v>-1338764</v>
      </c>
    </row>
    <row r="95" spans="1:12" ht="21" customHeight="1">
      <c r="A95" s="71"/>
      <c r="B95" s="71"/>
      <c r="D95" s="79"/>
      <c r="E95" s="79"/>
      <c r="F95" s="79"/>
      <c r="G95" s="79"/>
      <c r="H95" s="79"/>
      <c r="I95" s="79"/>
      <c r="J95" s="79"/>
    </row>
    <row r="96" spans="1:12" ht="21" customHeight="1">
      <c r="A96" s="71" t="s">
        <v>204</v>
      </c>
      <c r="B96" s="71"/>
      <c r="D96" s="90">
        <v>108244</v>
      </c>
      <c r="E96" s="79"/>
      <c r="F96" s="90">
        <v>-1606274</v>
      </c>
      <c r="G96" s="79"/>
      <c r="H96" s="90">
        <v>-79798</v>
      </c>
      <c r="I96" s="79"/>
      <c r="J96" s="90">
        <v>-221886</v>
      </c>
    </row>
    <row r="97" spans="1:10" ht="21" customHeight="1">
      <c r="A97" s="94" t="s">
        <v>308</v>
      </c>
      <c r="D97" s="82">
        <v>966477</v>
      </c>
      <c r="E97" s="82"/>
      <c r="F97" s="82">
        <v>2572751</v>
      </c>
      <c r="G97" s="82"/>
      <c r="H97" s="82">
        <v>124879</v>
      </c>
      <c r="I97" s="82"/>
      <c r="J97" s="82">
        <v>346765</v>
      </c>
    </row>
    <row r="98" spans="1:10" ht="21" customHeight="1" thickBot="1">
      <c r="A98" s="71" t="s">
        <v>309</v>
      </c>
      <c r="B98" s="71"/>
      <c r="D98" s="109">
        <v>1074721</v>
      </c>
      <c r="E98" s="79"/>
      <c r="F98" s="109">
        <v>966477</v>
      </c>
      <c r="G98" s="79"/>
      <c r="H98" s="109">
        <v>45081</v>
      </c>
      <c r="I98" s="79"/>
      <c r="J98" s="109">
        <v>124879</v>
      </c>
    </row>
    <row r="99" spans="1:10" ht="12" customHeight="1" thickTop="1">
      <c r="A99" s="71"/>
      <c r="B99" s="71"/>
      <c r="D99" s="79"/>
      <c r="E99" s="79"/>
      <c r="F99" s="79"/>
      <c r="G99" s="79"/>
      <c r="H99" s="79"/>
      <c r="I99" s="79"/>
      <c r="J99" s="79"/>
    </row>
    <row r="100" spans="1:10" ht="21" customHeight="1">
      <c r="A100" s="99" t="s">
        <v>207</v>
      </c>
      <c r="B100" s="99"/>
      <c r="D100" s="110"/>
      <c r="E100" s="110"/>
      <c r="F100" s="110"/>
      <c r="G100" s="110"/>
      <c r="H100" s="110"/>
      <c r="I100" s="110"/>
      <c r="J100" s="110"/>
    </row>
    <row r="101" spans="1:10" ht="21" customHeight="1">
      <c r="A101" s="94" t="s">
        <v>310</v>
      </c>
      <c r="D101" s="82">
        <v>614213</v>
      </c>
      <c r="E101" s="87"/>
      <c r="F101" s="82">
        <v>82063</v>
      </c>
      <c r="G101" s="87"/>
      <c r="H101" s="82">
        <v>35399</v>
      </c>
      <c r="I101" s="87"/>
      <c r="J101" s="82">
        <v>119036</v>
      </c>
    </row>
    <row r="102" spans="1:10" ht="21" customHeight="1">
      <c r="A102" s="94" t="s">
        <v>311</v>
      </c>
      <c r="D102" s="82">
        <v>0</v>
      </c>
      <c r="E102" s="87"/>
      <c r="F102" s="82">
        <v>43094</v>
      </c>
      <c r="G102" s="87"/>
      <c r="H102" s="82">
        <v>0</v>
      </c>
      <c r="I102" s="87"/>
      <c r="J102" s="82">
        <v>0</v>
      </c>
    </row>
    <row r="103" spans="1:10" ht="21" customHeight="1">
      <c r="A103" s="94" t="s">
        <v>378</v>
      </c>
      <c r="D103" s="82">
        <v>196478</v>
      </c>
      <c r="E103" s="87"/>
      <c r="F103" s="82">
        <v>0</v>
      </c>
      <c r="G103" s="87"/>
      <c r="H103" s="82">
        <v>63968</v>
      </c>
      <c r="I103" s="87"/>
      <c r="J103" s="82">
        <v>0</v>
      </c>
    </row>
    <row r="104" spans="1:10" ht="21" customHeight="1">
      <c r="A104" s="94" t="s">
        <v>381</v>
      </c>
      <c r="D104" s="82">
        <v>65452</v>
      </c>
      <c r="E104" s="87"/>
      <c r="F104" s="82">
        <v>0</v>
      </c>
      <c r="G104" s="87"/>
      <c r="H104" s="82">
        <v>0</v>
      </c>
      <c r="I104" s="87"/>
      <c r="J104" s="82">
        <v>0</v>
      </c>
    </row>
    <row r="105" spans="1:10">
      <c r="D105" s="111"/>
      <c r="E105" s="111"/>
      <c r="F105" s="111"/>
      <c r="G105" s="111"/>
      <c r="H105" s="111"/>
      <c r="I105" s="111"/>
      <c r="J105" s="111"/>
    </row>
    <row r="106" spans="1:10">
      <c r="D106" s="111"/>
      <c r="E106" s="111"/>
      <c r="F106" s="111"/>
      <c r="G106" s="111"/>
      <c r="H106" s="111"/>
      <c r="I106" s="111"/>
      <c r="J106" s="111"/>
    </row>
    <row r="107" spans="1:10">
      <c r="D107" s="111"/>
      <c r="E107" s="111"/>
      <c r="F107" s="111"/>
      <c r="G107" s="111"/>
      <c r="H107" s="111"/>
      <c r="I107" s="111"/>
      <c r="J107" s="111"/>
    </row>
    <row r="108" spans="1:10">
      <c r="D108" s="112"/>
      <c r="E108" s="112"/>
      <c r="F108" s="112"/>
      <c r="G108" s="112"/>
      <c r="H108" s="113"/>
      <c r="J108" s="112"/>
    </row>
    <row r="109" spans="1:10">
      <c r="D109" s="112"/>
      <c r="E109" s="112"/>
      <c r="F109" s="112"/>
      <c r="G109" s="112"/>
      <c r="H109" s="113"/>
      <c r="J109" s="112"/>
    </row>
    <row r="110" spans="1:10">
      <c r="D110" s="112"/>
      <c r="E110" s="112"/>
      <c r="F110" s="112"/>
      <c r="G110" s="112"/>
      <c r="H110" s="113"/>
      <c r="J110" s="112"/>
    </row>
    <row r="111" spans="1:10">
      <c r="D111" s="112"/>
      <c r="E111" s="112"/>
      <c r="F111" s="112"/>
      <c r="G111" s="112"/>
      <c r="H111" s="113"/>
      <c r="J111" s="112"/>
    </row>
  </sheetData>
  <mergeCells count="10">
    <mergeCell ref="D61:J61"/>
    <mergeCell ref="D4:F4"/>
    <mergeCell ref="H4:J4"/>
    <mergeCell ref="D7:J7"/>
    <mergeCell ref="D5:F5"/>
    <mergeCell ref="H5:J5"/>
    <mergeCell ref="D58:F58"/>
    <mergeCell ref="H58:J58"/>
    <mergeCell ref="D59:F59"/>
    <mergeCell ref="H59:J59"/>
  </mergeCells>
  <pageMargins left="0.8" right="0.7" top="0.48" bottom="0.4" header="0.5" footer="0.4"/>
  <pageSetup paperSize="9" scale="67" firstPageNumber="1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</vt:lpstr>
      <vt:lpstr>statement of change_company</vt:lpstr>
      <vt:lpstr>CF</vt:lpstr>
      <vt:lpstr>SCSE-Conso PY</vt:lpstr>
      <vt:lpstr>SCSE-Conso CY</vt:lpstr>
      <vt:lpstr>SCSE-Company </vt:lpstr>
      <vt:lpstr>Cashflows</vt:lpstr>
      <vt:lpstr>BS!Print_Area</vt:lpstr>
      <vt:lpstr>Cashflows!Print_Area</vt:lpstr>
      <vt:lpstr>CF!Print_Area</vt:lpstr>
      <vt:lpstr>PL!Print_Area</vt:lpstr>
      <vt:lpstr>'SCSE-Company '!Print_Area</vt:lpstr>
      <vt:lpstr>'SCSE-Conso CY'!Print_Area</vt:lpstr>
      <vt:lpstr>'SCSE-Conso PY'!Print_Area</vt:lpstr>
      <vt:lpstr>'statement of change_company'!Print_Area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Nitisak Krittikakul | นิธิศักดิ์ กฤตติกากุล</cp:lastModifiedBy>
  <cp:revision/>
  <cp:lastPrinted>2022-10-31T13:04:19Z</cp:lastPrinted>
  <dcterms:created xsi:type="dcterms:W3CDTF">1998-03-12T02:07:52Z</dcterms:created>
  <dcterms:modified xsi:type="dcterms:W3CDTF">2022-11-08T12:34:00Z</dcterms:modified>
  <cp:category/>
  <cp:contentStatus/>
</cp:coreProperties>
</file>