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angwansirapat\Documents\SET YE22\SET Audit\"/>
    </mc:Choice>
  </mc:AlternateContent>
  <xr:revisionPtr revIDLastSave="0" documentId="13_ncr:1_{EE1CE29B-D2B4-475E-BF4C-ABD20E8DDF7D}" xr6:coauthVersionLast="47" xr6:coauthVersionMax="47" xr10:uidLastSave="{00000000-0000-0000-0000-000000000000}"/>
  <bookViews>
    <workbookView xWindow="28680" yWindow="-120" windowWidth="29040" windowHeight="15840" tabRatio="819" xr2:uid="{00000000-000D-0000-FFFF-FFFF00000000}"/>
  </bookViews>
  <sheets>
    <sheet name="BS Final" sheetId="13" r:id="rId1"/>
    <sheet name="PL Final" sheetId="10" r:id="rId2"/>
    <sheet name="SCSE-Conso PY" sheetId="12" r:id="rId3"/>
    <sheet name="SCSE-Conso CY" sheetId="11" r:id="rId4"/>
    <sheet name="SCSE-Company" sheetId="5" r:id="rId5"/>
    <sheet name="Cashflows" sheetId="7" r:id="rId6"/>
  </sheets>
  <definedNames>
    <definedName name="ID" localSheetId="5" hidden="1">"04c30d0f-4466-4962-b796-18d7fa85c8ed"</definedName>
    <definedName name="ID" localSheetId="1" hidden="1">"0c3d28cb-1ef1-4a40-bda8-f5819f0932a0"</definedName>
    <definedName name="ID" localSheetId="4" hidden="1">"d5e83e76-7024-47bb-aaa3-e2a8150d8ffb"</definedName>
    <definedName name="ID" localSheetId="3" hidden="1">"5307f0e9-064f-4374-ba22-67d2b06f2d1a"</definedName>
    <definedName name="ID" localSheetId="2" hidden="1">"2fb002b1-92c4-4019-9635-032e4e3d0ae3"</definedName>
    <definedName name="_xlnm.Print_Area" localSheetId="0">'BS Final'!$A$1:$J$103</definedName>
    <definedName name="_xlnm.Print_Area" localSheetId="5">Cashflows!$A$1:$I$107</definedName>
    <definedName name="_xlnm.Print_Area" localSheetId="1">'PL Final'!$A$1:$J$86</definedName>
    <definedName name="_xlnm.Print_Area" localSheetId="4">'SCSE-Company'!$A$1:$L$39</definedName>
    <definedName name="_xlnm.Print_Area" localSheetId="3">'SCSE-Conso CY'!$A$1:$AC$34</definedName>
    <definedName name="_xlnm.Print_Area" localSheetId="2">'SCSE-Conso PY'!$A$1:$AC$38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0" i="13" l="1"/>
  <c r="A74" i="13"/>
  <c r="A9" i="7"/>
  <c r="A55" i="10"/>
  <c r="A48" i="10"/>
  <c r="A56" i="7"/>
</calcChain>
</file>

<file path=xl/sharedStrings.xml><?xml version="1.0" encoding="utf-8"?>
<sst xmlns="http://schemas.openxmlformats.org/spreadsheetml/2006/main" count="469" uniqueCount="295">
  <si>
    <t>Frasers Property (Thailand) Public Company Limited and its Subsidiaries</t>
  </si>
  <si>
    <t>Statement of financial position</t>
  </si>
  <si>
    <t xml:space="preserve">Consolidated </t>
  </si>
  <si>
    <t>Separate</t>
  </si>
  <si>
    <t>financial statements</t>
  </si>
  <si>
    <t>30 September</t>
  </si>
  <si>
    <t>Assets</t>
  </si>
  <si>
    <t>Note</t>
  </si>
  <si>
    <t>(in thousand Baht)</t>
  </si>
  <si>
    <t>Current assets</t>
  </si>
  <si>
    <t xml:space="preserve">Cash and cash equivalents </t>
  </si>
  <si>
    <t>Financial assets - fixed deposits</t>
  </si>
  <si>
    <t>Other receivables</t>
  </si>
  <si>
    <t>Short-term loans for project investment</t>
  </si>
  <si>
    <t>Current portion of financial lease receivables</t>
  </si>
  <si>
    <t>Real estate development for sales</t>
  </si>
  <si>
    <t>Deposit for land - real estate development for sales</t>
  </si>
  <si>
    <t>Other current assets</t>
  </si>
  <si>
    <t>Non-current assets</t>
  </si>
  <si>
    <t>Deposit at financial institutions under commitments</t>
  </si>
  <si>
    <t>Investments in associates</t>
  </si>
  <si>
    <t>Investments in subsidiaries</t>
  </si>
  <si>
    <t>Investments in joint ventures</t>
  </si>
  <si>
    <t>Financial lease receivables</t>
  </si>
  <si>
    <t>Investment properties</t>
  </si>
  <si>
    <t xml:space="preserve">Property, plant and equipment </t>
  </si>
  <si>
    <t>Intangible assets</t>
  </si>
  <si>
    <t>Deferred tax assets</t>
  </si>
  <si>
    <t>Derivative financial assets</t>
  </si>
  <si>
    <t>Other non-current assets</t>
  </si>
  <si>
    <t>Total assets</t>
  </si>
  <si>
    <t>Liabilities and equity</t>
  </si>
  <si>
    <t>Current liabilities</t>
  </si>
  <si>
    <t>Short-term loans from financial institutions</t>
  </si>
  <si>
    <t>Short-term loans and accrued interest from related parties</t>
  </si>
  <si>
    <t>Other payables</t>
  </si>
  <si>
    <t>Current portion of debentures</t>
  </si>
  <si>
    <t>Current portion of lease liabilities</t>
  </si>
  <si>
    <t>Current portion of unearned leasehold rights</t>
  </si>
  <si>
    <t>Income tax payable</t>
  </si>
  <si>
    <t>Other current liabilities</t>
  </si>
  <si>
    <t>Long-term loans from financial institutions</t>
  </si>
  <si>
    <t>Long-term loans and accrued interest from related parties</t>
  </si>
  <si>
    <t>Debentures</t>
  </si>
  <si>
    <t xml:space="preserve">Lease liabilities </t>
  </si>
  <si>
    <t>Unearned leasehold rights</t>
  </si>
  <si>
    <t>Deferred tax liabilities</t>
  </si>
  <si>
    <t>Non-current provisions for employee benefit</t>
  </si>
  <si>
    <t>Other non-current liabilities</t>
  </si>
  <si>
    <t>Total liabilities</t>
  </si>
  <si>
    <t>Equity</t>
  </si>
  <si>
    <t>Share capital</t>
  </si>
  <si>
    <t xml:space="preserve">   Authorised share capital</t>
  </si>
  <si>
    <t xml:space="preserve">   (3,710,844 thousand ordinary shares ,</t>
  </si>
  <si>
    <t xml:space="preserve">   par value at Baht 1 per share)</t>
  </si>
  <si>
    <t xml:space="preserve">   Issued and paid-up share capital</t>
  </si>
  <si>
    <t xml:space="preserve">   (2,319,277 thousand ordinary shares ,</t>
  </si>
  <si>
    <t>Share premium</t>
  </si>
  <si>
    <t>Retained earnings</t>
  </si>
  <si>
    <t xml:space="preserve">  Appropriated</t>
  </si>
  <si>
    <t xml:space="preserve">    Legal reserve</t>
  </si>
  <si>
    <t xml:space="preserve">  Unappropriated </t>
  </si>
  <si>
    <t>Other components of equity</t>
  </si>
  <si>
    <t xml:space="preserve">Difference arising from business combinations </t>
  </si>
  <si>
    <t xml:space="preserve">   under common control</t>
  </si>
  <si>
    <t>Equity attributable to owners of the parent</t>
  </si>
  <si>
    <t>Non-controlling interests</t>
  </si>
  <si>
    <t>Statement of comprehensive income</t>
  </si>
  <si>
    <t>Consolidated financial statements</t>
  </si>
  <si>
    <t>Separate financial statements</t>
  </si>
  <si>
    <t>Revenue from sales of real estate</t>
  </si>
  <si>
    <t>Revenue from rental and related services</t>
  </si>
  <si>
    <t>Revenue from hotel business</t>
  </si>
  <si>
    <t>Management fee income</t>
  </si>
  <si>
    <t>Investment income</t>
  </si>
  <si>
    <t>Gain on sales of investment properties</t>
  </si>
  <si>
    <t>Other income</t>
  </si>
  <si>
    <t>Expenses</t>
  </si>
  <si>
    <t>Cost of sales of real estate</t>
  </si>
  <si>
    <t>Cost of rental and related services</t>
  </si>
  <si>
    <t>Cost of hotel business</t>
  </si>
  <si>
    <t>Cost of management fee</t>
  </si>
  <si>
    <t>Distribution costs</t>
  </si>
  <si>
    <t>Administrative expenses</t>
  </si>
  <si>
    <t>Total expenses</t>
  </si>
  <si>
    <t>Profit from operating activities</t>
  </si>
  <si>
    <t>Finance costs</t>
  </si>
  <si>
    <t>Share of losses of associates and</t>
  </si>
  <si>
    <t xml:space="preserve">   joint ventures net of unrealised gains on sales of</t>
  </si>
  <si>
    <t xml:space="preserve">   properties to associates</t>
  </si>
  <si>
    <t>Gain on fair value measurement from</t>
  </si>
  <si>
    <t xml:space="preserve">   reclassified investment</t>
  </si>
  <si>
    <t>Profit before income tax expense</t>
  </si>
  <si>
    <t>Profit for the year</t>
  </si>
  <si>
    <t xml:space="preserve">   Owners of the parent</t>
  </si>
  <si>
    <t xml:space="preserve">   Former shereholder before business restructuring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</si>
  <si>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</si>
  <si>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</si>
  <si>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Basic earning per share</t>
  </si>
  <si>
    <t xml:space="preserve">Other comprehensive income </t>
  </si>
  <si>
    <t xml:space="preserve">Item that will be reclassified  </t>
  </si>
  <si>
    <t xml:space="preserve">   subsequently to profit or loss</t>
  </si>
  <si>
    <t xml:space="preserve">   - change in fair value</t>
  </si>
  <si>
    <t xml:space="preserve">Exchange differences on translating </t>
  </si>
  <si>
    <t xml:space="preserve">Total item that will be reclassified </t>
  </si>
  <si>
    <t xml:space="preserve">Items that will not be reclassified </t>
  </si>
  <si>
    <t xml:space="preserve">   designated at fair value through</t>
  </si>
  <si>
    <t xml:space="preserve">   other comprehensive income - net of income tax</t>
  </si>
  <si>
    <t xml:space="preserve">Total items that will not be reclassified </t>
  </si>
  <si>
    <t xml:space="preserve">Other comprehensive income (loss) for </t>
  </si>
  <si>
    <t>Total comprehensive income for the year</t>
  </si>
  <si>
    <t xml:space="preserve">Total comprehensive income attributable to: </t>
  </si>
  <si>
    <t xml:space="preserve">   Former shareholder before business restructuring</t>
  </si>
  <si>
    <t>Statement of changes in equity</t>
  </si>
  <si>
    <t xml:space="preserve">Other components of equity </t>
  </si>
  <si>
    <t>Difference arising</t>
  </si>
  <si>
    <t xml:space="preserve">Total </t>
  </si>
  <si>
    <t>from business</t>
  </si>
  <si>
    <t>Issued and</t>
  </si>
  <si>
    <t>Translating</t>
  </si>
  <si>
    <t>other</t>
  </si>
  <si>
    <t>combination</t>
  </si>
  <si>
    <t>attributable to</t>
  </si>
  <si>
    <t>Former shareholder</t>
  </si>
  <si>
    <t xml:space="preserve"> paid-up</t>
  </si>
  <si>
    <t>Share</t>
  </si>
  <si>
    <t>Legal</t>
  </si>
  <si>
    <t>foreign</t>
  </si>
  <si>
    <t>ownership interests</t>
  </si>
  <si>
    <t xml:space="preserve"> components</t>
  </si>
  <si>
    <t>under common</t>
  </si>
  <si>
    <t>owners of</t>
  </si>
  <si>
    <t>before business</t>
  </si>
  <si>
    <t xml:space="preserve"> Non-controlling</t>
  </si>
  <si>
    <t>Total</t>
  </si>
  <si>
    <t>share capital</t>
  </si>
  <si>
    <t>premium</t>
  </si>
  <si>
    <t>reserve</t>
  </si>
  <si>
    <t>Unappropriated</t>
  </si>
  <si>
    <t xml:space="preserve"> operations</t>
  </si>
  <si>
    <t xml:space="preserve"> in subsidiaries</t>
  </si>
  <si>
    <t>of equity</t>
  </si>
  <si>
    <t>control</t>
  </si>
  <si>
    <t>the parent</t>
  </si>
  <si>
    <t>restructuring</t>
  </si>
  <si>
    <t xml:space="preserve"> interests</t>
  </si>
  <si>
    <t>equity</t>
  </si>
  <si>
    <t>Transactions with owners, recorded directly in equity</t>
  </si>
  <si>
    <t xml:space="preserve">   Contributions by and distributions to owners</t>
  </si>
  <si>
    <t xml:space="preserve">   Dividends to the owners of the Company</t>
  </si>
  <si>
    <t xml:space="preserve">   Change in ownership interest in subsidiaries</t>
  </si>
  <si>
    <t xml:space="preserve">   Acquisition of non-controlling interests without a change in control</t>
  </si>
  <si>
    <t xml:space="preserve">   Total change in ownership interest in subsidiaries</t>
  </si>
  <si>
    <t>Total transactions with owners, recorded directly in equity</t>
  </si>
  <si>
    <t>Comprehensive income for the year</t>
  </si>
  <si>
    <t>Loss on investment</t>
  </si>
  <si>
    <t>in equity instruments</t>
  </si>
  <si>
    <t>Loss on</t>
  </si>
  <si>
    <t>designated at fair</t>
  </si>
  <si>
    <t xml:space="preserve"> cash flow hedge</t>
  </si>
  <si>
    <t>value through</t>
  </si>
  <si>
    <t>comprehensive  income</t>
  </si>
  <si>
    <t>Year ended 30 September 2021</t>
  </si>
  <si>
    <t xml:space="preserve">   Impact of business restructuring</t>
  </si>
  <si>
    <t>Transfer to legal reserve</t>
  </si>
  <si>
    <t>Balance at 30 September 2021</t>
  </si>
  <si>
    <t>Legal  reserve</t>
  </si>
  <si>
    <t xml:space="preserve">   Profit</t>
  </si>
  <si>
    <t xml:space="preserve">   Other comprehensive income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</si>
  <si>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</si>
  <si>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</si>
  <si>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</si>
  <si>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</si>
  <si>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>Write off withholding tax</t>
  </si>
  <si>
    <t>Recognition of unearned rental income</t>
  </si>
  <si>
    <t xml:space="preserve">     unrealised gains on sales of investment properties to</t>
  </si>
  <si>
    <t xml:space="preserve">     associates</t>
  </si>
  <si>
    <t>Loss on write-off assets</t>
  </si>
  <si>
    <t>Gain on fair value measurement from transferred investment</t>
  </si>
  <si>
    <t>Interest income</t>
  </si>
  <si>
    <t>Dividends income</t>
  </si>
  <si>
    <t>Changes in operating assets and liabilities</t>
  </si>
  <si>
    <t>Employee benefit paid</t>
  </si>
  <si>
    <t>Unearned land rental income</t>
  </si>
  <si>
    <t>Taxes paid</t>
  </si>
  <si>
    <t>Taxes Received</t>
  </si>
  <si>
    <t xml:space="preserve">Statement of cash flows </t>
  </si>
  <si>
    <t>Cash flows from investing activities</t>
  </si>
  <si>
    <t>Interest received</t>
  </si>
  <si>
    <t>Net cash received from capital reduction of investment in associates</t>
  </si>
  <si>
    <t>Acquistion of subsidiaries, net of cash acquired</t>
  </si>
  <si>
    <t>Payment for long-term loans to related parties</t>
  </si>
  <si>
    <t xml:space="preserve">Dividends received </t>
  </si>
  <si>
    <t>Net cash from (used in) investing activities</t>
  </si>
  <si>
    <t>Cash flows from financing activities</t>
  </si>
  <si>
    <t>Finance cost paid</t>
  </si>
  <si>
    <t>Repayments of long-term loans from financial institutions</t>
  </si>
  <si>
    <t>Payment of lease liabilities</t>
  </si>
  <si>
    <t>Proceeds from debentures</t>
  </si>
  <si>
    <t>Redemptions of debentures</t>
  </si>
  <si>
    <t>Dividends paid to owner of the Company</t>
  </si>
  <si>
    <t>Acquisition of non-controlling interest</t>
  </si>
  <si>
    <t>Cash and cash equivalents at the beginning of the year</t>
  </si>
  <si>
    <t>Cash and cash equivalents at the ending of the year</t>
  </si>
  <si>
    <t>Non-cash transactions</t>
  </si>
  <si>
    <t>Payables for purchase of investment properties,</t>
  </si>
  <si>
    <t xml:space="preserve">    and property, plant and equipment </t>
  </si>
  <si>
    <t>Receivable for sale of investment properties,</t>
  </si>
  <si>
    <t>Tax (expenses) benefits</t>
  </si>
  <si>
    <t>Tax expenses (benefits)</t>
  </si>
  <si>
    <t>For the year ended 30 September</t>
  </si>
  <si>
    <t xml:space="preserve">   - reclassified to profit or loss</t>
  </si>
  <si>
    <t xml:space="preserve">Share of losses of associates and joint ventures net of </t>
  </si>
  <si>
    <t>Proceeds from long-term loans from financial institutions</t>
  </si>
  <si>
    <t>Year ended 30 September 2022</t>
  </si>
  <si>
    <t>Balance at 30 September 2022</t>
  </si>
  <si>
    <t>Income</t>
  </si>
  <si>
    <t>Total income</t>
  </si>
  <si>
    <t>Transfer to initial carrying amount of hedged items</t>
  </si>
  <si>
    <t>Balance at 1 October 2021</t>
  </si>
  <si>
    <t>Statement of changes in equity (Unaudited)</t>
  </si>
  <si>
    <t xml:space="preserve">   Contributions by and distributions to owners of the Company</t>
  </si>
  <si>
    <t xml:space="preserve">   Total contributions by and distributions to owners of the Company</t>
  </si>
  <si>
    <t xml:space="preserve">   Change in ownership interest from Restucturing</t>
  </si>
  <si>
    <t xml:space="preserve">   Total change in ownership interest from Restucturing</t>
  </si>
  <si>
    <t>Comprehensive income for the period</t>
  </si>
  <si>
    <t xml:space="preserve">    Profit (loss)</t>
  </si>
  <si>
    <t>Gain (loss) on cash flow hedge - net of income tax</t>
  </si>
  <si>
    <t xml:space="preserve">   foreign operations - net of income tax </t>
  </si>
  <si>
    <t>Gain from fair value measurement of derivative financial assets</t>
  </si>
  <si>
    <t>Restricted deposit at financial institution</t>
  </si>
  <si>
    <t>Cash paid for increase in associates and joint ventures</t>
  </si>
  <si>
    <t xml:space="preserve">    Profit</t>
  </si>
  <si>
    <t>Net cash generated from operations</t>
  </si>
  <si>
    <t>15, 29</t>
  </si>
  <si>
    <t>6, 15, 29</t>
  </si>
  <si>
    <t>15, 16, 29</t>
  </si>
  <si>
    <t>6, 17</t>
  </si>
  <si>
    <t>6, 19</t>
  </si>
  <si>
    <t>6, 8</t>
  </si>
  <si>
    <t>Loss on investments in equity instruments</t>
  </si>
  <si>
    <t>Transfer initial of hedged item book value</t>
  </si>
  <si>
    <t xml:space="preserve">   Acquisition of non-controlling interests with a change in control</t>
  </si>
  <si>
    <t>Net cash from operating activities</t>
  </si>
  <si>
    <t xml:space="preserve">Net cash used in financing activities  </t>
  </si>
  <si>
    <t>Loss from reversal of provision for litigation</t>
  </si>
  <si>
    <t>Net increase (decrease) in cash and cash equivalents</t>
  </si>
  <si>
    <t>Balance at 1 October 2020</t>
  </si>
  <si>
    <t>Other investments</t>
  </si>
  <si>
    <t>Gain on capital redemption of investment in associates</t>
  </si>
  <si>
    <t>Gain on sales of investment in associates</t>
  </si>
  <si>
    <t>Profit (loss) attributable to</t>
  </si>
  <si>
    <t>Loss on remeasurements of defined benefit plans</t>
  </si>
  <si>
    <t xml:space="preserve">   - net of income tax</t>
  </si>
  <si>
    <t xml:space="preserve">   the year - net of income tax</t>
  </si>
  <si>
    <t>Surplus (deficit)</t>
  </si>
  <si>
    <t xml:space="preserve">from change in </t>
  </si>
  <si>
    <t xml:space="preserve">   Other comprehensive loss</t>
  </si>
  <si>
    <t>Gain on disposal of investment in associates</t>
  </si>
  <si>
    <t>Cash paid for increase in investments in subsidiaries</t>
  </si>
  <si>
    <t>Proceeds from short-term loans for project investment</t>
  </si>
  <si>
    <t>Proceeds from repayment of long-term loans to related parties</t>
  </si>
  <si>
    <t>Proceeds (repayment) from short-term loans from financial institutions</t>
  </si>
  <si>
    <t>Proceeds (repayment) from short-term loans from related parties</t>
  </si>
  <si>
    <t>Proceeds from disposal of investments in associates - net of expenses</t>
  </si>
  <si>
    <t>Net cash outflow in other investment</t>
  </si>
  <si>
    <t>Proceeds from short-term loan to related parties</t>
  </si>
  <si>
    <t xml:space="preserve">     and intangible assets</t>
  </si>
  <si>
    <t xml:space="preserve">    Other comprehensive income</t>
  </si>
  <si>
    <t>Total comprehensive income for the period</t>
  </si>
  <si>
    <t xml:space="preserve">Total current assets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</si>
  <si>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</si>
  <si>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</si>
  <si>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</si>
  <si>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</si>
  <si>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</si>
  <si>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</si>
  <si>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Trade accounts receivable</t>
  </si>
  <si>
    <t>Short-term loans and accrued interest to related parties</t>
  </si>
  <si>
    <t>Long-term loans and accrued interest to related parties</t>
  </si>
  <si>
    <t>Trade accounts payable</t>
  </si>
  <si>
    <t>Current portion of long-term loans from financial institutions</t>
  </si>
  <si>
    <t>Proceeds from sales of investment properties, plant and equipment</t>
  </si>
  <si>
    <t xml:space="preserve">      and intangible assets</t>
  </si>
  <si>
    <t>Acquisition of investment properties, property, plant and equipment</t>
  </si>
  <si>
    <t>Statement of income</t>
  </si>
  <si>
    <t>Gain on disposal of property, plant and equipment and intangible assets</t>
  </si>
  <si>
    <t>Loss from (reversal of) allowance for write-down on real estate</t>
  </si>
  <si>
    <t xml:space="preserve">     development for sales</t>
  </si>
  <si>
    <t>(Reversal of) expected credit losses</t>
  </si>
  <si>
    <t>Unrealised gain (loss) on foreign exchange</t>
  </si>
  <si>
    <t>Addition of lease liabilities during the period</t>
  </si>
  <si>
    <t>Allowance for impairment of assets</t>
  </si>
  <si>
    <t>Other payable from purchase ordinary shares</t>
  </si>
  <si>
    <t>Exchange differences on translating foreign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</si>
</sst>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#,##0.000_);\(#,##0.000\)"/>
  </numFmts>
  <fonts count="33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Times New Roman"/>
      <family val="1"/>
    </font>
    <font>
      <i/>
      <sz val="11"/>
      <color theme="1"/>
      <name val="Times New Roman"/>
      <family val="1"/>
    </font>
    <font>
      <b/>
      <i/>
      <sz val="8"/>
      <name val="Times New Roman"/>
      <family val="1"/>
    </font>
    <font>
      <sz val="11"/>
      <color indexed="15"/>
      <name val="Times New Roman"/>
      <family val="1"/>
    </font>
    <font>
      <b/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4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4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6" fillId="0" borderId="0"/>
    <xf numFmtId="0" fontId="3" fillId="0" borderId="0"/>
    <xf numFmtId="164" fontId="3" fillId="0" borderId="0" applyFont="0" applyFill="0" applyBorder="0" applyAlignment="0" applyProtection="0"/>
    <xf numFmtId="0" fontId="24" fillId="0" borderId="0"/>
    <xf numFmtId="0" fontId="2" fillId="0" borderId="0"/>
    <xf numFmtId="164" fontId="24" fillId="0" borderId="0" applyFont="0" applyFill="0" applyBorder="0" applyAlignment="0" applyProtection="0"/>
    <xf numFmtId="0" fontId="1" fillId="0" borderId="0"/>
    <xf numFmtId="0" fontId="26" fillId="0" borderId="0"/>
    <xf numFmtId="43" fontId="9" fillId="0" borderId="0" applyFont="0" applyFill="0" applyBorder="0" applyAlignment="0" applyProtection="0"/>
  </cellStyleXfs>
  <cellXfs count="261">
    <xf numFmtId="0" fontId="0" fillId="0" borderId="0" xfId="0"/>
    <xf numFmtId="165" fontId="11" fillId="4" borderId="0" xfId="1" applyNumberFormat="1" applyFont="1" applyFill="1" applyAlignment="1"/>
    <xf numFmtId="37" fontId="11" fillId="4" borderId="0" xfId="0" applyNumberFormat="1" applyFont="1" applyFill="1"/>
    <xf numFmtId="165" fontId="10" fillId="4" borderId="0" xfId="1" applyNumberFormat="1" applyFont="1" applyFill="1" applyBorder="1" applyAlignment="1"/>
    <xf numFmtId="165" fontId="11" fillId="4" borderId="0" xfId="1" applyNumberFormat="1" applyFont="1" applyFill="1" applyBorder="1" applyAlignment="1">
      <alignment horizontal="center"/>
    </xf>
    <xf numFmtId="0" fontId="13" fillId="4" borderId="0" xfId="0" applyFont="1" applyFill="1" applyAlignment="1">
      <alignment horizontal="center"/>
    </xf>
    <xf numFmtId="165" fontId="11" fillId="4" borderId="0" xfId="1" applyNumberFormat="1" applyFont="1" applyFill="1" applyAlignment="1">
      <alignment horizontal="right"/>
    </xf>
    <xf numFmtId="165" fontId="10" fillId="4" borderId="4" xfId="1" applyNumberFormat="1" applyFont="1" applyFill="1" applyBorder="1" applyAlignment="1">
      <alignment horizontal="right"/>
    </xf>
    <xf numFmtId="165" fontId="10" fillId="4" borderId="0" xfId="1" applyNumberFormat="1" applyFont="1" applyFill="1" applyBorder="1" applyAlignment="1">
      <alignment horizontal="right"/>
    </xf>
    <xf numFmtId="0" fontId="14" fillId="4" borderId="0" xfId="0" applyFont="1" applyFill="1" applyAlignment="1">
      <alignment wrapText="1"/>
    </xf>
    <xf numFmtId="0" fontId="11" fillId="4" borderId="0" xfId="0" applyFont="1" applyFill="1"/>
    <xf numFmtId="165" fontId="11" fillId="4" borderId="0" xfId="1" applyNumberFormat="1" applyFont="1" applyFill="1" applyBorder="1" applyAlignment="1">
      <alignment horizontal="right"/>
    </xf>
    <xf numFmtId="37" fontId="13" fillId="4" borderId="0" xfId="0" applyNumberFormat="1" applyFont="1" applyFill="1" applyAlignment="1">
      <alignment horizontal="center"/>
    </xf>
    <xf numFmtId="165" fontId="10" fillId="4" borderId="0" xfId="1" applyNumberFormat="1" applyFont="1" applyFill="1" applyAlignment="1">
      <alignment horizontal="right"/>
    </xf>
    <xf numFmtId="165" fontId="11" fillId="4" borderId="0" xfId="1" applyNumberFormat="1" applyFont="1" applyFill="1" applyBorder="1" applyAlignment="1"/>
    <xf numFmtId="165" fontId="10" fillId="4" borderId="4" xfId="1" applyNumberFormat="1" applyFont="1" applyFill="1" applyBorder="1" applyAlignment="1">
      <alignment horizontal="center"/>
    </xf>
    <xf numFmtId="37" fontId="13" fillId="4" borderId="0" xfId="0" applyNumberFormat="1" applyFont="1" applyFill="1" applyAlignment="1">
      <alignment horizontal="center" vertical="center"/>
    </xf>
    <xf numFmtId="43" fontId="18" fillId="4" borderId="0" xfId="1" applyFont="1" applyFill="1" applyBorder="1" applyAlignment="1">
      <alignment horizontal="center"/>
    </xf>
    <xf numFmtId="0" fontId="10" fillId="4" borderId="0" xfId="0" applyFont="1" applyFill="1"/>
    <xf numFmtId="165" fontId="10" fillId="4" borderId="0" xfId="1" applyNumberFormat="1" applyFont="1" applyFill="1" applyAlignment="1"/>
    <xf numFmtId="165" fontId="10" fillId="4" borderId="5" xfId="1" applyNumberFormat="1" applyFont="1" applyFill="1" applyBorder="1" applyAlignment="1">
      <alignment horizontal="right"/>
    </xf>
    <xf numFmtId="41" fontId="11" fillId="4" borderId="0" xfId="0" applyNumberFormat="1" applyFont="1" applyFill="1" applyAlignment="1">
      <alignment horizontal="right"/>
    </xf>
    <xf numFmtId="37" fontId="10" fillId="4" borderId="0" xfId="10" applyNumberFormat="1" applyFont="1" applyFill="1"/>
    <xf numFmtId="0" fontId="14" fillId="4" borderId="0" xfId="0" applyFont="1" applyFill="1"/>
    <xf numFmtId="0" fontId="10" fillId="4" borderId="0" xfId="0" applyFont="1" applyFill="1" applyAlignment="1">
      <alignment horizontal="left"/>
    </xf>
    <xf numFmtId="0" fontId="11" fillId="4" borderId="0" xfId="0" applyFont="1" applyFill="1" applyAlignment="1">
      <alignment horizontal="left"/>
    </xf>
    <xf numFmtId="165" fontId="11" fillId="4" borderId="3" xfId="1" applyNumberFormat="1" applyFont="1" applyFill="1" applyBorder="1" applyAlignment="1"/>
    <xf numFmtId="165" fontId="11" fillId="4" borderId="3" xfId="1" applyNumberFormat="1" applyFont="1" applyFill="1" applyBorder="1" applyAlignment="1">
      <alignment horizontal="right"/>
    </xf>
    <xf numFmtId="0" fontId="11" fillId="4" borderId="0" xfId="12" applyFont="1" applyFill="1"/>
    <xf numFmtId="0" fontId="11" fillId="4" borderId="0" xfId="12" applyFont="1" applyFill="1" applyAlignment="1">
      <alignment horizontal="center"/>
    </xf>
    <xf numFmtId="0" fontId="11" fillId="4" borderId="0" xfId="12" applyFont="1" applyFill="1" applyAlignment="1">
      <alignment horizontal="distributed"/>
    </xf>
    <xf numFmtId="0" fontId="12" fillId="4" borderId="0" xfId="12" applyFont="1" applyFill="1" applyAlignment="1">
      <alignment horizontal="distributed"/>
    </xf>
    <xf numFmtId="0" fontId="10" fillId="4" borderId="0" xfId="11" applyFont="1" applyFill="1"/>
    <xf numFmtId="41" fontId="11" fillId="4" borderId="0" xfId="0" applyNumberFormat="1" applyFont="1" applyFill="1"/>
    <xf numFmtId="0" fontId="10" fillId="4" borderId="0" xfId="12" applyFont="1" applyFill="1"/>
    <xf numFmtId="0" fontId="14" fillId="4" borderId="0" xfId="12" applyFont="1" applyFill="1"/>
    <xf numFmtId="165" fontId="10" fillId="4" borderId="0" xfId="1" applyNumberFormat="1" applyFont="1" applyFill="1" applyBorder="1" applyAlignment="1">
      <alignment vertical="center"/>
    </xf>
    <xf numFmtId="165" fontId="11" fillId="4" borderId="0" xfId="12" applyNumberFormat="1" applyFont="1" applyFill="1"/>
    <xf numFmtId="37" fontId="20" fillId="4" borderId="0" xfId="10" applyNumberFormat="1" applyFont="1" applyFill="1"/>
    <xf numFmtId="0" fontId="4" fillId="4" borderId="0" xfId="12" applyFont="1" applyFill="1"/>
    <xf numFmtId="0" fontId="12" fillId="4" borderId="0" xfId="12" applyFont="1" applyFill="1" applyAlignment="1">
      <alignment horizontal="center"/>
    </xf>
    <xf numFmtId="37" fontId="11" fillId="4" borderId="0" xfId="10" applyNumberFormat="1" applyFont="1" applyFill="1"/>
    <xf numFmtId="37" fontId="13" fillId="4" borderId="0" xfId="10" applyNumberFormat="1" applyFont="1" applyFill="1" applyAlignment="1">
      <alignment horizontal="center"/>
    </xf>
    <xf numFmtId="165" fontId="10" fillId="4" borderId="7" xfId="1" applyNumberFormat="1" applyFont="1" applyFill="1" applyBorder="1" applyAlignment="1"/>
    <xf numFmtId="0" fontId="17" fillId="4" borderId="0" xfId="10" applyFont="1" applyFill="1"/>
    <xf numFmtId="0" fontId="16" fillId="4" borderId="0" xfId="10" applyFont="1" applyFill="1"/>
    <xf numFmtId="37" fontId="16" fillId="4" borderId="0" xfId="10" applyNumberFormat="1" applyFont="1" applyFill="1" applyAlignment="1">
      <alignment horizontal="left"/>
    </xf>
    <xf numFmtId="0" fontId="10" fillId="4" borderId="0" xfId="10" applyFont="1" applyFill="1"/>
    <xf numFmtId="37" fontId="10" fillId="4" borderId="0" xfId="10" applyNumberFormat="1" applyFont="1" applyFill="1" applyAlignment="1">
      <alignment horizontal="left"/>
    </xf>
    <xf numFmtId="0" fontId="14" fillId="4" borderId="0" xfId="13" applyFont="1" applyFill="1"/>
    <xf numFmtId="0" fontId="11" fillId="4" borderId="0" xfId="13" applyFill="1"/>
    <xf numFmtId="0" fontId="13" fillId="4" borderId="0" xfId="13" applyFont="1" applyFill="1"/>
    <xf numFmtId="0" fontId="11" fillId="4" borderId="0" xfId="10" applyFont="1" applyFill="1" applyAlignment="1">
      <alignment wrapText="1"/>
    </xf>
    <xf numFmtId="0" fontId="11" fillId="4" borderId="0" xfId="19" applyFont="1" applyFill="1"/>
    <xf numFmtId="37" fontId="13" fillId="4" borderId="0" xfId="19" applyNumberFormat="1" applyFont="1" applyFill="1" applyAlignment="1">
      <alignment horizontal="center"/>
    </xf>
    <xf numFmtId="0" fontId="11" fillId="4" borderId="0" xfId="10" applyFont="1" applyFill="1"/>
    <xf numFmtId="0" fontId="13" fillId="4" borderId="0" xfId="10" applyFont="1" applyFill="1" applyAlignment="1">
      <alignment horizontal="center" wrapText="1"/>
    </xf>
    <xf numFmtId="165" fontId="11" fillId="4" borderId="3" xfId="1" applyNumberFormat="1" applyFont="1" applyFill="1" applyBorder="1" applyAlignment="1">
      <alignment horizontal="center"/>
    </xf>
    <xf numFmtId="0" fontId="13" fillId="4" borderId="0" xfId="10" applyFont="1" applyFill="1" applyAlignment="1">
      <alignment wrapText="1"/>
    </xf>
    <xf numFmtId="0" fontId="11" fillId="4" borderId="0" xfId="10" applyFont="1" applyFill="1" applyAlignment="1">
      <alignment horizontal="left" wrapText="1"/>
    </xf>
    <xf numFmtId="37" fontId="11" fillId="4" borderId="0" xfId="0" applyNumberFormat="1" applyFont="1" applyFill="1" applyAlignment="1">
      <alignment horizontal="left"/>
    </xf>
    <xf numFmtId="165" fontId="11" fillId="4" borderId="6" xfId="1" applyNumberFormat="1" applyFont="1" applyFill="1" applyBorder="1" applyAlignment="1">
      <alignment horizontal="center"/>
    </xf>
    <xf numFmtId="0" fontId="28" fillId="4" borderId="0" xfId="10" applyFont="1" applyFill="1"/>
    <xf numFmtId="14" fontId="10" fillId="4" borderId="0" xfId="10" applyNumberFormat="1" applyFont="1" applyFill="1" applyAlignment="1">
      <alignment horizontal="left"/>
    </xf>
    <xf numFmtId="0" fontId="14" fillId="4" borderId="0" xfId="10" applyFont="1" applyFill="1"/>
    <xf numFmtId="165" fontId="11" fillId="4" borderId="6" xfId="1" applyNumberFormat="1" applyFont="1" applyFill="1" applyBorder="1" applyAlignment="1">
      <alignment horizontal="right"/>
    </xf>
    <xf numFmtId="37" fontId="4" fillId="4" borderId="0" xfId="10" applyNumberFormat="1" applyFont="1" applyFill="1"/>
    <xf numFmtId="37" fontId="4" fillId="4" borderId="0" xfId="19" applyNumberFormat="1" applyFont="1" applyFill="1"/>
    <xf numFmtId="0" fontId="11" fillId="4" borderId="0" xfId="1" applyNumberFormat="1" applyFont="1" applyFill="1" applyBorder="1" applyAlignment="1">
      <alignment horizontal="center"/>
    </xf>
    <xf numFmtId="0" fontId="14" fillId="4" borderId="0" xfId="0" applyFont="1" applyFill="1" applyAlignment="1">
      <alignment vertical="center"/>
    </xf>
    <xf numFmtId="43" fontId="10" fillId="4" borderId="0" xfId="1" applyFont="1" applyFill="1" applyAlignment="1">
      <alignment horizontal="left" vertical="center"/>
    </xf>
    <xf numFmtId="37" fontId="10" fillId="4" borderId="0" xfId="0" applyNumberFormat="1" applyFont="1" applyFill="1" applyAlignment="1">
      <alignment horizontal="left" vertical="center"/>
    </xf>
    <xf numFmtId="43" fontId="10" fillId="4" borderId="0" xfId="1" applyFont="1" applyFill="1" applyBorder="1" applyAlignment="1">
      <alignment horizontal="left" vertical="center"/>
    </xf>
    <xf numFmtId="37" fontId="11" fillId="4" borderId="0" xfId="0" applyNumberFormat="1" applyFont="1" applyFill="1" applyAlignment="1">
      <alignment vertical="center"/>
    </xf>
    <xf numFmtId="0" fontId="16" fillId="4" borderId="0" xfId="0" applyFont="1" applyFill="1" applyAlignment="1">
      <alignment vertical="center"/>
    </xf>
    <xf numFmtId="0" fontId="19" fillId="4" borderId="0" xfId="0" applyFont="1" applyFill="1" applyAlignment="1">
      <alignment vertical="center"/>
    </xf>
    <xf numFmtId="43" fontId="16" fillId="4" borderId="0" xfId="1" applyFont="1" applyFill="1" applyAlignment="1">
      <alignment vertical="center"/>
    </xf>
    <xf numFmtId="41" fontId="16" fillId="4" borderId="0" xfId="0" applyNumberFormat="1" applyFont="1" applyFill="1" applyAlignment="1">
      <alignment vertical="center"/>
    </xf>
    <xf numFmtId="43" fontId="16" fillId="4" borderId="0" xfId="1" applyFont="1" applyFill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37" fontId="16" fillId="4" borderId="0" xfId="0" applyNumberFormat="1" applyFont="1" applyFill="1" applyAlignment="1">
      <alignment horizontal="left" vertical="center"/>
    </xf>
    <xf numFmtId="37" fontId="11" fillId="4" borderId="0" xfId="0" applyNumberFormat="1" applyFont="1" applyFill="1" applyAlignment="1">
      <alignment horizontal="centerContinuous" vertical="center"/>
    </xf>
    <xf numFmtId="37" fontId="13" fillId="4" borderId="0" xfId="0" applyNumberFormat="1" applyFont="1" applyFill="1" applyAlignment="1">
      <alignment horizontal="centerContinuous" vertical="center"/>
    </xf>
    <xf numFmtId="43" fontId="11" fillId="4" borderId="0" xfId="1" applyFont="1" applyFill="1" applyAlignment="1">
      <alignment horizontal="centerContinuous" vertical="center"/>
    </xf>
    <xf numFmtId="43" fontId="11" fillId="4" borderId="0" xfId="1" applyFont="1" applyFill="1" applyBorder="1" applyAlignment="1">
      <alignment horizontal="centerContinuous" vertical="center"/>
    </xf>
    <xf numFmtId="37" fontId="10" fillId="4" borderId="0" xfId="10" applyNumberFormat="1" applyFont="1" applyFill="1" applyAlignment="1">
      <alignment vertical="center"/>
    </xf>
    <xf numFmtId="37" fontId="14" fillId="4" borderId="0" xfId="10" applyNumberFormat="1" applyFont="1" applyFill="1" applyAlignment="1">
      <alignment horizontal="center" vertical="center"/>
    </xf>
    <xf numFmtId="43" fontId="10" fillId="4" borderId="0" xfId="1" applyFont="1" applyFill="1" applyBorder="1" applyAlignment="1">
      <alignment horizontal="center" vertical="center"/>
    </xf>
    <xf numFmtId="43" fontId="10" fillId="4" borderId="0" xfId="1" applyFont="1" applyFill="1" applyBorder="1" applyAlignment="1">
      <alignment vertical="center"/>
    </xf>
    <xf numFmtId="43" fontId="11" fillId="4" borderId="0" xfId="1" applyFont="1" applyFill="1" applyAlignment="1">
      <alignment vertical="center"/>
    </xf>
    <xf numFmtId="43" fontId="13" fillId="4" borderId="0" xfId="1" applyFont="1" applyFill="1" applyAlignment="1">
      <alignment horizontal="center" vertical="center"/>
    </xf>
    <xf numFmtId="43" fontId="15" fillId="4" borderId="0" xfId="1" applyFont="1" applyFill="1" applyAlignment="1">
      <alignment horizontal="center" vertical="center"/>
    </xf>
    <xf numFmtId="37" fontId="15" fillId="4" borderId="0" xfId="0" applyNumberFormat="1" applyFont="1" applyFill="1" applyAlignment="1">
      <alignment horizontal="center" vertical="center"/>
    </xf>
    <xf numFmtId="43" fontId="13" fillId="4" borderId="0" xfId="1" applyFont="1" applyFill="1" applyBorder="1" applyAlignment="1">
      <alignment vertical="center"/>
    </xf>
    <xf numFmtId="37" fontId="13" fillId="4" borderId="0" xfId="0" applyNumberFormat="1" applyFont="1" applyFill="1" applyAlignment="1">
      <alignment vertical="center"/>
    </xf>
    <xf numFmtId="165" fontId="11" fillId="4" borderId="0" xfId="1" applyNumberFormat="1" applyFont="1" applyFill="1" applyBorder="1" applyAlignment="1">
      <alignment horizontal="center" vertical="center"/>
    </xf>
    <xf numFmtId="165" fontId="11" fillId="4" borderId="0" xfId="1" applyNumberFormat="1" applyFont="1" applyFill="1" applyAlignment="1">
      <alignment horizontal="center" vertical="center"/>
    </xf>
    <xf numFmtId="165" fontId="11" fillId="4" borderId="0" xfId="1" applyNumberFormat="1" applyFont="1" applyFill="1" applyAlignment="1">
      <alignment vertical="center"/>
    </xf>
    <xf numFmtId="0" fontId="11" fillId="4" borderId="0" xfId="0" applyFont="1" applyFill="1" applyAlignment="1">
      <alignment vertical="center"/>
    </xf>
    <xf numFmtId="165" fontId="11" fillId="4" borderId="3" xfId="1" applyNumberFormat="1" applyFont="1" applyFill="1" applyBorder="1" applyAlignment="1">
      <alignment horizontal="center" vertical="center"/>
    </xf>
    <xf numFmtId="165" fontId="10" fillId="4" borderId="3" xfId="1" applyNumberFormat="1" applyFont="1" applyFill="1" applyBorder="1" applyAlignment="1">
      <alignment horizontal="center" vertical="center"/>
    </xf>
    <xf numFmtId="165" fontId="10" fillId="4" borderId="0" xfId="1" applyNumberFormat="1" applyFont="1" applyFill="1" applyBorder="1" applyAlignment="1">
      <alignment horizontal="center" vertical="center"/>
    </xf>
    <xf numFmtId="165" fontId="11" fillId="4" borderId="0" xfId="1" applyNumberFormat="1" applyFont="1" applyFill="1" applyBorder="1" applyAlignment="1">
      <alignment vertical="center"/>
    </xf>
    <xf numFmtId="165" fontId="11" fillId="4" borderId="0" xfId="1" applyNumberFormat="1" applyFont="1" applyFill="1" applyBorder="1" applyAlignment="1">
      <alignment horizontal="right" vertical="center"/>
    </xf>
    <xf numFmtId="37" fontId="21" fillId="4" borderId="0" xfId="0" applyNumberFormat="1" applyFont="1" applyFill="1" applyAlignment="1">
      <alignment horizontal="center" vertical="center"/>
    </xf>
    <xf numFmtId="0" fontId="10" fillId="4" borderId="0" xfId="0" applyFont="1" applyFill="1" applyAlignment="1">
      <alignment horizontal="left" vertical="center"/>
    </xf>
    <xf numFmtId="0" fontId="17" fillId="4" borderId="0" xfId="0" applyFont="1" applyFill="1" applyAlignment="1">
      <alignment vertical="center"/>
    </xf>
    <xf numFmtId="165" fontId="10" fillId="4" borderId="0" xfId="1" applyNumberFormat="1" applyFont="1" applyFill="1" applyAlignment="1">
      <alignment horizontal="left" vertical="center"/>
    </xf>
    <xf numFmtId="165" fontId="10" fillId="4" borderId="0" xfId="1" applyNumberFormat="1" applyFont="1" applyFill="1" applyBorder="1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165" fontId="26" fillId="4" borderId="3" xfId="1" applyNumberFormat="1" applyFont="1" applyFill="1" applyBorder="1" applyAlignment="1">
      <alignment horizontal="center" vertical="center"/>
    </xf>
    <xf numFmtId="165" fontId="26" fillId="4" borderId="0" xfId="1" applyNumberFormat="1" applyFont="1" applyFill="1" applyBorder="1" applyAlignment="1">
      <alignment horizontal="center" vertical="center"/>
    </xf>
    <xf numFmtId="165" fontId="10" fillId="4" borderId="5" xfId="1" applyNumberFormat="1" applyFont="1" applyFill="1" applyBorder="1" applyAlignment="1">
      <alignment horizontal="right" vertical="center"/>
    </xf>
    <xf numFmtId="37" fontId="17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horizontal="center" vertical="center"/>
    </xf>
    <xf numFmtId="43" fontId="18" fillId="4" borderId="0" xfId="1" applyFont="1" applyFill="1" applyBorder="1" applyAlignment="1">
      <alignment horizontal="center" vertical="center"/>
    </xf>
    <xf numFmtId="1" fontId="11" fillId="4" borderId="0" xfId="13" quotePrefix="1" applyNumberFormat="1" applyFill="1" applyAlignment="1">
      <alignment horizontal="center" vertical="center"/>
    </xf>
    <xf numFmtId="43" fontId="11" fillId="4" borderId="0" xfId="1" applyFont="1" applyFill="1" applyBorder="1" applyAlignment="1">
      <alignment horizontal="center" vertical="center"/>
    </xf>
    <xf numFmtId="0" fontId="10" fillId="4" borderId="0" xfId="0" applyFont="1" applyFill="1" applyAlignment="1">
      <alignment vertical="center"/>
    </xf>
    <xf numFmtId="41" fontId="10" fillId="4" borderId="3" xfId="0" applyNumberFormat="1" applyFont="1" applyFill="1" applyBorder="1" applyAlignment="1">
      <alignment horizontal="center" vertical="center"/>
    </xf>
    <xf numFmtId="43" fontId="10" fillId="4" borderId="0" xfId="1" applyFont="1" applyFill="1" applyAlignment="1">
      <alignment horizontal="center" vertical="center"/>
    </xf>
    <xf numFmtId="41" fontId="10" fillId="4" borderId="0" xfId="0" applyNumberFormat="1" applyFont="1" applyFill="1" applyAlignment="1">
      <alignment horizontal="center" vertical="center"/>
    </xf>
    <xf numFmtId="41" fontId="11" fillId="4" borderId="0" xfId="0" applyNumberFormat="1" applyFont="1" applyFill="1" applyAlignment="1">
      <alignment horizontal="center" vertical="center"/>
    </xf>
    <xf numFmtId="43" fontId="11" fillId="4" borderId="0" xfId="1" applyFont="1" applyFill="1" applyBorder="1" applyAlignment="1">
      <alignment vertical="center"/>
    </xf>
    <xf numFmtId="41" fontId="10" fillId="4" borderId="4" xfId="0" applyNumberFormat="1" applyFont="1" applyFill="1" applyBorder="1" applyAlignment="1">
      <alignment horizontal="center" vertical="center"/>
    </xf>
    <xf numFmtId="0" fontId="11" fillId="4" borderId="0" xfId="0" applyFont="1" applyFill="1" applyAlignment="1">
      <alignment horizontal="left" vertical="center" wrapText="1"/>
    </xf>
    <xf numFmtId="165" fontId="11" fillId="4" borderId="3" xfId="1" applyNumberFormat="1" applyFont="1" applyFill="1" applyBorder="1" applyAlignment="1">
      <alignment horizontal="right" vertical="center"/>
    </xf>
    <xf numFmtId="43" fontId="11" fillId="4" borderId="0" xfId="1" applyFont="1" applyFill="1" applyAlignment="1">
      <alignment horizontal="center" vertical="center"/>
    </xf>
    <xf numFmtId="41" fontId="11" fillId="4" borderId="0" xfId="0" applyNumberFormat="1" applyFont="1" applyFill="1" applyAlignment="1">
      <alignment horizontal="right" vertical="center"/>
    </xf>
    <xf numFmtId="165" fontId="11" fillId="4" borderId="0" xfId="0" applyNumberFormat="1" applyFont="1" applyFill="1" applyAlignment="1">
      <alignment horizontal="right" vertical="center"/>
    </xf>
    <xf numFmtId="38" fontId="11" fillId="4" borderId="0" xfId="0" applyNumberFormat="1" applyFont="1" applyFill="1" applyAlignment="1">
      <alignment vertical="center"/>
    </xf>
    <xf numFmtId="165" fontId="10" fillId="4" borderId="5" xfId="1" applyNumberFormat="1" applyFont="1" applyFill="1" applyBorder="1" applyAlignment="1">
      <alignment horizontal="center" vertical="center"/>
    </xf>
    <xf numFmtId="43" fontId="10" fillId="4" borderId="0" xfId="1" applyFont="1" applyFill="1" applyAlignment="1">
      <alignment vertical="center"/>
    </xf>
    <xf numFmtId="165" fontId="10" fillId="4" borderId="0" xfId="1" applyNumberFormat="1" applyFont="1" applyFill="1" applyBorder="1" applyAlignment="1">
      <alignment horizontal="right" vertical="center"/>
    </xf>
    <xf numFmtId="37" fontId="10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horizontal="left" vertical="center"/>
    </xf>
    <xf numFmtId="43" fontId="27" fillId="4" borderId="7" xfId="1" applyFont="1" applyFill="1" applyBorder="1" applyAlignment="1">
      <alignment horizontal="right" vertical="center"/>
    </xf>
    <xf numFmtId="165" fontId="13" fillId="4" borderId="0" xfId="1" applyNumberFormat="1" applyFont="1" applyFill="1" applyBorder="1" applyAlignment="1">
      <alignment horizontal="center" vertical="center"/>
    </xf>
    <xf numFmtId="37" fontId="14" fillId="4" borderId="0" xfId="0" applyNumberFormat="1" applyFont="1" applyFill="1" applyAlignment="1">
      <alignment vertical="center"/>
    </xf>
    <xf numFmtId="43" fontId="13" fillId="4" borderId="0" xfId="1" applyFont="1" applyFill="1" applyBorder="1" applyAlignment="1">
      <alignment horizontal="center" vertical="center"/>
    </xf>
    <xf numFmtId="165" fontId="10" fillId="4" borderId="3" xfId="1" applyNumberFormat="1" applyFont="1" applyFill="1" applyBorder="1" applyAlignment="1">
      <alignment horizontal="right" vertical="center"/>
    </xf>
    <xf numFmtId="0" fontId="14" fillId="4" borderId="0" xfId="0" applyFont="1" applyFill="1" applyAlignment="1">
      <alignment horizontal="left" vertical="center"/>
    </xf>
    <xf numFmtId="165" fontId="10" fillId="4" borderId="7" xfId="1" applyNumberFormat="1" applyFont="1" applyFill="1" applyBorder="1" applyAlignment="1">
      <alignment horizontal="right" vertical="center"/>
    </xf>
    <xf numFmtId="37" fontId="13" fillId="4" borderId="0" xfId="14" applyNumberFormat="1" applyFont="1" applyFill="1" applyAlignment="1">
      <alignment horizontal="center" vertical="center"/>
    </xf>
    <xf numFmtId="165" fontId="10" fillId="4" borderId="0" xfId="1" applyNumberFormat="1" applyFont="1" applyFill="1" applyAlignment="1">
      <alignment vertical="center"/>
    </xf>
    <xf numFmtId="0" fontId="0" fillId="4" borderId="0" xfId="0" applyFill="1" applyAlignment="1">
      <alignment vertical="center"/>
    </xf>
    <xf numFmtId="165" fontId="10" fillId="4" borderId="0" xfId="1" applyNumberFormat="1" applyFont="1" applyFill="1" applyBorder="1" applyAlignment="1">
      <alignment horizontal="center"/>
    </xf>
    <xf numFmtId="0" fontId="10" fillId="4" borderId="0" xfId="12" applyFont="1" applyFill="1" applyAlignment="1">
      <alignment horizontal="center"/>
    </xf>
    <xf numFmtId="0" fontId="16" fillId="4" borderId="0" xfId="12" applyFont="1" applyFill="1" applyAlignment="1">
      <alignment horizontal="left"/>
    </xf>
    <xf numFmtId="37" fontId="11" fillId="5" borderId="0" xfId="0" applyNumberFormat="1" applyFont="1" applyFill="1" applyAlignment="1">
      <alignment vertical="center"/>
    </xf>
    <xf numFmtId="165" fontId="26" fillId="4" borderId="0" xfId="1" applyNumberFormat="1" applyFont="1" applyFill="1" applyBorder="1" applyAlignment="1">
      <alignment horizontal="right" vertical="center"/>
    </xf>
    <xf numFmtId="39" fontId="11" fillId="4" borderId="0" xfId="0" applyNumberFormat="1" applyFont="1" applyFill="1" applyAlignment="1">
      <alignment vertical="center"/>
    </xf>
    <xf numFmtId="170" fontId="11" fillId="4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center"/>
    </xf>
    <xf numFmtId="0" fontId="17" fillId="0" borderId="0" xfId="0" applyFont="1"/>
    <xf numFmtId="37" fontId="10" fillId="0" borderId="0" xfId="0" applyNumberFormat="1" applyFont="1" applyAlignment="1">
      <alignment horizontal="left"/>
    </xf>
    <xf numFmtId="0" fontId="16" fillId="0" borderId="0" xfId="0" applyFont="1"/>
    <xf numFmtId="0" fontId="11" fillId="0" borderId="0" xfId="12" applyFont="1"/>
    <xf numFmtId="0" fontId="11" fillId="0" borderId="0" xfId="12" applyFont="1" applyAlignment="1">
      <alignment horizontal="center"/>
    </xf>
    <xf numFmtId="0" fontId="10" fillId="0" borderId="0" xfId="12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12" applyFont="1" applyAlignment="1">
      <alignment horizontal="distributed"/>
    </xf>
    <xf numFmtId="37" fontId="13" fillId="0" borderId="0" xfId="0" applyNumberFormat="1" applyFont="1" applyAlignment="1">
      <alignment horizontal="center"/>
    </xf>
    <xf numFmtId="0" fontId="12" fillId="0" borderId="0" xfId="12" applyFont="1" applyAlignment="1">
      <alignment horizontal="distributed"/>
    </xf>
    <xf numFmtId="0" fontId="10" fillId="0" borderId="0" xfId="11" applyFont="1"/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165" fontId="11" fillId="0" borderId="0" xfId="0" applyNumberFormat="1" applyFont="1"/>
    <xf numFmtId="165" fontId="10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vertical="center"/>
    </xf>
    <xf numFmtId="0" fontId="14" fillId="0" borderId="0" xfId="12" applyFont="1"/>
    <xf numFmtId="0" fontId="13" fillId="0" borderId="0" xfId="12" applyFont="1" applyAlignment="1">
      <alignment horizontal="center"/>
    </xf>
    <xf numFmtId="165" fontId="11" fillId="0" borderId="3" xfId="1" applyNumberFormat="1" applyFont="1" applyFill="1" applyBorder="1" applyAlignment="1"/>
    <xf numFmtId="165" fontId="11" fillId="0" borderId="0" xfId="1" applyNumberFormat="1" applyFont="1" applyFill="1" applyAlignment="1"/>
    <xf numFmtId="165" fontId="11" fillId="0" borderId="0" xfId="1" applyNumberFormat="1" applyFont="1" applyFill="1" applyAlignment="1">
      <alignment horizontal="center"/>
    </xf>
    <xf numFmtId="165" fontId="10" fillId="0" borderId="4" xfId="1" applyNumberFormat="1" applyFont="1" applyFill="1" applyBorder="1" applyAlignment="1"/>
    <xf numFmtId="0" fontId="13" fillId="0" borderId="0" xfId="11" applyFont="1" applyAlignment="1">
      <alignment horizontal="center"/>
    </xf>
    <xf numFmtId="0" fontId="14" fillId="0" borderId="0" xfId="11" applyFont="1"/>
    <xf numFmtId="0" fontId="11" fillId="0" borderId="0" xfId="0" applyFont="1"/>
    <xf numFmtId="165" fontId="10" fillId="0" borderId="6" xfId="1" applyNumberFormat="1" applyFont="1" applyFill="1" applyBorder="1" applyAlignment="1"/>
    <xf numFmtId="0" fontId="10" fillId="0" borderId="0" xfId="12" applyFont="1"/>
    <xf numFmtId="0" fontId="13" fillId="0" borderId="0" xfId="12" applyFont="1"/>
    <xf numFmtId="165" fontId="10" fillId="0" borderId="3" xfId="1" applyNumberFormat="1" applyFont="1" applyFill="1" applyBorder="1" applyAlignment="1"/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0" fontId="29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165" fontId="23" fillId="0" borderId="0" xfId="0" applyNumberFormat="1" applyFont="1"/>
    <xf numFmtId="0" fontId="23" fillId="0" borderId="0" xfId="12" applyFont="1"/>
    <xf numFmtId="165" fontId="10" fillId="0" borderId="5" xfId="1" applyNumberFormat="1" applyFont="1" applyFill="1" applyBorder="1" applyAlignment="1">
      <alignment horizontal="center"/>
    </xf>
    <xf numFmtId="165" fontId="11" fillId="0" borderId="0" xfId="12" applyNumberFormat="1" applyFont="1"/>
    <xf numFmtId="165" fontId="11" fillId="0" borderId="0" xfId="12" applyNumberFormat="1" applyFont="1" applyAlignment="1">
      <alignment horizontal="distributed"/>
    </xf>
    <xf numFmtId="0" fontId="11" fillId="0" borderId="0" xfId="10" applyFont="1" applyAlignment="1">
      <alignment wrapText="1"/>
    </xf>
    <xf numFmtId="165" fontId="11" fillId="4" borderId="0" xfId="1" applyNumberFormat="1" applyFont="1" applyFill="1" applyBorder="1" applyAlignment="1">
      <alignment horizontal="center"/>
    </xf>
    <xf numFmtId="0" fontId="20" fillId="0" borderId="0" xfId="21" applyFont="1"/>
    <xf numFmtId="0" fontId="17" fillId="0" borderId="0" xfId="21" applyFont="1" applyAlignment="1">
      <alignment horizontal="left"/>
    </xf>
    <xf numFmtId="0" fontId="11" fillId="0" borderId="0" xfId="21" applyFont="1"/>
    <xf numFmtId="0" fontId="4" fillId="0" borderId="0" xfId="21" applyFont="1"/>
    <xf numFmtId="0" fontId="16" fillId="0" borderId="0" xfId="21" applyFont="1" applyAlignment="1">
      <alignment horizontal="left"/>
    </xf>
    <xf numFmtId="0" fontId="10" fillId="0" borderId="0" xfId="21" applyFont="1" applyAlignment="1">
      <alignment horizontal="left"/>
    </xf>
    <xf numFmtId="0" fontId="11" fillId="0" borderId="0" xfId="21" applyFont="1" applyAlignment="1">
      <alignment horizontal="left"/>
    </xf>
    <xf numFmtId="0" fontId="11" fillId="0" borderId="0" xfId="21" applyFont="1" applyAlignment="1">
      <alignment horizontal="center"/>
    </xf>
    <xf numFmtId="0" fontId="10" fillId="0" borderId="0" xfId="21" applyFont="1" applyAlignment="1">
      <alignment horizontal="center"/>
    </xf>
    <xf numFmtId="0" fontId="13" fillId="0" borderId="0" xfId="21" applyFont="1" applyAlignment="1">
      <alignment horizontal="center"/>
    </xf>
    <xf numFmtId="0" fontId="14" fillId="0" borderId="0" xfId="21" applyFont="1" applyAlignment="1">
      <alignment wrapText="1"/>
    </xf>
    <xf numFmtId="0" fontId="11" fillId="0" borderId="0" xfId="21" applyFont="1" applyAlignment="1">
      <alignment wrapText="1"/>
    </xf>
    <xf numFmtId="37" fontId="11" fillId="0" borderId="0" xfId="21" applyNumberFormat="1" applyFont="1"/>
    <xf numFmtId="0" fontId="10" fillId="0" borderId="0" xfId="21" applyFont="1" applyAlignment="1">
      <alignment wrapText="1"/>
    </xf>
    <xf numFmtId="37" fontId="13" fillId="0" borderId="0" xfId="21" applyNumberFormat="1" applyFont="1" applyAlignment="1">
      <alignment horizontal="center"/>
    </xf>
    <xf numFmtId="37" fontId="10" fillId="0" borderId="4" xfId="21" applyNumberFormat="1" applyFont="1" applyBorder="1"/>
    <xf numFmtId="37" fontId="10" fillId="0" borderId="0" xfId="21" applyNumberFormat="1" applyFont="1"/>
    <xf numFmtId="0" fontId="10" fillId="0" borderId="0" xfId="21" applyFont="1"/>
    <xf numFmtId="0" fontId="14" fillId="0" borderId="0" xfId="21" applyFont="1"/>
    <xf numFmtId="3" fontId="10" fillId="0" borderId="0" xfId="21" applyNumberFormat="1" applyFont="1"/>
    <xf numFmtId="0" fontId="14" fillId="0" borderId="0" xfId="21" applyFont="1" applyAlignment="1">
      <alignment horizontal="left"/>
    </xf>
    <xf numFmtId="0" fontId="11" fillId="0" borderId="0" xfId="21" applyFont="1" applyAlignment="1">
      <alignment horizontal="left" wrapText="1"/>
    </xf>
    <xf numFmtId="0" fontId="31" fillId="0" borderId="0" xfId="21" applyFont="1"/>
    <xf numFmtId="0" fontId="10" fillId="0" borderId="0" xfId="21" applyFont="1" applyAlignment="1">
      <alignment horizontal="left" wrapText="1"/>
    </xf>
    <xf numFmtId="165" fontId="10" fillId="0" borderId="0" xfId="29" applyNumberFormat="1" applyFont="1" applyFill="1" applyBorder="1" applyAlignment="1"/>
    <xf numFmtId="165" fontId="10" fillId="0" borderId="0" xfId="29" applyNumberFormat="1" applyFont="1" applyFill="1" applyAlignment="1"/>
    <xf numFmtId="165" fontId="11" fillId="0" borderId="0" xfId="29" applyNumberFormat="1" applyFont="1" applyFill="1" applyAlignment="1"/>
    <xf numFmtId="165" fontId="11" fillId="0" borderId="0" xfId="1" applyNumberFormat="1" applyFont="1"/>
    <xf numFmtId="165" fontId="10" fillId="0" borderId="4" xfId="1" applyNumberFormat="1" applyFont="1" applyBorder="1"/>
    <xf numFmtId="165" fontId="10" fillId="0" borderId="0" xfId="1" applyNumberFormat="1" applyFont="1"/>
    <xf numFmtId="165" fontId="10" fillId="0" borderId="0" xfId="1" applyNumberFormat="1" applyFont="1" applyBorder="1"/>
    <xf numFmtId="165" fontId="10" fillId="0" borderId="7" xfId="1" applyNumberFormat="1" applyFont="1" applyBorder="1"/>
    <xf numFmtId="165" fontId="10" fillId="0" borderId="0" xfId="1" applyNumberFormat="1" applyFont="1" applyFill="1" applyAlignment="1"/>
    <xf numFmtId="37" fontId="10" fillId="0" borderId="6" xfId="21" applyNumberFormat="1" applyFont="1" applyBorder="1"/>
    <xf numFmtId="37" fontId="10" fillId="0" borderId="3" xfId="21" applyNumberFormat="1" applyFont="1" applyBorder="1"/>
    <xf numFmtId="165" fontId="11" fillId="0" borderId="7" xfId="1" applyNumberFormat="1" applyFont="1" applyBorder="1"/>
    <xf numFmtId="43" fontId="11" fillId="0" borderId="0" xfId="1" applyFont="1"/>
    <xf numFmtId="37" fontId="11" fillId="4" borderId="0" xfId="10" applyNumberFormat="1" applyFont="1" applyFill="1" applyAlignment="1"/>
    <xf numFmtId="0" fontId="10" fillId="0" borderId="0" xfId="21" applyFont="1" applyAlignment="1">
      <alignment horizontal="center"/>
    </xf>
    <xf numFmtId="0" fontId="10" fillId="0" borderId="0" xfId="21" applyFont="1" applyAlignment="1">
      <alignment horizontal="center" wrapText="1"/>
    </xf>
    <xf numFmtId="49" fontId="11" fillId="0" borderId="0" xfId="21" applyNumberFormat="1" applyFont="1" applyAlignment="1">
      <alignment horizontal="center" wrapText="1"/>
    </xf>
    <xf numFmtId="0" fontId="13" fillId="0" borderId="0" xfId="21" applyFont="1" applyAlignment="1">
      <alignment horizontal="center"/>
    </xf>
    <xf numFmtId="37" fontId="10" fillId="4" borderId="0" xfId="10" applyNumberFormat="1" applyFont="1" applyFill="1" applyAlignment="1">
      <alignment horizontal="center" vertical="center"/>
    </xf>
    <xf numFmtId="49" fontId="11" fillId="4" borderId="0" xfId="0" applyNumberFormat="1" applyFont="1" applyFill="1" applyAlignment="1">
      <alignment horizontal="center" vertical="center" wrapText="1"/>
    </xf>
    <xf numFmtId="165" fontId="13" fillId="4" borderId="0" xfId="0" applyNumberFormat="1" applyFont="1" applyFill="1" applyAlignment="1">
      <alignment horizontal="center" vertical="center"/>
    </xf>
    <xf numFmtId="0" fontId="10" fillId="0" borderId="0" xfId="12" applyFont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12" applyFont="1" applyBorder="1" applyAlignment="1">
      <alignment horizontal="center"/>
    </xf>
    <xf numFmtId="0" fontId="13" fillId="0" borderId="0" xfId="12" applyFont="1" applyAlignment="1">
      <alignment horizontal="center"/>
    </xf>
    <xf numFmtId="37" fontId="17" fillId="4" borderId="0" xfId="10" applyNumberFormat="1" applyFont="1" applyFill="1" applyAlignment="1">
      <alignment horizontal="left"/>
    </xf>
    <xf numFmtId="37" fontId="17" fillId="4" borderId="0" xfId="10" quotePrefix="1" applyNumberFormat="1" applyFont="1" applyFill="1" applyAlignment="1">
      <alignment horizontal="left"/>
    </xf>
    <xf numFmtId="0" fontId="16" fillId="4" borderId="0" xfId="12" applyFont="1" applyFill="1" applyAlignment="1">
      <alignment horizontal="left"/>
    </xf>
    <xf numFmtId="0" fontId="10" fillId="4" borderId="0" xfId="12" applyFont="1" applyFill="1" applyAlignment="1">
      <alignment horizontal="center"/>
    </xf>
    <xf numFmtId="0" fontId="11" fillId="4" borderId="3" xfId="12" applyFont="1" applyFill="1" applyBorder="1" applyAlignment="1">
      <alignment horizontal="center"/>
    </xf>
    <xf numFmtId="0" fontId="13" fillId="4" borderId="0" xfId="12" applyFont="1" applyFill="1" applyAlignment="1">
      <alignment horizontal="center"/>
    </xf>
    <xf numFmtId="165" fontId="13" fillId="4" borderId="0" xfId="0" applyNumberFormat="1" applyFont="1" applyFill="1" applyAlignment="1">
      <alignment horizontal="center"/>
    </xf>
    <xf numFmtId="37" fontId="10" fillId="4" borderId="0" xfId="10" applyNumberFormat="1" applyFont="1" applyFill="1" applyAlignment="1">
      <alignment horizontal="center"/>
    </xf>
    <xf numFmtId="49" fontId="11" fillId="4" borderId="0" xfId="0" applyNumberFormat="1" applyFont="1" applyFill="1" applyAlignment="1">
      <alignment horizontal="center" wrapText="1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FABA5-B456-4B5B-9179-8493D499CA0B}">
  <sheetPr>
    <pageSetUpPr fitToPage="1"/>
  </sheetPr>
  <dimension ref="A1:M109"/>
  <sheetViews>
    <sheetView tabSelected="1" view="pageBreakPreview" zoomScale="130" zoomScaleNormal="100" zoomScaleSheetLayoutView="130" zoomScalePageLayoutView="110" workbookViewId="0">
      <selection activeCell="K98" sqref="K98"/>
    </sheetView>
  </sheetViews>
  <sheetFormatPr defaultColWidth="8.26953125" defaultRowHeight="21.75" customHeight="1"/>
  <cols>
    <col min="1" max="1" width="54.7265625" style="209" customWidth="1"/>
    <col min="2" max="2" width="9.7265625" style="205" customWidth="1"/>
    <col min="3" max="3" width="1.26953125" style="205" customWidth="1"/>
    <col min="4" max="4" width="13.81640625" style="205" customWidth="1"/>
    <col min="5" max="5" width="1.26953125" style="205" customWidth="1"/>
    <col min="6" max="6" width="13.81640625" style="205" customWidth="1"/>
    <col min="7" max="7" width="1.26953125" style="205" customWidth="1"/>
    <col min="8" max="8" width="13.81640625" style="205" customWidth="1"/>
    <col min="9" max="9" width="1.26953125" style="205" customWidth="1"/>
    <col min="10" max="10" width="13.81640625" style="205" customWidth="1"/>
    <col min="11" max="16384" width="8.26953125" style="205"/>
  </cols>
  <sheetData>
    <row r="1" spans="1:13" s="203" customFormat="1" ht="21.75" customHeight="1">
      <c r="A1" s="204" t="s">
        <v>0</v>
      </c>
      <c r="B1" s="205"/>
      <c r="L1" s="205"/>
      <c r="M1" s="205"/>
    </row>
    <row r="2" spans="1:13" s="206" customFormat="1" ht="21.75" customHeight="1">
      <c r="A2" s="207" t="s">
        <v>1</v>
      </c>
      <c r="B2" s="205"/>
      <c r="L2" s="205"/>
      <c r="M2" s="205"/>
    </row>
    <row r="3" spans="1:13" s="206" customFormat="1" ht="21.75" customHeight="1">
      <c r="A3" s="207"/>
      <c r="B3" s="205"/>
      <c r="L3" s="205"/>
      <c r="M3" s="205"/>
    </row>
    <row r="4" spans="1:13" ht="21" customHeight="1">
      <c r="A4" s="208"/>
      <c r="D4" s="241" t="s">
        <v>2</v>
      </c>
      <c r="E4" s="241"/>
      <c r="F4" s="241"/>
      <c r="H4" s="241" t="s">
        <v>3</v>
      </c>
      <c r="I4" s="241"/>
      <c r="J4" s="241"/>
    </row>
    <row r="5" spans="1:13" ht="21" customHeight="1">
      <c r="B5" s="210"/>
      <c r="C5" s="210"/>
      <c r="D5" s="242" t="s">
        <v>4</v>
      </c>
      <c r="E5" s="242"/>
      <c r="F5" s="242"/>
      <c r="G5" s="211"/>
      <c r="H5" s="242" t="s">
        <v>4</v>
      </c>
      <c r="I5" s="242"/>
      <c r="J5" s="242"/>
    </row>
    <row r="6" spans="1:13" ht="21" customHeight="1">
      <c r="B6" s="210"/>
      <c r="C6" s="210"/>
      <c r="D6" s="243" t="s">
        <v>5</v>
      </c>
      <c r="E6" s="243"/>
      <c r="F6" s="243"/>
      <c r="G6" s="211"/>
      <c r="H6" s="243" t="s">
        <v>5</v>
      </c>
      <c r="I6" s="243"/>
      <c r="J6" s="243"/>
    </row>
    <row r="7" spans="1:13" ht="21" customHeight="1">
      <c r="A7" s="208" t="s">
        <v>6</v>
      </c>
      <c r="B7" s="212" t="s">
        <v>7</v>
      </c>
      <c r="C7" s="212"/>
      <c r="D7" s="210">
        <v>2022</v>
      </c>
      <c r="E7" s="210"/>
      <c r="F7" s="210">
        <v>2021</v>
      </c>
      <c r="G7" s="210"/>
      <c r="H7" s="210">
        <v>2022</v>
      </c>
      <c r="I7" s="210"/>
      <c r="J7" s="210">
        <v>2021</v>
      </c>
    </row>
    <row r="8" spans="1:13" ht="21" customHeight="1">
      <c r="B8" s="210"/>
      <c r="C8" s="210"/>
      <c r="D8" s="244" t="s">
        <v>8</v>
      </c>
      <c r="E8" s="244"/>
      <c r="F8" s="244"/>
      <c r="G8" s="244"/>
      <c r="H8" s="244"/>
      <c r="I8" s="244"/>
      <c r="J8" s="244"/>
    </row>
    <row r="9" spans="1:13" ht="21" customHeight="1">
      <c r="A9" s="213" t="s">
        <v>9</v>
      </c>
      <c r="B9" s="212"/>
      <c r="C9" s="212"/>
    </row>
    <row r="10" spans="1:13" ht="21" customHeight="1">
      <c r="A10" s="214" t="s">
        <v>10</v>
      </c>
      <c r="B10" s="212">
        <v>7</v>
      </c>
      <c r="C10" s="212"/>
      <c r="D10" s="178">
        <v>1074721</v>
      </c>
      <c r="E10" s="178"/>
      <c r="F10" s="178">
        <v>966477</v>
      </c>
      <c r="G10" s="178"/>
      <c r="H10" s="178">
        <v>45081</v>
      </c>
      <c r="I10" s="178"/>
      <c r="J10" s="178">
        <v>124879</v>
      </c>
    </row>
    <row r="11" spans="1:13" ht="21" customHeight="1">
      <c r="A11" s="215" t="s">
        <v>11</v>
      </c>
      <c r="B11" s="212"/>
      <c r="C11" s="212"/>
      <c r="D11" s="178">
        <v>8950</v>
      </c>
      <c r="E11" s="178"/>
      <c r="F11" s="178">
        <v>8933</v>
      </c>
      <c r="G11" s="178"/>
      <c r="H11" s="178">
        <v>0</v>
      </c>
      <c r="I11" s="178"/>
      <c r="J11" s="178">
        <v>0</v>
      </c>
    </row>
    <row r="12" spans="1:13" ht="21" customHeight="1">
      <c r="A12" s="214" t="s">
        <v>277</v>
      </c>
      <c r="B12" s="212" t="s">
        <v>239</v>
      </c>
      <c r="C12" s="212"/>
      <c r="D12" s="178">
        <v>513824</v>
      </c>
      <c r="E12" s="178"/>
      <c r="F12" s="178">
        <v>366557</v>
      </c>
      <c r="G12" s="178"/>
      <c r="H12" s="178">
        <v>214542</v>
      </c>
      <c r="I12" s="178"/>
      <c r="J12" s="178">
        <v>172678</v>
      </c>
    </row>
    <row r="13" spans="1:13" ht="21" customHeight="1">
      <c r="A13" s="214" t="s">
        <v>12</v>
      </c>
      <c r="B13" s="212">
        <v>6</v>
      </c>
      <c r="C13" s="212"/>
      <c r="D13" s="178">
        <v>792391</v>
      </c>
      <c r="E13" s="178"/>
      <c r="F13" s="178">
        <v>551430</v>
      </c>
      <c r="G13" s="178"/>
      <c r="H13" s="178">
        <v>19626</v>
      </c>
      <c r="I13" s="178"/>
      <c r="J13" s="178">
        <v>16306</v>
      </c>
    </row>
    <row r="14" spans="1:13" ht="21" customHeight="1">
      <c r="A14" s="214" t="s">
        <v>13</v>
      </c>
      <c r="B14" s="212">
        <v>11</v>
      </c>
      <c r="C14" s="212"/>
      <c r="D14" s="178">
        <v>0</v>
      </c>
      <c r="E14" s="178"/>
      <c r="F14" s="178">
        <v>164324</v>
      </c>
      <c r="G14" s="178"/>
      <c r="H14" s="178">
        <v>0</v>
      </c>
      <c r="I14" s="178"/>
      <c r="J14" s="178">
        <v>0</v>
      </c>
    </row>
    <row r="15" spans="1:13" ht="21" customHeight="1">
      <c r="A15" s="214" t="s">
        <v>278</v>
      </c>
      <c r="B15" s="212">
        <v>6</v>
      </c>
      <c r="C15" s="212"/>
      <c r="D15" s="178">
        <v>0</v>
      </c>
      <c r="E15" s="178"/>
      <c r="F15" s="178">
        <v>3494</v>
      </c>
      <c r="G15" s="178"/>
      <c r="H15" s="178">
        <v>8095933</v>
      </c>
      <c r="I15" s="178"/>
      <c r="J15" s="178">
        <v>9054598</v>
      </c>
    </row>
    <row r="16" spans="1:13" ht="21" customHeight="1">
      <c r="A16" s="214" t="s">
        <v>14</v>
      </c>
      <c r="B16" s="212">
        <v>6</v>
      </c>
      <c r="C16" s="212"/>
      <c r="D16" s="178">
        <v>59065</v>
      </c>
      <c r="E16" s="178"/>
      <c r="F16" s="178">
        <v>64758</v>
      </c>
      <c r="G16" s="178"/>
      <c r="H16" s="178">
        <v>0</v>
      </c>
      <c r="I16" s="178"/>
      <c r="J16" s="178">
        <v>0</v>
      </c>
    </row>
    <row r="17" spans="1:10" ht="21" customHeight="1">
      <c r="A17" s="214" t="s">
        <v>15</v>
      </c>
      <c r="B17" s="212">
        <v>9</v>
      </c>
      <c r="C17" s="212"/>
      <c r="D17" s="178">
        <v>33658434</v>
      </c>
      <c r="E17" s="178"/>
      <c r="F17" s="178">
        <v>32356453</v>
      </c>
      <c r="G17" s="178"/>
      <c r="H17" s="178">
        <v>0</v>
      </c>
      <c r="I17" s="178"/>
      <c r="J17" s="178">
        <v>0</v>
      </c>
    </row>
    <row r="18" spans="1:10" ht="21" customHeight="1">
      <c r="A18" s="214" t="s">
        <v>16</v>
      </c>
      <c r="B18" s="212"/>
      <c r="C18" s="212"/>
      <c r="D18" s="178">
        <v>85228</v>
      </c>
      <c r="E18" s="178"/>
      <c r="F18" s="178">
        <v>285119</v>
      </c>
      <c r="G18" s="178"/>
      <c r="H18" s="178">
        <v>0</v>
      </c>
      <c r="I18" s="178"/>
      <c r="J18" s="178">
        <v>0</v>
      </c>
    </row>
    <row r="19" spans="1:10" ht="21" customHeight="1">
      <c r="A19" s="214" t="s">
        <v>17</v>
      </c>
      <c r="B19" s="212"/>
      <c r="C19" s="212"/>
      <c r="D19" s="178">
        <v>325690</v>
      </c>
      <c r="E19" s="178"/>
      <c r="F19" s="178">
        <v>277301</v>
      </c>
      <c r="G19" s="178"/>
      <c r="H19" s="178">
        <v>7069</v>
      </c>
      <c r="I19" s="178"/>
      <c r="J19" s="178">
        <v>479</v>
      </c>
    </row>
    <row r="20" spans="1:10" ht="21" customHeight="1">
      <c r="A20" s="216" t="s">
        <v>270</v>
      </c>
      <c r="B20" s="212"/>
      <c r="C20" s="212"/>
      <c r="D20" s="180">
        <v>36518303</v>
      </c>
      <c r="E20" s="235"/>
      <c r="F20" s="180">
        <v>35044846</v>
      </c>
      <c r="G20" s="235"/>
      <c r="H20" s="180">
        <v>8382251</v>
      </c>
      <c r="I20" s="235"/>
      <c r="J20" s="180">
        <v>9368940</v>
      </c>
    </row>
    <row r="21" spans="1:10" ht="21" customHeight="1">
      <c r="B21" s="212"/>
      <c r="C21" s="212"/>
      <c r="D21" s="215"/>
      <c r="E21" s="215"/>
      <c r="F21" s="215"/>
      <c r="G21" s="215"/>
      <c r="H21" s="215"/>
      <c r="I21" s="215"/>
      <c r="J21" s="215"/>
    </row>
    <row r="22" spans="1:10" ht="21" customHeight="1">
      <c r="A22" s="213" t="s">
        <v>18</v>
      </c>
      <c r="B22" s="212"/>
      <c r="C22" s="212"/>
      <c r="D22" s="215"/>
      <c r="E22" s="215"/>
      <c r="F22" s="215"/>
      <c r="G22" s="215"/>
      <c r="H22" s="215"/>
      <c r="I22" s="215"/>
      <c r="J22" s="215"/>
    </row>
    <row r="23" spans="1:10" ht="21" customHeight="1">
      <c r="A23" s="214" t="s">
        <v>19</v>
      </c>
      <c r="B23" s="212"/>
      <c r="C23" s="212"/>
      <c r="D23" s="230">
        <v>0</v>
      </c>
      <c r="E23" s="230"/>
      <c r="F23" s="230">
        <v>240</v>
      </c>
      <c r="G23" s="230"/>
      <c r="H23" s="230">
        <v>0</v>
      </c>
      <c r="I23" s="230"/>
      <c r="J23" s="230">
        <v>0</v>
      </c>
    </row>
    <row r="24" spans="1:10" ht="21" customHeight="1">
      <c r="A24" s="214" t="s">
        <v>20</v>
      </c>
      <c r="B24" s="217">
        <v>10</v>
      </c>
      <c r="C24" s="212"/>
      <c r="D24" s="178">
        <v>11352348</v>
      </c>
      <c r="E24" s="230"/>
      <c r="F24" s="178">
        <v>12357522</v>
      </c>
      <c r="G24" s="230"/>
      <c r="H24" s="230">
        <v>6725504</v>
      </c>
      <c r="I24" s="230"/>
      <c r="J24" s="230">
        <v>6725504</v>
      </c>
    </row>
    <row r="25" spans="1:10" ht="21" customHeight="1">
      <c r="A25" s="214" t="s">
        <v>21</v>
      </c>
      <c r="B25" s="217">
        <v>11</v>
      </c>
      <c r="C25" s="212"/>
      <c r="D25" s="230">
        <v>0</v>
      </c>
      <c r="E25" s="230"/>
      <c r="F25" s="230">
        <v>0</v>
      </c>
      <c r="G25" s="230"/>
      <c r="H25" s="230">
        <v>44258841</v>
      </c>
      <c r="I25" s="230"/>
      <c r="J25" s="230">
        <v>42657822</v>
      </c>
    </row>
    <row r="26" spans="1:10" ht="21" customHeight="1">
      <c r="A26" s="214" t="s">
        <v>22</v>
      </c>
      <c r="B26" s="217">
        <v>10</v>
      </c>
      <c r="C26" s="212"/>
      <c r="D26" s="230">
        <v>3331872</v>
      </c>
      <c r="E26" s="230"/>
      <c r="F26" s="230">
        <v>3456448</v>
      </c>
      <c r="G26" s="230"/>
      <c r="H26" s="230">
        <v>261885</v>
      </c>
      <c r="I26" s="230"/>
      <c r="J26" s="230">
        <v>261885</v>
      </c>
    </row>
    <row r="27" spans="1:10" ht="21" customHeight="1">
      <c r="A27" s="214" t="s">
        <v>248</v>
      </c>
      <c r="B27" s="212">
        <v>29</v>
      </c>
      <c r="C27" s="212"/>
      <c r="D27" s="230">
        <v>196134</v>
      </c>
      <c r="E27" s="230"/>
      <c r="F27" s="230">
        <v>495893</v>
      </c>
      <c r="G27" s="230"/>
      <c r="H27" s="230">
        <v>257</v>
      </c>
      <c r="I27" s="230"/>
      <c r="J27" s="230">
        <v>257</v>
      </c>
    </row>
    <row r="28" spans="1:10" ht="21" customHeight="1">
      <c r="A28" s="214" t="s">
        <v>23</v>
      </c>
      <c r="B28" s="217">
        <v>6</v>
      </c>
      <c r="C28" s="212"/>
      <c r="D28" s="230">
        <v>994086</v>
      </c>
      <c r="E28" s="230"/>
      <c r="F28" s="230">
        <v>1047945</v>
      </c>
      <c r="G28" s="230"/>
      <c r="H28" s="230">
        <v>0</v>
      </c>
      <c r="I28" s="230"/>
      <c r="J28" s="230">
        <v>0</v>
      </c>
    </row>
    <row r="29" spans="1:10" ht="21" customHeight="1">
      <c r="A29" s="214" t="s">
        <v>279</v>
      </c>
      <c r="B29" s="217">
        <v>6</v>
      </c>
      <c r="C29" s="212"/>
      <c r="D29" s="230">
        <v>81915</v>
      </c>
      <c r="E29" s="230"/>
      <c r="F29" s="230">
        <v>81915</v>
      </c>
      <c r="G29" s="230"/>
      <c r="H29" s="230">
        <v>5590000</v>
      </c>
      <c r="I29" s="230"/>
      <c r="J29" s="230">
        <v>5020000</v>
      </c>
    </row>
    <row r="30" spans="1:10" ht="21" customHeight="1">
      <c r="A30" s="214" t="s">
        <v>24</v>
      </c>
      <c r="B30" s="212">
        <v>12</v>
      </c>
      <c r="C30" s="212"/>
      <c r="D30" s="230">
        <v>41114716</v>
      </c>
      <c r="E30" s="230"/>
      <c r="F30" s="230">
        <v>36310684</v>
      </c>
      <c r="G30" s="230"/>
      <c r="H30" s="230">
        <v>4892081</v>
      </c>
      <c r="I30" s="230"/>
      <c r="J30" s="230">
        <v>5467041</v>
      </c>
    </row>
    <row r="31" spans="1:10" ht="21" customHeight="1">
      <c r="A31" s="214" t="s">
        <v>25</v>
      </c>
      <c r="B31" s="212">
        <v>13</v>
      </c>
      <c r="C31" s="212"/>
      <c r="D31" s="230">
        <v>4421006</v>
      </c>
      <c r="E31" s="230"/>
      <c r="F31" s="230">
        <v>2856431</v>
      </c>
      <c r="G31" s="230"/>
      <c r="H31" s="230">
        <v>126189</v>
      </c>
      <c r="I31" s="230"/>
      <c r="J31" s="230">
        <v>105828</v>
      </c>
    </row>
    <row r="32" spans="1:10" ht="21" customHeight="1">
      <c r="A32" s="214" t="s">
        <v>26</v>
      </c>
      <c r="B32" s="212"/>
      <c r="C32" s="212"/>
      <c r="D32" s="230">
        <v>109486</v>
      </c>
      <c r="E32" s="230"/>
      <c r="F32" s="230">
        <v>125407</v>
      </c>
      <c r="G32" s="230"/>
      <c r="H32" s="230">
        <v>31938</v>
      </c>
      <c r="I32" s="230"/>
      <c r="J32" s="230">
        <v>36085</v>
      </c>
    </row>
    <row r="33" spans="1:10" ht="21" customHeight="1">
      <c r="A33" s="214" t="s">
        <v>27</v>
      </c>
      <c r="B33" s="212">
        <v>26</v>
      </c>
      <c r="C33" s="212"/>
      <c r="D33" s="230">
        <v>524051</v>
      </c>
      <c r="E33" s="230"/>
      <c r="F33" s="230">
        <v>498012</v>
      </c>
      <c r="G33" s="230"/>
      <c r="H33" s="230">
        <v>0</v>
      </c>
      <c r="I33" s="230"/>
      <c r="J33" s="230">
        <v>0</v>
      </c>
    </row>
    <row r="34" spans="1:10" ht="21" customHeight="1">
      <c r="A34" s="214" t="s">
        <v>28</v>
      </c>
      <c r="B34" s="212">
        <v>29</v>
      </c>
      <c r="C34" s="212"/>
      <c r="D34" s="230">
        <v>63546</v>
      </c>
      <c r="E34" s="230"/>
      <c r="F34" s="230">
        <v>19672</v>
      </c>
      <c r="G34" s="230"/>
      <c r="H34" s="230">
        <v>0</v>
      </c>
      <c r="I34" s="230"/>
      <c r="J34" s="230">
        <v>0</v>
      </c>
    </row>
    <row r="35" spans="1:10" ht="21" customHeight="1">
      <c r="A35" s="214" t="s">
        <v>29</v>
      </c>
      <c r="B35" s="212">
        <v>6</v>
      </c>
      <c r="C35" s="212"/>
      <c r="D35" s="230">
        <v>259873</v>
      </c>
      <c r="E35" s="230"/>
      <c r="F35" s="230">
        <v>341979</v>
      </c>
      <c r="G35" s="230"/>
      <c r="H35" s="230">
        <v>106666</v>
      </c>
      <c r="I35" s="230"/>
      <c r="J35" s="230">
        <v>98433</v>
      </c>
    </row>
    <row r="36" spans="1:10" ht="21" customHeight="1">
      <c r="A36" s="216" t="s">
        <v>271</v>
      </c>
      <c r="B36" s="212"/>
      <c r="C36" s="212"/>
      <c r="D36" s="231">
        <v>62449033</v>
      </c>
      <c r="E36" s="232"/>
      <c r="F36" s="231">
        <v>57592148</v>
      </c>
      <c r="G36" s="232"/>
      <c r="H36" s="231">
        <v>61993361</v>
      </c>
      <c r="I36" s="232"/>
      <c r="J36" s="231">
        <v>60372855</v>
      </c>
    </row>
    <row r="37" spans="1:10" ht="21" customHeight="1">
      <c r="A37" s="216"/>
      <c r="B37" s="212"/>
      <c r="C37" s="212"/>
      <c r="D37" s="233"/>
      <c r="E37" s="232"/>
      <c r="F37" s="233"/>
      <c r="G37" s="232"/>
      <c r="H37" s="233"/>
      <c r="I37" s="232"/>
      <c r="J37" s="233"/>
    </row>
    <row r="38" spans="1:10" ht="22.5" customHeight="1" thickBot="1">
      <c r="A38" s="220" t="s">
        <v>30</v>
      </c>
      <c r="B38" s="212"/>
      <c r="C38" s="212"/>
      <c r="D38" s="234">
        <v>98967336</v>
      </c>
      <c r="E38" s="232"/>
      <c r="F38" s="234">
        <v>92636994</v>
      </c>
      <c r="G38" s="232"/>
      <c r="H38" s="234">
        <v>70375612</v>
      </c>
      <c r="I38" s="232"/>
      <c r="J38" s="234">
        <v>69741795</v>
      </c>
    </row>
    <row r="39" spans="1:10" ht="21.75" customHeight="1" thickTop="1"/>
    <row r="40" spans="1:10" s="203" customFormat="1" ht="21.75" customHeight="1">
      <c r="A40" s="204" t="str">
        <f>A1</f>
        <v>Frasers Property (Thailand) Public Company Limited and its Subsidiaries</v>
      </c>
      <c r="B40" s="205"/>
    </row>
    <row r="41" spans="1:10" s="206" customFormat="1" ht="21.75" customHeight="1">
      <c r="A41" s="207" t="s">
        <v>1</v>
      </c>
      <c r="B41" s="205"/>
    </row>
    <row r="42" spans="1:10" s="206" customFormat="1" ht="21.75" customHeight="1">
      <c r="A42" s="207"/>
      <c r="B42" s="205"/>
    </row>
    <row r="43" spans="1:10" ht="21" customHeight="1">
      <c r="A43" s="208"/>
      <c r="D43" s="241" t="s">
        <v>2</v>
      </c>
      <c r="E43" s="241"/>
      <c r="F43" s="241"/>
      <c r="H43" s="241" t="s">
        <v>3</v>
      </c>
      <c r="I43" s="241"/>
      <c r="J43" s="241"/>
    </row>
    <row r="44" spans="1:10" ht="21" customHeight="1">
      <c r="B44" s="210"/>
      <c r="C44" s="210"/>
      <c r="D44" s="242" t="s">
        <v>4</v>
      </c>
      <c r="E44" s="242"/>
      <c r="F44" s="242"/>
      <c r="G44" s="211"/>
      <c r="H44" s="242" t="s">
        <v>4</v>
      </c>
      <c r="I44" s="242"/>
      <c r="J44" s="242"/>
    </row>
    <row r="45" spans="1:10" ht="21" customHeight="1">
      <c r="B45" s="210"/>
      <c r="C45" s="210"/>
      <c r="D45" s="243" t="s">
        <v>5</v>
      </c>
      <c r="E45" s="243"/>
      <c r="F45" s="243"/>
      <c r="G45" s="211"/>
      <c r="H45" s="243" t="s">
        <v>5</v>
      </c>
      <c r="I45" s="243"/>
      <c r="J45" s="243"/>
    </row>
    <row r="46" spans="1:10" ht="21" customHeight="1">
      <c r="A46" s="220" t="s">
        <v>31</v>
      </c>
      <c r="B46" s="212" t="s">
        <v>7</v>
      </c>
      <c r="C46" s="210"/>
      <c r="D46" s="210">
        <v>2022</v>
      </c>
      <c r="E46" s="210"/>
      <c r="F46" s="210">
        <v>2021</v>
      </c>
      <c r="G46" s="210"/>
      <c r="H46" s="210">
        <v>2022</v>
      </c>
      <c r="I46" s="210"/>
      <c r="J46" s="210">
        <v>2021</v>
      </c>
    </row>
    <row r="47" spans="1:10" ht="21" customHeight="1">
      <c r="C47" s="212"/>
      <c r="D47" s="244" t="s">
        <v>8</v>
      </c>
      <c r="E47" s="244"/>
      <c r="F47" s="244"/>
      <c r="G47" s="244"/>
      <c r="H47" s="244"/>
      <c r="I47" s="244"/>
      <c r="J47" s="244"/>
    </row>
    <row r="48" spans="1:10" ht="21" customHeight="1">
      <c r="A48" s="221" t="s">
        <v>32</v>
      </c>
      <c r="B48" s="210"/>
      <c r="C48" s="210"/>
      <c r="D48" s="215"/>
      <c r="E48" s="215"/>
      <c r="F48" s="215"/>
      <c r="G48" s="215"/>
      <c r="H48" s="215"/>
      <c r="I48" s="215"/>
      <c r="J48" s="215"/>
    </row>
    <row r="49" spans="1:13" ht="21" customHeight="1">
      <c r="A49" s="205" t="s">
        <v>33</v>
      </c>
      <c r="B49" s="212" t="s">
        <v>234</v>
      </c>
      <c r="C49" s="212"/>
      <c r="D49" s="230">
        <v>3810000</v>
      </c>
      <c r="E49" s="230"/>
      <c r="F49" s="230">
        <v>1990811</v>
      </c>
      <c r="G49" s="230"/>
      <c r="H49" s="230">
        <v>3295000</v>
      </c>
      <c r="I49" s="230"/>
      <c r="J49" s="230">
        <v>1490811</v>
      </c>
    </row>
    <row r="50" spans="1:13" ht="21" customHeight="1">
      <c r="A50" s="205" t="s">
        <v>34</v>
      </c>
      <c r="B50" s="212" t="s">
        <v>235</v>
      </c>
      <c r="C50" s="212"/>
      <c r="D50" s="230">
        <v>0</v>
      </c>
      <c r="E50" s="230"/>
      <c r="F50" s="230">
        <v>0</v>
      </c>
      <c r="G50" s="230"/>
      <c r="H50" s="230">
        <v>416894</v>
      </c>
      <c r="I50" s="230"/>
      <c r="J50" s="230">
        <v>549627</v>
      </c>
    </row>
    <row r="51" spans="1:13" ht="21" customHeight="1">
      <c r="A51" s="214" t="s">
        <v>280</v>
      </c>
      <c r="B51" s="212">
        <v>6</v>
      </c>
      <c r="C51" s="212"/>
      <c r="D51" s="230">
        <v>4220302</v>
      </c>
      <c r="E51" s="230"/>
      <c r="F51" s="230">
        <v>3585502</v>
      </c>
      <c r="G51" s="230"/>
      <c r="H51" s="230">
        <v>35399</v>
      </c>
      <c r="I51" s="230"/>
      <c r="J51" s="230">
        <v>119036</v>
      </c>
    </row>
    <row r="52" spans="1:13" ht="21" customHeight="1">
      <c r="A52" s="205" t="s">
        <v>35</v>
      </c>
      <c r="B52" s="212">
        <v>6</v>
      </c>
      <c r="C52" s="212"/>
      <c r="D52" s="230">
        <v>1098077</v>
      </c>
      <c r="E52" s="230"/>
      <c r="F52" s="230">
        <v>893533</v>
      </c>
      <c r="G52" s="230"/>
      <c r="H52" s="230">
        <v>329777</v>
      </c>
      <c r="I52" s="230"/>
      <c r="J52" s="230">
        <v>336940</v>
      </c>
    </row>
    <row r="53" spans="1:13" ht="21" customHeight="1">
      <c r="A53" s="205" t="s">
        <v>281</v>
      </c>
      <c r="B53" s="212" t="s">
        <v>234</v>
      </c>
      <c r="C53" s="212"/>
      <c r="D53" s="230">
        <v>1811891</v>
      </c>
      <c r="E53" s="230"/>
      <c r="F53" s="230">
        <v>776768</v>
      </c>
      <c r="G53" s="230"/>
      <c r="H53" s="230">
        <v>200000</v>
      </c>
      <c r="I53" s="230"/>
      <c r="J53" s="230">
        <v>0</v>
      </c>
      <c r="M53" s="215"/>
    </row>
    <row r="54" spans="1:13" ht="21" customHeight="1">
      <c r="A54" s="205" t="s">
        <v>36</v>
      </c>
      <c r="B54" s="212" t="s">
        <v>236</v>
      </c>
      <c r="C54" s="212"/>
      <c r="D54" s="230">
        <v>11999357</v>
      </c>
      <c r="E54" s="230"/>
      <c r="F54" s="230">
        <v>13297369</v>
      </c>
      <c r="G54" s="230"/>
      <c r="H54" s="230">
        <v>6999651</v>
      </c>
      <c r="I54" s="230"/>
      <c r="J54" s="230">
        <v>10297702</v>
      </c>
      <c r="M54" s="215"/>
    </row>
    <row r="55" spans="1:13" ht="21" customHeight="1">
      <c r="A55" s="205" t="s">
        <v>37</v>
      </c>
      <c r="B55" s="212" t="s">
        <v>235</v>
      </c>
      <c r="C55" s="212"/>
      <c r="D55" s="230">
        <v>224167</v>
      </c>
      <c r="E55" s="230"/>
      <c r="F55" s="230">
        <v>406049</v>
      </c>
      <c r="G55" s="230"/>
      <c r="H55" s="230">
        <v>31329</v>
      </c>
      <c r="I55" s="230"/>
      <c r="J55" s="230">
        <v>19653</v>
      </c>
    </row>
    <row r="56" spans="1:13" ht="21" customHeight="1">
      <c r="A56" s="214" t="s">
        <v>38</v>
      </c>
      <c r="B56" s="212" t="s">
        <v>237</v>
      </c>
      <c r="C56" s="212"/>
      <c r="D56" s="230">
        <v>53034</v>
      </c>
      <c r="E56" s="230"/>
      <c r="F56" s="230">
        <v>58069</v>
      </c>
      <c r="G56" s="230"/>
      <c r="H56" s="230">
        <v>8180</v>
      </c>
      <c r="I56" s="230"/>
      <c r="J56" s="230">
        <v>8180</v>
      </c>
    </row>
    <row r="57" spans="1:13" ht="21" customHeight="1">
      <c r="A57" s="214" t="s">
        <v>39</v>
      </c>
      <c r="B57" s="212"/>
      <c r="C57" s="212"/>
      <c r="D57" s="230">
        <v>256214</v>
      </c>
      <c r="E57" s="230"/>
      <c r="F57" s="230">
        <v>97408</v>
      </c>
      <c r="G57" s="230"/>
      <c r="H57" s="230">
        <v>0</v>
      </c>
      <c r="I57" s="230"/>
      <c r="J57" s="230">
        <v>0</v>
      </c>
    </row>
    <row r="58" spans="1:13" ht="21" customHeight="1">
      <c r="A58" s="214" t="s">
        <v>40</v>
      </c>
      <c r="B58" s="212">
        <v>6</v>
      </c>
      <c r="C58" s="212"/>
      <c r="D58" s="230">
        <v>514865</v>
      </c>
      <c r="E58" s="230"/>
      <c r="F58" s="230">
        <v>465467</v>
      </c>
      <c r="G58" s="230"/>
      <c r="H58" s="230">
        <v>26719</v>
      </c>
      <c r="I58" s="230"/>
      <c r="J58" s="230">
        <v>29135</v>
      </c>
    </row>
    <row r="59" spans="1:13" ht="21" customHeight="1">
      <c r="A59" s="216" t="s">
        <v>272</v>
      </c>
      <c r="B59" s="212"/>
      <c r="C59" s="212"/>
      <c r="D59" s="218">
        <v>23987907</v>
      </c>
      <c r="E59" s="219"/>
      <c r="F59" s="218">
        <v>21570976</v>
      </c>
      <c r="G59" s="219"/>
      <c r="H59" s="218">
        <v>11342949</v>
      </c>
      <c r="I59" s="219"/>
      <c r="J59" s="218">
        <v>12851084</v>
      </c>
    </row>
    <row r="60" spans="1:13" ht="21" customHeight="1">
      <c r="B60" s="212"/>
      <c r="C60" s="212"/>
      <c r="D60" s="215"/>
      <c r="E60" s="215"/>
      <c r="F60" s="215"/>
      <c r="G60" s="215"/>
      <c r="H60" s="215"/>
      <c r="I60" s="215"/>
      <c r="J60" s="215"/>
    </row>
    <row r="61" spans="1:13" ht="21" customHeight="1">
      <c r="A61" s="213" t="s">
        <v>273</v>
      </c>
      <c r="B61" s="212"/>
      <c r="C61" s="212"/>
      <c r="D61" s="215"/>
      <c r="E61" s="215"/>
      <c r="F61" s="215"/>
      <c r="G61" s="215"/>
      <c r="H61" s="215"/>
      <c r="I61" s="215"/>
      <c r="J61" s="215"/>
    </row>
    <row r="62" spans="1:13" ht="21" customHeight="1">
      <c r="A62" s="209" t="s">
        <v>41</v>
      </c>
      <c r="B62" s="212" t="s">
        <v>234</v>
      </c>
      <c r="C62" s="212"/>
      <c r="D62" s="215">
        <v>9148719</v>
      </c>
      <c r="E62" s="215"/>
      <c r="F62" s="215">
        <v>2335026</v>
      </c>
      <c r="G62" s="215"/>
      <c r="H62" s="230">
        <v>600000</v>
      </c>
      <c r="I62" s="239"/>
      <c r="J62" s="239">
        <v>0</v>
      </c>
    </row>
    <row r="63" spans="1:13" ht="21" customHeight="1">
      <c r="A63" s="205" t="s">
        <v>42</v>
      </c>
      <c r="B63" s="212" t="s">
        <v>235</v>
      </c>
      <c r="C63" s="212"/>
      <c r="D63" s="215">
        <v>584771</v>
      </c>
      <c r="E63" s="215"/>
      <c r="F63" s="215">
        <v>569973</v>
      </c>
      <c r="G63" s="215"/>
      <c r="H63" s="239">
        <v>0</v>
      </c>
      <c r="I63" s="239"/>
      <c r="J63" s="239">
        <v>0</v>
      </c>
    </row>
    <row r="64" spans="1:13" ht="21" customHeight="1">
      <c r="A64" s="209" t="s">
        <v>43</v>
      </c>
      <c r="B64" s="212" t="s">
        <v>236</v>
      </c>
      <c r="C64" s="212"/>
      <c r="D64" s="215">
        <v>22484084</v>
      </c>
      <c r="E64" s="215"/>
      <c r="F64" s="215">
        <v>27483797</v>
      </c>
      <c r="G64" s="215"/>
      <c r="H64" s="215">
        <v>20984953</v>
      </c>
      <c r="I64" s="215"/>
      <c r="J64" s="215">
        <v>20986655</v>
      </c>
    </row>
    <row r="65" spans="1:10" ht="21" customHeight="1">
      <c r="A65" s="205" t="s">
        <v>44</v>
      </c>
      <c r="B65" s="212" t="s">
        <v>235</v>
      </c>
      <c r="C65" s="212"/>
      <c r="D65" s="215">
        <v>3397990</v>
      </c>
      <c r="E65" s="215"/>
      <c r="F65" s="215">
        <v>3492345</v>
      </c>
      <c r="G65" s="215"/>
      <c r="H65" s="215">
        <v>170791</v>
      </c>
      <c r="I65" s="215"/>
      <c r="J65" s="215">
        <v>153159</v>
      </c>
    </row>
    <row r="66" spans="1:10" ht="21" customHeight="1">
      <c r="A66" s="205" t="s">
        <v>45</v>
      </c>
      <c r="B66" s="212" t="s">
        <v>237</v>
      </c>
      <c r="C66" s="212"/>
      <c r="D66" s="215">
        <v>1029094</v>
      </c>
      <c r="E66" s="215"/>
      <c r="F66" s="215">
        <v>1081964</v>
      </c>
      <c r="G66" s="215"/>
      <c r="H66" s="215">
        <v>167478</v>
      </c>
      <c r="I66" s="215"/>
      <c r="J66" s="215">
        <v>175657</v>
      </c>
    </row>
    <row r="67" spans="1:10" ht="21" customHeight="1">
      <c r="A67" s="205" t="s">
        <v>46</v>
      </c>
      <c r="B67" s="212">
        <v>26</v>
      </c>
      <c r="C67" s="212"/>
      <c r="D67" s="215">
        <v>849849</v>
      </c>
      <c r="E67" s="215"/>
      <c r="F67" s="215">
        <v>904933</v>
      </c>
      <c r="G67" s="215"/>
      <c r="H67" s="215">
        <v>91272</v>
      </c>
      <c r="I67" s="215"/>
      <c r="J67" s="215">
        <v>108764</v>
      </c>
    </row>
    <row r="68" spans="1:10" ht="21" customHeight="1">
      <c r="A68" s="214" t="s">
        <v>47</v>
      </c>
      <c r="B68" s="212">
        <v>18</v>
      </c>
      <c r="C68" s="212"/>
      <c r="D68" s="215">
        <v>296630</v>
      </c>
      <c r="E68" s="215"/>
      <c r="F68" s="215">
        <v>284271</v>
      </c>
      <c r="G68" s="215"/>
      <c r="H68" s="215">
        <v>68654</v>
      </c>
      <c r="I68" s="215"/>
      <c r="J68" s="215">
        <v>70707</v>
      </c>
    </row>
    <row r="69" spans="1:10" ht="21" customHeight="1">
      <c r="A69" s="214" t="s">
        <v>48</v>
      </c>
      <c r="B69" s="212" t="s">
        <v>238</v>
      </c>
      <c r="C69" s="212"/>
      <c r="D69" s="215">
        <v>701018</v>
      </c>
      <c r="E69" s="215"/>
      <c r="F69" s="215">
        <v>660611</v>
      </c>
      <c r="G69" s="215"/>
      <c r="H69" s="215">
        <v>102193</v>
      </c>
      <c r="I69" s="215"/>
      <c r="J69" s="215">
        <v>134724</v>
      </c>
    </row>
    <row r="70" spans="1:10" ht="21" customHeight="1">
      <c r="A70" s="216" t="s">
        <v>274</v>
      </c>
      <c r="B70" s="212"/>
      <c r="C70" s="212"/>
      <c r="D70" s="218">
        <v>38492155</v>
      </c>
      <c r="E70" s="219"/>
      <c r="F70" s="218">
        <v>36812920</v>
      </c>
      <c r="G70" s="219"/>
      <c r="H70" s="218">
        <v>22185341</v>
      </c>
      <c r="I70" s="219"/>
      <c r="J70" s="218">
        <v>21629666</v>
      </c>
    </row>
    <row r="71" spans="1:10" ht="21" customHeight="1">
      <c r="A71" s="216"/>
      <c r="B71" s="212"/>
      <c r="C71" s="212"/>
      <c r="D71" s="236"/>
      <c r="E71" s="219"/>
      <c r="F71" s="236"/>
      <c r="G71" s="219"/>
      <c r="H71" s="236"/>
      <c r="I71" s="219"/>
      <c r="J71" s="236"/>
    </row>
    <row r="72" spans="1:10" ht="21" customHeight="1">
      <c r="A72" s="220" t="s">
        <v>49</v>
      </c>
      <c r="B72" s="212"/>
      <c r="C72" s="212"/>
      <c r="D72" s="237">
        <v>62480062</v>
      </c>
      <c r="E72" s="219"/>
      <c r="F72" s="237">
        <v>58383896</v>
      </c>
      <c r="G72" s="219"/>
      <c r="H72" s="237">
        <v>33528290</v>
      </c>
      <c r="I72" s="219"/>
      <c r="J72" s="237">
        <v>34480750</v>
      </c>
    </row>
    <row r="73" spans="1:10" ht="21.75" customHeight="1">
      <c r="A73" s="208"/>
      <c r="B73" s="212"/>
      <c r="C73" s="212"/>
      <c r="D73" s="222"/>
      <c r="E73" s="220"/>
      <c r="F73" s="222"/>
      <c r="G73" s="220"/>
      <c r="H73" s="222"/>
      <c r="I73" s="220"/>
      <c r="J73" s="222"/>
    </row>
    <row r="74" spans="1:10" s="203" customFormat="1" ht="21" customHeight="1">
      <c r="A74" s="204" t="str">
        <f>A40</f>
        <v>Frasers Property (Thailand) Public Company Limited and its Subsidiaries</v>
      </c>
      <c r="B74" s="205"/>
    </row>
    <row r="75" spans="1:10" s="206" customFormat="1" ht="21" customHeight="1">
      <c r="A75" s="207" t="s">
        <v>1</v>
      </c>
      <c r="B75" s="205"/>
    </row>
    <row r="76" spans="1:10" s="206" customFormat="1" ht="21" customHeight="1">
      <c r="A76" s="207"/>
      <c r="B76" s="205"/>
    </row>
    <row r="77" spans="1:10" ht="21" customHeight="1">
      <c r="A77" s="208"/>
      <c r="D77" s="241" t="s">
        <v>2</v>
      </c>
      <c r="E77" s="241"/>
      <c r="F77" s="241"/>
      <c r="H77" s="241" t="s">
        <v>3</v>
      </c>
      <c r="I77" s="241"/>
      <c r="J77" s="241"/>
    </row>
    <row r="78" spans="1:10" ht="21" customHeight="1">
      <c r="B78" s="210"/>
      <c r="C78" s="210"/>
      <c r="D78" s="242" t="s">
        <v>4</v>
      </c>
      <c r="E78" s="242"/>
      <c r="F78" s="242"/>
      <c r="G78" s="211"/>
      <c r="H78" s="242" t="s">
        <v>4</v>
      </c>
      <c r="I78" s="242"/>
      <c r="J78" s="242"/>
    </row>
    <row r="79" spans="1:10" ht="21" customHeight="1">
      <c r="B79" s="210"/>
      <c r="C79" s="210"/>
      <c r="D79" s="243" t="s">
        <v>5</v>
      </c>
      <c r="E79" s="243"/>
      <c r="F79" s="243"/>
      <c r="G79" s="211"/>
      <c r="H79" s="243" t="s">
        <v>5</v>
      </c>
      <c r="I79" s="243"/>
      <c r="J79" s="243"/>
    </row>
    <row r="80" spans="1:10" ht="21" customHeight="1">
      <c r="A80" s="220" t="s">
        <v>31</v>
      </c>
      <c r="B80" s="212" t="s">
        <v>7</v>
      </c>
      <c r="C80" s="212"/>
      <c r="D80" s="210">
        <v>2022</v>
      </c>
      <c r="E80" s="210"/>
      <c r="F80" s="210">
        <v>2021</v>
      </c>
      <c r="G80" s="210"/>
      <c r="H80" s="210">
        <v>2022</v>
      </c>
      <c r="I80" s="210"/>
      <c r="J80" s="210">
        <v>2021</v>
      </c>
    </row>
    <row r="81" spans="1:13" ht="21" customHeight="1">
      <c r="B81" s="212"/>
      <c r="C81" s="212"/>
      <c r="D81" s="244" t="s">
        <v>8</v>
      </c>
      <c r="E81" s="244"/>
      <c r="F81" s="244"/>
      <c r="G81" s="244"/>
      <c r="H81" s="244"/>
      <c r="I81" s="244"/>
      <c r="J81" s="244"/>
    </row>
    <row r="82" spans="1:13" ht="21" customHeight="1">
      <c r="A82" s="223" t="s">
        <v>50</v>
      </c>
      <c r="B82" s="212"/>
      <c r="C82" s="212"/>
      <c r="D82" s="215"/>
      <c r="E82" s="215"/>
      <c r="F82" s="215"/>
      <c r="G82" s="215"/>
      <c r="H82" s="215"/>
      <c r="I82" s="215"/>
      <c r="J82" s="215"/>
    </row>
    <row r="83" spans="1:13" ht="21" customHeight="1">
      <c r="A83" s="205" t="s">
        <v>51</v>
      </c>
      <c r="B83" s="212"/>
      <c r="C83" s="212"/>
      <c r="D83" s="215"/>
      <c r="E83" s="215"/>
      <c r="F83" s="215"/>
      <c r="G83" s="215"/>
      <c r="H83" s="215"/>
      <c r="I83" s="215"/>
      <c r="J83" s="215"/>
    </row>
    <row r="84" spans="1:13" ht="21" customHeight="1">
      <c r="A84" s="214" t="s">
        <v>52</v>
      </c>
      <c r="B84" s="212"/>
      <c r="C84" s="212"/>
      <c r="D84" s="215"/>
      <c r="E84" s="215"/>
      <c r="F84" s="215"/>
      <c r="G84" s="215"/>
      <c r="H84" s="215"/>
      <c r="I84" s="215"/>
      <c r="J84" s="215"/>
    </row>
    <row r="85" spans="1:13" ht="21" customHeight="1">
      <c r="A85" s="214" t="s">
        <v>53</v>
      </c>
      <c r="B85" s="212"/>
      <c r="C85" s="212"/>
      <c r="D85" s="215"/>
      <c r="E85" s="215"/>
      <c r="F85" s="215"/>
      <c r="G85" s="215"/>
      <c r="H85" s="215"/>
      <c r="I85" s="215"/>
      <c r="J85" s="215"/>
    </row>
    <row r="86" spans="1:13" ht="21" customHeight="1" thickBot="1">
      <c r="A86" s="214" t="s">
        <v>54</v>
      </c>
      <c r="B86" s="212">
        <v>20</v>
      </c>
      <c r="C86" s="212"/>
      <c r="D86" s="238">
        <v>3710844</v>
      </c>
      <c r="E86" s="230"/>
      <c r="F86" s="238">
        <v>3710844</v>
      </c>
      <c r="G86" s="230"/>
      <c r="H86" s="238">
        <v>3710844</v>
      </c>
      <c r="I86" s="230"/>
      <c r="J86" s="238">
        <v>3710844</v>
      </c>
    </row>
    <row r="87" spans="1:13" ht="21" customHeight="1" thickTop="1">
      <c r="A87" s="214" t="s">
        <v>55</v>
      </c>
      <c r="B87" s="212"/>
      <c r="C87" s="212"/>
      <c r="D87" s="178"/>
      <c r="E87" s="178"/>
      <c r="F87" s="178"/>
      <c r="G87" s="230"/>
      <c r="H87" s="178"/>
      <c r="I87" s="178"/>
      <c r="J87" s="178"/>
    </row>
    <row r="88" spans="1:13" ht="21" customHeight="1">
      <c r="A88" s="214" t="s">
        <v>56</v>
      </c>
      <c r="B88" s="212"/>
      <c r="C88" s="212"/>
      <c r="D88" s="178"/>
      <c r="E88" s="178"/>
      <c r="F88" s="178"/>
      <c r="G88" s="230"/>
      <c r="H88" s="178"/>
      <c r="I88" s="178"/>
      <c r="J88" s="178"/>
    </row>
    <row r="89" spans="1:13" ht="21" customHeight="1">
      <c r="A89" s="224" t="s">
        <v>54</v>
      </c>
      <c r="B89" s="212">
        <v>20</v>
      </c>
      <c r="C89" s="212"/>
      <c r="D89" s="178">
        <v>2319277</v>
      </c>
      <c r="E89" s="178"/>
      <c r="F89" s="178">
        <v>2319277</v>
      </c>
      <c r="G89" s="230"/>
      <c r="H89" s="178">
        <v>2319277</v>
      </c>
      <c r="I89" s="178"/>
      <c r="J89" s="178">
        <v>2319277</v>
      </c>
    </row>
    <row r="90" spans="1:13" ht="21" customHeight="1">
      <c r="A90" s="224" t="s">
        <v>57</v>
      </c>
      <c r="B90" s="212">
        <v>20</v>
      </c>
      <c r="C90" s="212"/>
      <c r="D90" s="230">
        <v>25818624</v>
      </c>
      <c r="E90" s="230"/>
      <c r="F90" s="230">
        <v>25818624</v>
      </c>
      <c r="G90" s="230"/>
      <c r="H90" s="230">
        <v>25818624</v>
      </c>
      <c r="I90" s="230"/>
      <c r="J90" s="230">
        <v>25818624</v>
      </c>
    </row>
    <row r="91" spans="1:13" ht="21" customHeight="1">
      <c r="A91" s="224" t="s">
        <v>58</v>
      </c>
      <c r="B91" s="212"/>
      <c r="C91" s="212"/>
      <c r="D91" s="230"/>
      <c r="E91" s="230"/>
      <c r="F91" s="230"/>
      <c r="G91" s="230"/>
      <c r="H91" s="230"/>
      <c r="I91" s="230"/>
      <c r="J91" s="230"/>
    </row>
    <row r="92" spans="1:13" ht="21" customHeight="1">
      <c r="A92" s="224" t="s">
        <v>59</v>
      </c>
      <c r="B92" s="212"/>
      <c r="C92" s="212"/>
      <c r="D92" s="230"/>
      <c r="E92" s="230"/>
      <c r="F92" s="230"/>
      <c r="G92" s="230"/>
      <c r="H92" s="230"/>
      <c r="I92" s="230"/>
      <c r="J92" s="230"/>
    </row>
    <row r="93" spans="1:13" ht="21" customHeight="1">
      <c r="A93" s="224" t="s">
        <v>60</v>
      </c>
      <c r="B93" s="212">
        <v>21</v>
      </c>
      <c r="C93" s="212"/>
      <c r="D93" s="230">
        <v>1617070</v>
      </c>
      <c r="E93" s="230"/>
      <c r="F93" s="230">
        <v>1400750</v>
      </c>
      <c r="G93" s="230"/>
      <c r="H93" s="230">
        <v>371084</v>
      </c>
      <c r="I93" s="230"/>
      <c r="J93" s="230">
        <v>371084</v>
      </c>
    </row>
    <row r="94" spans="1:13" ht="21" customHeight="1">
      <c r="A94" s="224" t="s">
        <v>61</v>
      </c>
      <c r="B94" s="212"/>
      <c r="C94" s="212"/>
      <c r="D94" s="230">
        <v>9283491</v>
      </c>
      <c r="E94" s="230"/>
      <c r="F94" s="230">
        <v>7790936</v>
      </c>
      <c r="G94" s="230"/>
      <c r="H94" s="230">
        <v>8338337</v>
      </c>
      <c r="I94" s="230"/>
      <c r="J94" s="230">
        <v>6752060</v>
      </c>
    </row>
    <row r="95" spans="1:13" ht="21" customHeight="1">
      <c r="A95" s="214" t="s">
        <v>62</v>
      </c>
      <c r="B95" s="212"/>
      <c r="C95" s="212"/>
      <c r="D95" s="178">
        <v>-635939</v>
      </c>
      <c r="E95" s="178"/>
      <c r="F95" s="178">
        <v>-621566</v>
      </c>
      <c r="G95" s="230"/>
      <c r="H95" s="178">
        <v>0</v>
      </c>
      <c r="I95" s="178"/>
      <c r="J95" s="178">
        <v>0</v>
      </c>
    </row>
    <row r="96" spans="1:13" ht="21" customHeight="1">
      <c r="A96" s="224" t="s">
        <v>63</v>
      </c>
      <c r="B96" s="212"/>
      <c r="C96" s="212"/>
      <c r="D96" s="178"/>
      <c r="E96" s="178"/>
      <c r="F96" s="178"/>
      <c r="G96" s="230"/>
      <c r="H96" s="178"/>
      <c r="I96" s="178"/>
      <c r="J96" s="178"/>
      <c r="M96" s="225"/>
    </row>
    <row r="97" spans="1:10" ht="21" customHeight="1">
      <c r="A97" s="224" t="s">
        <v>64</v>
      </c>
      <c r="B97" s="212"/>
      <c r="C97" s="212"/>
      <c r="D97" s="177">
        <v>-2274288</v>
      </c>
      <c r="E97" s="178"/>
      <c r="F97" s="177">
        <v>-2274288</v>
      </c>
      <c r="G97" s="230"/>
      <c r="H97" s="177">
        <v>0</v>
      </c>
      <c r="I97" s="178"/>
      <c r="J97" s="177">
        <v>0</v>
      </c>
    </row>
    <row r="98" spans="1:10" ht="21" customHeight="1">
      <c r="A98" s="226" t="s">
        <v>65</v>
      </c>
      <c r="B98" s="212"/>
      <c r="C98" s="212"/>
      <c r="D98" s="232">
        <v>36128235</v>
      </c>
      <c r="E98" s="232"/>
      <c r="F98" s="232">
        <v>34433733</v>
      </c>
      <c r="G98" s="232"/>
      <c r="H98" s="232">
        <v>36847322</v>
      </c>
      <c r="I98" s="232"/>
      <c r="J98" s="232">
        <v>35261045</v>
      </c>
    </row>
    <row r="99" spans="1:10" ht="21" customHeight="1">
      <c r="A99" s="214" t="s">
        <v>66</v>
      </c>
      <c r="B99" s="212"/>
      <c r="C99" s="212"/>
      <c r="D99" s="230">
        <v>359039</v>
      </c>
      <c r="E99" s="230"/>
      <c r="F99" s="230">
        <v>-180635</v>
      </c>
      <c r="G99" s="230"/>
      <c r="H99" s="173">
        <v>0</v>
      </c>
      <c r="I99" s="178"/>
      <c r="J99" s="173">
        <v>0</v>
      </c>
    </row>
    <row r="100" spans="1:10" ht="21" customHeight="1">
      <c r="A100" s="220" t="s">
        <v>275</v>
      </c>
      <c r="B100" s="212"/>
      <c r="C100" s="212"/>
      <c r="D100" s="231">
        <v>36487274</v>
      </c>
      <c r="E100" s="232"/>
      <c r="F100" s="231">
        <v>34253098</v>
      </c>
      <c r="G100" s="232"/>
      <c r="H100" s="231">
        <v>36847322</v>
      </c>
      <c r="I100" s="232"/>
      <c r="J100" s="231">
        <v>35261045</v>
      </c>
    </row>
    <row r="101" spans="1:10" ht="21" customHeight="1">
      <c r="A101" s="220"/>
      <c r="B101" s="212"/>
      <c r="C101" s="212"/>
      <c r="D101" s="233"/>
      <c r="E101" s="232"/>
      <c r="F101" s="233"/>
      <c r="G101" s="232"/>
      <c r="H101" s="233"/>
      <c r="I101" s="232"/>
      <c r="J101" s="233"/>
    </row>
    <row r="102" spans="1:10" ht="21" customHeight="1" thickBot="1">
      <c r="A102" s="220" t="s">
        <v>276</v>
      </c>
      <c r="B102" s="212"/>
      <c r="C102" s="212"/>
      <c r="D102" s="234">
        <v>98967336</v>
      </c>
      <c r="E102" s="232"/>
      <c r="F102" s="234">
        <v>92636994</v>
      </c>
      <c r="G102" s="232"/>
      <c r="H102" s="234">
        <v>70375612</v>
      </c>
      <c r="I102" s="235"/>
      <c r="J102" s="234">
        <v>69741795</v>
      </c>
    </row>
    <row r="103" spans="1:10" ht="21" customHeight="1" thickTop="1">
      <c r="A103" s="220"/>
      <c r="B103" s="212"/>
      <c r="C103" s="212"/>
      <c r="D103" s="219"/>
      <c r="E103" s="219"/>
      <c r="F103" s="219"/>
      <c r="G103" s="219"/>
      <c r="H103" s="227"/>
      <c r="I103" s="228"/>
      <c r="J103" s="227"/>
    </row>
    <row r="104" spans="1:10" ht="21.75" customHeight="1">
      <c r="D104" s="1"/>
      <c r="E104" s="1"/>
      <c r="F104" s="1"/>
      <c r="G104" s="1"/>
      <c r="H104" s="1"/>
      <c r="I104" s="14"/>
      <c r="J104" s="1"/>
    </row>
    <row r="105" spans="1:10" ht="21.75" customHeight="1">
      <c r="H105" s="229"/>
      <c r="I105" s="229"/>
      <c r="J105" s="229"/>
    </row>
    <row r="106" spans="1:10" ht="21.75" customHeight="1">
      <c r="H106" s="229"/>
      <c r="I106" s="229"/>
      <c r="J106" s="229"/>
    </row>
    <row r="107" spans="1:10" ht="21.75" customHeight="1">
      <c r="H107" s="229"/>
      <c r="I107" s="229"/>
      <c r="J107" s="229"/>
    </row>
    <row r="108" spans="1:10" ht="21.75" customHeight="1">
      <c r="H108" s="229"/>
      <c r="I108" s="229"/>
      <c r="J108" s="229"/>
    </row>
    <row r="109" spans="1:10" ht="21.75" customHeight="1">
      <c r="H109" s="229"/>
      <c r="I109" s="229"/>
      <c r="J109" s="229"/>
    </row>
  </sheetData>
  <mergeCells count="21">
    <mergeCell ref="D78:F78"/>
    <mergeCell ref="H78:J78"/>
    <mergeCell ref="D79:F79"/>
    <mergeCell ref="H79:J79"/>
    <mergeCell ref="D81:J81"/>
    <mergeCell ref="D45:F45"/>
    <mergeCell ref="H45:J45"/>
    <mergeCell ref="D47:J47"/>
    <mergeCell ref="D77:F77"/>
    <mergeCell ref="H77:J77"/>
    <mergeCell ref="D8:J8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7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39" max="9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9BB4-DCC9-478E-89B5-7F9E09F04419}">
  <dimension ref="A1:O89"/>
  <sheetViews>
    <sheetView view="pageBreakPreview" topLeftCell="A76" zoomScale="130" zoomScaleNormal="90" zoomScaleSheetLayoutView="130" workbookViewId="0">
      <selection activeCell="D83" sqref="D83"/>
    </sheetView>
  </sheetViews>
  <sheetFormatPr defaultColWidth="9.1796875" defaultRowHeight="18" customHeight="1"/>
  <cols>
    <col min="1" max="1" width="46.54296875" style="145" customWidth="1"/>
    <col min="2" max="2" width="5.54296875" style="145" customWidth="1"/>
    <col min="3" max="3" width="1.453125" style="145" customWidth="1"/>
    <col min="4" max="4" width="14.81640625" style="145" customWidth="1"/>
    <col min="5" max="5" width="1.453125" style="145" customWidth="1"/>
    <col min="6" max="6" width="15.1796875" style="145" customWidth="1"/>
    <col min="7" max="7" width="1.453125" style="145" customWidth="1"/>
    <col min="8" max="8" width="13.81640625" style="145" customWidth="1"/>
    <col min="9" max="9" width="1.453125" style="145" customWidth="1"/>
    <col min="10" max="10" width="13.81640625" style="145" customWidth="1"/>
    <col min="11" max="12" width="9.1796875" style="145"/>
    <col min="13" max="13" width="9.54296875" style="145" bestFit="1" customWidth="1"/>
    <col min="14" max="16384" width="9.1796875" style="145"/>
  </cols>
  <sheetData>
    <row r="1" spans="1:10" s="73" customFormat="1" ht="18" customHeight="1">
      <c r="A1" s="113" t="s">
        <v>0</v>
      </c>
      <c r="B1" s="69"/>
      <c r="C1" s="70"/>
      <c r="D1" s="71"/>
      <c r="E1" s="70"/>
      <c r="F1" s="71"/>
      <c r="G1" s="72"/>
      <c r="H1" s="71"/>
      <c r="I1" s="72"/>
      <c r="J1" s="71"/>
    </row>
    <row r="2" spans="1:10" s="80" customFormat="1" ht="18" customHeight="1">
      <c r="A2" s="74" t="s">
        <v>285</v>
      </c>
      <c r="B2" s="75"/>
      <c r="C2" s="76"/>
      <c r="D2" s="77"/>
      <c r="E2" s="78"/>
      <c r="F2" s="77"/>
      <c r="G2" s="78"/>
      <c r="H2" s="77"/>
      <c r="I2" s="79"/>
      <c r="J2" s="77"/>
    </row>
    <row r="3" spans="1:10" s="73" customFormat="1" ht="18" customHeight="1">
      <c r="A3" s="114"/>
      <c r="B3" s="82"/>
      <c r="C3" s="83"/>
      <c r="D3" s="81"/>
      <c r="E3" s="83"/>
      <c r="F3" s="81"/>
      <c r="G3" s="83"/>
      <c r="H3" s="81"/>
      <c r="I3" s="84"/>
      <c r="J3" s="81"/>
    </row>
    <row r="4" spans="1:10" s="85" customFormat="1" ht="18" customHeight="1">
      <c r="B4" s="86"/>
      <c r="C4" s="87"/>
      <c r="D4" s="245" t="s">
        <v>68</v>
      </c>
      <c r="E4" s="245"/>
      <c r="F4" s="245"/>
      <c r="G4" s="88"/>
      <c r="H4" s="245" t="s">
        <v>69</v>
      </c>
      <c r="I4" s="245"/>
      <c r="J4" s="245"/>
    </row>
    <row r="5" spans="1:10" s="85" customFormat="1" ht="18" customHeight="1">
      <c r="B5" s="16"/>
      <c r="C5" s="87"/>
      <c r="D5" s="246" t="s">
        <v>210</v>
      </c>
      <c r="E5" s="246"/>
      <c r="F5" s="246"/>
      <c r="G5" s="115"/>
      <c r="H5" s="246" t="s">
        <v>210</v>
      </c>
      <c r="I5" s="246"/>
      <c r="J5" s="246"/>
    </row>
    <row r="6" spans="1:10" s="73" customFormat="1" ht="18" customHeight="1">
      <c r="B6" s="16" t="s">
        <v>7</v>
      </c>
      <c r="C6" s="89"/>
      <c r="D6" s="68">
        <v>2022</v>
      </c>
      <c r="E6" s="4"/>
      <c r="F6" s="68">
        <v>2021</v>
      </c>
      <c r="G6" s="4"/>
      <c r="H6" s="68">
        <v>2022</v>
      </c>
      <c r="I6" s="4"/>
      <c r="J6" s="68">
        <v>2021</v>
      </c>
    </row>
    <row r="7" spans="1:10" s="73" customFormat="1" ht="18" customHeight="1">
      <c r="B7" s="16"/>
      <c r="C7" s="89"/>
      <c r="D7" s="247" t="s">
        <v>8</v>
      </c>
      <c r="E7" s="247"/>
      <c r="F7" s="247"/>
      <c r="G7" s="247"/>
      <c r="H7" s="247"/>
      <c r="I7" s="247"/>
      <c r="J7" s="247"/>
    </row>
    <row r="8" spans="1:10" s="94" customFormat="1" ht="18" customHeight="1">
      <c r="A8" s="69" t="s">
        <v>216</v>
      </c>
      <c r="B8" s="16"/>
      <c r="C8" s="90"/>
      <c r="D8" s="16"/>
      <c r="E8" s="90"/>
      <c r="F8" s="16"/>
      <c r="G8" s="91"/>
      <c r="H8" s="92"/>
      <c r="I8" s="93"/>
      <c r="J8" s="93"/>
    </row>
    <row r="9" spans="1:10" s="73" customFormat="1" ht="18" customHeight="1">
      <c r="A9" s="98" t="s">
        <v>70</v>
      </c>
      <c r="B9" s="16"/>
      <c r="C9" s="90"/>
      <c r="D9" s="95">
        <v>11420442</v>
      </c>
      <c r="E9" s="96"/>
      <c r="F9" s="95">
        <v>11426709</v>
      </c>
      <c r="G9" s="95"/>
      <c r="H9" s="95">
        <v>0</v>
      </c>
      <c r="I9" s="95"/>
      <c r="J9" s="95">
        <v>0</v>
      </c>
    </row>
    <row r="10" spans="1:10" s="73" customFormat="1" ht="18" customHeight="1">
      <c r="A10" s="98" t="s">
        <v>71</v>
      </c>
      <c r="B10" s="16"/>
      <c r="C10" s="90"/>
      <c r="D10" s="95">
        <v>2391918</v>
      </c>
      <c r="E10" s="96"/>
      <c r="F10" s="95">
        <v>2191931</v>
      </c>
      <c r="G10" s="95"/>
      <c r="H10" s="95">
        <v>402907</v>
      </c>
      <c r="I10" s="95"/>
      <c r="J10" s="95">
        <v>347728</v>
      </c>
    </row>
    <row r="11" spans="1:10" s="73" customFormat="1" ht="18" customHeight="1">
      <c r="A11" s="98" t="s">
        <v>72</v>
      </c>
      <c r="B11" s="16"/>
      <c r="C11" s="90"/>
      <c r="D11" s="95">
        <v>329162</v>
      </c>
      <c r="E11" s="96"/>
      <c r="F11" s="95">
        <v>162649</v>
      </c>
      <c r="G11" s="95"/>
      <c r="H11" s="95">
        <v>0</v>
      </c>
      <c r="I11" s="95"/>
      <c r="J11" s="95">
        <v>0</v>
      </c>
    </row>
    <row r="12" spans="1:10" s="73" customFormat="1" ht="18" customHeight="1">
      <c r="A12" s="98" t="s">
        <v>73</v>
      </c>
      <c r="B12" s="16">
        <v>6</v>
      </c>
      <c r="C12" s="90"/>
      <c r="D12" s="97">
        <v>711744</v>
      </c>
      <c r="E12" s="97"/>
      <c r="F12" s="97">
        <v>716356</v>
      </c>
      <c r="G12" s="97"/>
      <c r="H12" s="95">
        <v>552474</v>
      </c>
      <c r="I12" s="97"/>
      <c r="J12" s="73">
        <v>465236</v>
      </c>
    </row>
    <row r="13" spans="1:10" s="73" customFormat="1" ht="18" customHeight="1">
      <c r="A13" s="98" t="s">
        <v>74</v>
      </c>
      <c r="B13" s="16">
        <v>23</v>
      </c>
      <c r="C13" s="90"/>
      <c r="D13" s="95">
        <v>60097</v>
      </c>
      <c r="E13" s="96"/>
      <c r="F13" s="95">
        <v>74089</v>
      </c>
      <c r="G13" s="95"/>
      <c r="H13" s="97">
        <v>2619164</v>
      </c>
      <c r="I13" s="95"/>
      <c r="J13" s="97">
        <v>2716736</v>
      </c>
    </row>
    <row r="14" spans="1:10" s="73" customFormat="1" ht="18" customHeight="1">
      <c r="A14" s="98" t="s">
        <v>249</v>
      </c>
      <c r="B14" s="16">
        <v>6</v>
      </c>
      <c r="C14" s="90"/>
      <c r="D14" s="95">
        <v>381080</v>
      </c>
      <c r="E14" s="96"/>
      <c r="F14" s="95">
        <v>0</v>
      </c>
      <c r="G14" s="95"/>
      <c r="H14" s="97">
        <v>0</v>
      </c>
      <c r="I14" s="95"/>
      <c r="J14" s="97">
        <v>0</v>
      </c>
    </row>
    <row r="15" spans="1:10" s="73" customFormat="1" ht="18" customHeight="1">
      <c r="A15" s="98" t="s">
        <v>250</v>
      </c>
      <c r="B15" s="16">
        <v>6</v>
      </c>
      <c r="C15" s="90"/>
      <c r="D15" s="95">
        <v>0</v>
      </c>
      <c r="E15" s="96"/>
      <c r="F15" s="95">
        <v>20330</v>
      </c>
      <c r="G15" s="95"/>
      <c r="H15" s="97">
        <v>0</v>
      </c>
      <c r="I15" s="95"/>
      <c r="J15" s="97">
        <v>9970</v>
      </c>
    </row>
    <row r="16" spans="1:10" s="73" customFormat="1" ht="18" customHeight="1">
      <c r="A16" s="98" t="s">
        <v>75</v>
      </c>
      <c r="B16" s="16">
        <v>6</v>
      </c>
      <c r="C16" s="90"/>
      <c r="D16" s="95">
        <v>869117</v>
      </c>
      <c r="E16" s="96"/>
      <c r="F16" s="95">
        <v>860552</v>
      </c>
      <c r="G16" s="95"/>
      <c r="H16" s="95">
        <v>568955</v>
      </c>
      <c r="I16" s="95"/>
      <c r="J16" s="95">
        <v>439081</v>
      </c>
    </row>
    <row r="17" spans="1:10" s="73" customFormat="1" ht="18" customHeight="1">
      <c r="A17" s="98" t="s">
        <v>76</v>
      </c>
      <c r="B17" s="16"/>
      <c r="C17" s="90"/>
      <c r="D17" s="99">
        <v>183056</v>
      </c>
      <c r="E17" s="96"/>
      <c r="F17" s="99">
        <v>268400</v>
      </c>
      <c r="G17" s="95"/>
      <c r="H17" s="99">
        <v>48137</v>
      </c>
      <c r="I17" s="95"/>
      <c r="J17" s="99">
        <v>45255</v>
      </c>
    </row>
    <row r="18" spans="1:10" s="73" customFormat="1" ht="18" customHeight="1">
      <c r="A18" s="118" t="s">
        <v>217</v>
      </c>
      <c r="B18" s="16"/>
      <c r="C18" s="90"/>
      <c r="D18" s="119">
        <v>16346616</v>
      </c>
      <c r="E18" s="120"/>
      <c r="F18" s="119">
        <v>15721016</v>
      </c>
      <c r="G18" s="120"/>
      <c r="H18" s="119">
        <v>4191637</v>
      </c>
      <c r="I18" s="87"/>
      <c r="J18" s="119">
        <v>4024006</v>
      </c>
    </row>
    <row r="19" spans="1:10" s="73" customFormat="1" ht="18" customHeight="1">
      <c r="A19" s="118"/>
      <c r="B19" s="16"/>
      <c r="C19" s="90"/>
      <c r="D19" s="121"/>
      <c r="E19" s="120"/>
      <c r="F19" s="121"/>
      <c r="G19" s="120"/>
      <c r="H19" s="121"/>
      <c r="I19" s="87"/>
      <c r="J19" s="121"/>
    </row>
    <row r="20" spans="1:10" s="73" customFormat="1" ht="18" customHeight="1">
      <c r="A20" s="69" t="s">
        <v>77</v>
      </c>
      <c r="B20" s="16"/>
      <c r="C20" s="90"/>
      <c r="D20" s="122"/>
      <c r="E20" s="89"/>
      <c r="F20" s="122"/>
      <c r="G20" s="89"/>
      <c r="H20" s="122"/>
      <c r="I20" s="123"/>
      <c r="J20" s="122"/>
    </row>
    <row r="21" spans="1:10" s="73" customFormat="1" ht="18" customHeight="1">
      <c r="A21" s="98" t="s">
        <v>78</v>
      </c>
      <c r="B21" s="16">
        <v>9</v>
      </c>
      <c r="C21" s="90"/>
      <c r="D21" s="95">
        <v>7749819</v>
      </c>
      <c r="E21" s="96"/>
      <c r="F21" s="95">
        <v>8589985</v>
      </c>
      <c r="G21" s="95"/>
      <c r="H21" s="95">
        <v>0</v>
      </c>
      <c r="I21" s="95"/>
      <c r="J21" s="95">
        <v>0</v>
      </c>
    </row>
    <row r="22" spans="1:10" s="73" customFormat="1" ht="18" customHeight="1">
      <c r="A22" s="98" t="s">
        <v>79</v>
      </c>
      <c r="B22" s="104"/>
      <c r="C22" s="90"/>
      <c r="D22" s="95">
        <v>943352</v>
      </c>
      <c r="E22" s="96"/>
      <c r="F22" s="95">
        <v>864790</v>
      </c>
      <c r="G22" s="95"/>
      <c r="H22" s="95">
        <v>130785</v>
      </c>
      <c r="I22" s="95"/>
      <c r="J22" s="95">
        <v>120137</v>
      </c>
    </row>
    <row r="23" spans="1:10" s="73" customFormat="1" ht="18" customHeight="1">
      <c r="A23" s="98" t="s">
        <v>80</v>
      </c>
      <c r="B23" s="104"/>
      <c r="C23" s="90"/>
      <c r="D23" s="95">
        <v>263958</v>
      </c>
      <c r="E23" s="96"/>
      <c r="F23" s="95">
        <v>252507</v>
      </c>
      <c r="G23" s="95"/>
      <c r="H23" s="95">
        <v>0</v>
      </c>
      <c r="I23" s="95"/>
      <c r="J23" s="95">
        <v>0</v>
      </c>
    </row>
    <row r="24" spans="1:10" s="73" customFormat="1" ht="18" customHeight="1">
      <c r="A24" s="98" t="s">
        <v>81</v>
      </c>
      <c r="B24" s="104"/>
      <c r="C24" s="90"/>
      <c r="D24" s="95">
        <v>401978</v>
      </c>
      <c r="E24" s="96"/>
      <c r="F24" s="95">
        <v>385836</v>
      </c>
      <c r="G24" s="95"/>
      <c r="H24" s="95">
        <v>502176</v>
      </c>
      <c r="I24" s="95"/>
      <c r="J24" s="95">
        <v>391572</v>
      </c>
    </row>
    <row r="25" spans="1:10" s="73" customFormat="1" ht="18" customHeight="1">
      <c r="A25" s="98" t="s">
        <v>82</v>
      </c>
      <c r="B25" s="104"/>
      <c r="C25" s="90"/>
      <c r="D25" s="97">
        <v>1039694</v>
      </c>
      <c r="E25" s="96"/>
      <c r="F25" s="97">
        <v>967066</v>
      </c>
      <c r="G25" s="95"/>
      <c r="H25" s="95">
        <v>13070</v>
      </c>
      <c r="I25" s="95"/>
      <c r="J25" s="95">
        <v>11885</v>
      </c>
    </row>
    <row r="26" spans="1:10" s="73" customFormat="1" ht="18" customHeight="1">
      <c r="A26" s="98" t="s">
        <v>83</v>
      </c>
      <c r="B26" s="104"/>
      <c r="C26" s="90"/>
      <c r="D26" s="95">
        <v>2066294</v>
      </c>
      <c r="E26" s="96"/>
      <c r="F26" s="95">
        <v>1793598</v>
      </c>
      <c r="G26" s="95"/>
      <c r="H26" s="95">
        <v>231323</v>
      </c>
      <c r="I26" s="95"/>
      <c r="J26" s="95">
        <v>179648</v>
      </c>
    </row>
    <row r="27" spans="1:10" s="73" customFormat="1" ht="18" customHeight="1">
      <c r="A27" s="105" t="s">
        <v>84</v>
      </c>
      <c r="B27" s="16"/>
      <c r="C27" s="90"/>
      <c r="D27" s="124">
        <v>12465095</v>
      </c>
      <c r="E27" s="120"/>
      <c r="F27" s="124">
        <v>12853782</v>
      </c>
      <c r="G27" s="120"/>
      <c r="H27" s="124">
        <v>877354</v>
      </c>
      <c r="I27" s="87"/>
      <c r="J27" s="124">
        <v>703242</v>
      </c>
    </row>
    <row r="28" spans="1:10" s="73" customFormat="1" ht="18" customHeight="1">
      <c r="A28" s="106"/>
      <c r="B28" s="69"/>
      <c r="C28" s="70"/>
      <c r="D28" s="71"/>
      <c r="E28" s="70"/>
      <c r="F28" s="71"/>
      <c r="G28" s="72"/>
      <c r="H28" s="71"/>
      <c r="I28" s="72"/>
      <c r="J28" s="71"/>
    </row>
    <row r="29" spans="1:10" s="73" customFormat="1" ht="18" customHeight="1">
      <c r="A29" s="105" t="s">
        <v>85</v>
      </c>
      <c r="B29" s="69"/>
      <c r="C29" s="70"/>
      <c r="D29" s="107">
        <v>3881521</v>
      </c>
      <c r="E29" s="107"/>
      <c r="F29" s="107">
        <v>2867234</v>
      </c>
      <c r="G29" s="108"/>
      <c r="H29" s="107">
        <v>3314283</v>
      </c>
      <c r="I29" s="108"/>
      <c r="J29" s="107">
        <v>3320764</v>
      </c>
    </row>
    <row r="30" spans="1:10" s="73" customFormat="1" ht="18" customHeight="1">
      <c r="A30" s="125" t="s">
        <v>86</v>
      </c>
      <c r="B30" s="16"/>
      <c r="D30" s="97">
        <v>-964135</v>
      </c>
      <c r="E30" s="97"/>
      <c r="F30" s="97">
        <v>-1064403</v>
      </c>
      <c r="G30" s="97"/>
      <c r="H30" s="97">
        <v>-937957</v>
      </c>
      <c r="I30" s="97"/>
      <c r="J30" s="97">
        <v>-949171</v>
      </c>
    </row>
    <row r="31" spans="1:10" s="73" customFormat="1" ht="18" customHeight="1">
      <c r="A31" s="125" t="s">
        <v>87</v>
      </c>
      <c r="D31" s="97"/>
      <c r="E31" s="97"/>
      <c r="F31" s="97"/>
      <c r="G31" s="97"/>
      <c r="H31" s="97"/>
      <c r="I31" s="97"/>
      <c r="J31" s="97"/>
    </row>
    <row r="32" spans="1:10" s="73" customFormat="1" ht="18" customHeight="1">
      <c r="A32" s="109" t="s">
        <v>88</v>
      </c>
      <c r="B32" s="16"/>
      <c r="C32" s="70"/>
      <c r="D32" s="97"/>
      <c r="E32" s="96"/>
      <c r="F32" s="97"/>
      <c r="G32" s="97"/>
      <c r="H32" s="97"/>
      <c r="I32" s="97"/>
      <c r="J32" s="97"/>
    </row>
    <row r="33" spans="1:15" s="73" customFormat="1" ht="18" customHeight="1">
      <c r="A33" s="109" t="s">
        <v>89</v>
      </c>
      <c r="B33" s="16">
        <v>10</v>
      </c>
      <c r="C33" s="90"/>
      <c r="D33" s="95">
        <v>-27674</v>
      </c>
      <c r="E33" s="95"/>
      <c r="F33" s="95">
        <v>-41259</v>
      </c>
      <c r="G33" s="95"/>
      <c r="H33" s="103">
        <v>0</v>
      </c>
      <c r="I33" s="103"/>
      <c r="J33" s="103">
        <v>0</v>
      </c>
    </row>
    <row r="34" spans="1:15" s="73" customFormat="1" ht="18" customHeight="1">
      <c r="A34" s="109" t="s">
        <v>90</v>
      </c>
      <c r="B34" s="16"/>
      <c r="C34" s="90"/>
      <c r="D34" s="95"/>
      <c r="E34" s="95"/>
      <c r="F34" s="95"/>
      <c r="G34" s="95"/>
      <c r="H34" s="103"/>
      <c r="I34" s="103"/>
      <c r="J34" s="103"/>
    </row>
    <row r="35" spans="1:15" s="73" customFormat="1" ht="18" customHeight="1">
      <c r="A35" s="109" t="s">
        <v>91</v>
      </c>
      <c r="B35" s="16">
        <v>11</v>
      </c>
      <c r="C35" s="90"/>
      <c r="D35" s="99">
        <v>111400</v>
      </c>
      <c r="E35" s="95"/>
      <c r="F35" s="99">
        <v>93431</v>
      </c>
      <c r="G35" s="95"/>
      <c r="H35" s="126">
        <v>0</v>
      </c>
      <c r="I35" s="103"/>
      <c r="J35" s="126">
        <v>0</v>
      </c>
    </row>
    <row r="36" spans="1:15" s="73" customFormat="1" ht="18" customHeight="1">
      <c r="A36" s="118" t="s">
        <v>92</v>
      </c>
      <c r="B36" s="16"/>
      <c r="C36" s="90"/>
      <c r="D36" s="101">
        <v>3001112</v>
      </c>
      <c r="E36" s="127"/>
      <c r="F36" s="101">
        <v>1855003</v>
      </c>
      <c r="G36" s="120"/>
      <c r="H36" s="101">
        <v>2376326</v>
      </c>
      <c r="I36" s="87"/>
      <c r="J36" s="101">
        <v>2371593</v>
      </c>
    </row>
    <row r="37" spans="1:15" s="73" customFormat="1" ht="18" customHeight="1">
      <c r="A37" s="98" t="s">
        <v>208</v>
      </c>
      <c r="B37" s="16">
        <v>26</v>
      </c>
      <c r="C37" s="90"/>
      <c r="D37" s="99">
        <v>-536612</v>
      </c>
      <c r="E37" s="117"/>
      <c r="F37" s="99">
        <v>-288110</v>
      </c>
      <c r="G37" s="120"/>
      <c r="H37" s="99">
        <v>-10107</v>
      </c>
      <c r="I37" s="120"/>
      <c r="J37" s="99">
        <v>2667</v>
      </c>
    </row>
    <row r="38" spans="1:15" s="73" customFormat="1" ht="18" customHeight="1" thickBot="1">
      <c r="A38" s="118" t="s">
        <v>93</v>
      </c>
      <c r="B38" s="16"/>
      <c r="C38" s="90"/>
      <c r="D38" s="112">
        <v>2464500</v>
      </c>
      <c r="E38" s="127"/>
      <c r="F38" s="112">
        <v>1566893</v>
      </c>
      <c r="G38" s="120"/>
      <c r="H38" s="112">
        <v>2366219</v>
      </c>
      <c r="I38" s="87"/>
      <c r="J38" s="112">
        <v>2374260</v>
      </c>
    </row>
    <row r="39" spans="1:15" s="73" customFormat="1" ht="18" customHeight="1" thickTop="1">
      <c r="A39" s="118"/>
      <c r="B39" s="16"/>
      <c r="C39" s="90"/>
      <c r="D39" s="128"/>
      <c r="E39" s="89"/>
      <c r="F39" s="128"/>
      <c r="G39" s="127"/>
      <c r="H39" s="129"/>
      <c r="I39" s="117"/>
      <c r="J39" s="129"/>
    </row>
    <row r="40" spans="1:15" s="73" customFormat="1" ht="18" customHeight="1">
      <c r="A40" s="118" t="s">
        <v>251</v>
      </c>
      <c r="B40" s="16"/>
      <c r="C40" s="90"/>
      <c r="D40" s="128"/>
      <c r="E40" s="89"/>
      <c r="F40" s="128"/>
      <c r="G40" s="89"/>
      <c r="H40" s="130"/>
      <c r="I40" s="123"/>
      <c r="J40" s="130"/>
    </row>
    <row r="41" spans="1:15" s="73" customFormat="1" ht="18" customHeight="1">
      <c r="A41" s="98" t="s">
        <v>94</v>
      </c>
      <c r="B41" s="16"/>
      <c r="C41" s="90"/>
      <c r="D41" s="103">
        <v>2464465</v>
      </c>
      <c r="E41" s="89"/>
      <c r="F41" s="103">
        <v>1586272</v>
      </c>
      <c r="G41" s="89"/>
      <c r="H41" s="103">
        <v>2366219</v>
      </c>
      <c r="I41" s="89"/>
      <c r="J41" s="103">
        <v>2374260</v>
      </c>
    </row>
    <row r="42" spans="1:15" s="73" customFormat="1" ht="18" customHeight="1">
      <c r="A42" s="98" t="s">
        <v>95</v>
      </c>
      <c r="B42" s="16"/>
      <c r="C42" s="90"/>
      <c r="D42" s="103">
        <v>0</v>
      </c>
      <c r="E42" s="89"/>
      <c r="F42" s="103">
        <v>835</v>
      </c>
      <c r="G42" s="89"/>
      <c r="H42" s="103">
        <v>0</v>
      </c>
      <c r="I42" s="89"/>
      <c r="J42" s="103">
        <v>0</v>
      </c>
    </row>
    <row r="43" spans="1:15" s="73" customFormat="1" ht="18" customHeight="1">
      <c r="A43" s="98" t="s">
        <v>96</v>
      </c>
      <c r="B43" s="16"/>
      <c r="C43" s="90"/>
      <c r="D43" s="103">
        <v>35</v>
      </c>
      <c r="E43" s="89"/>
      <c r="F43" s="103">
        <v>-20214</v>
      </c>
      <c r="G43" s="89"/>
      <c r="H43" s="103">
        <v>0</v>
      </c>
      <c r="I43" s="123"/>
      <c r="J43" s="103">
        <v>0</v>
      </c>
    </row>
    <row r="44" spans="1:15" s="73" customFormat="1" ht="18" customHeight="1" thickBot="1">
      <c r="A44" s="118" t="s">
        <v>93</v>
      </c>
      <c r="B44" s="16"/>
      <c r="C44" s="90"/>
      <c r="D44" s="131">
        <v>2464500</v>
      </c>
      <c r="E44" s="132"/>
      <c r="F44" s="131">
        <v>1566893</v>
      </c>
      <c r="G44" s="132"/>
      <c r="H44" s="112">
        <v>2366219</v>
      </c>
      <c r="I44" s="132"/>
      <c r="J44" s="112">
        <v>2374260</v>
      </c>
      <c r="O44" s="152"/>
    </row>
    <row r="45" spans="1:15" s="73" customFormat="1" ht="18" customHeight="1" thickTop="1">
      <c r="A45" s="118"/>
      <c r="B45" s="16"/>
      <c r="C45" s="90"/>
      <c r="D45" s="133"/>
      <c r="E45" s="132"/>
      <c r="F45" s="133"/>
      <c r="G45" s="132"/>
      <c r="H45" s="133"/>
      <c r="I45" s="132"/>
      <c r="J45" s="133"/>
      <c r="M45" s="151"/>
    </row>
    <row r="46" spans="1:15" s="73" customFormat="1" ht="18" customHeight="1">
      <c r="A46" s="134" t="s">
        <v>97</v>
      </c>
      <c r="B46" s="16"/>
      <c r="C46" s="89"/>
      <c r="D46" s="88"/>
      <c r="E46" s="123"/>
      <c r="F46" s="88"/>
      <c r="G46" s="123"/>
      <c r="H46" s="88"/>
      <c r="I46" s="123"/>
      <c r="J46" s="88"/>
    </row>
    <row r="47" spans="1:15" s="73" customFormat="1" ht="18" customHeight="1" thickBot="1">
      <c r="A47" s="135" t="s">
        <v>98</v>
      </c>
      <c r="B47" s="16">
        <v>27</v>
      </c>
      <c r="C47" s="89"/>
      <c r="D47" s="136">
        <v>1.0626005431865189</v>
      </c>
      <c r="E47" s="123"/>
      <c r="F47" s="136">
        <v>0.68395107613277761</v>
      </c>
      <c r="G47" s="123"/>
      <c r="H47" s="136">
        <v>1.0202399282190096</v>
      </c>
      <c r="I47" s="123"/>
      <c r="J47" s="136">
        <v>1.023706956952533</v>
      </c>
    </row>
    <row r="48" spans="1:15" s="73" customFormat="1" ht="18" customHeight="1" thickTop="1">
      <c r="A48" s="106" t="str">
        <f>A1</f>
        <v>Frasers Property (Thailand) Public Company Limited and its Subsidiaries</v>
      </c>
      <c r="B48" s="16"/>
      <c r="C48" s="90"/>
      <c r="D48" s="128"/>
      <c r="E48" s="89"/>
      <c r="F48" s="128"/>
      <c r="G48" s="127"/>
      <c r="H48" s="129"/>
      <c r="I48" s="117"/>
      <c r="J48" s="129"/>
    </row>
    <row r="49" spans="1:10" s="73" customFormat="1" ht="18" customHeight="1">
      <c r="A49" s="74" t="s">
        <v>67</v>
      </c>
      <c r="B49" s="16"/>
      <c r="C49" s="90"/>
      <c r="D49" s="128"/>
      <c r="E49" s="89"/>
      <c r="F49" s="128"/>
      <c r="G49" s="127"/>
      <c r="H49" s="129"/>
      <c r="I49" s="117"/>
      <c r="J49" s="129"/>
    </row>
    <row r="50" spans="1:10" s="73" customFormat="1" ht="18" customHeight="1">
      <c r="A50" s="74"/>
      <c r="B50" s="16"/>
      <c r="C50" s="90"/>
      <c r="D50" s="128"/>
      <c r="E50" s="89"/>
      <c r="F50" s="128"/>
      <c r="G50" s="127"/>
      <c r="H50" s="129"/>
      <c r="I50" s="117"/>
      <c r="J50" s="129"/>
    </row>
    <row r="51" spans="1:10" s="73" customFormat="1" ht="18" customHeight="1">
      <c r="A51" s="85"/>
      <c r="B51" s="86"/>
      <c r="C51" s="87"/>
      <c r="D51" s="245" t="s">
        <v>68</v>
      </c>
      <c r="E51" s="245"/>
      <c r="F51" s="245"/>
      <c r="G51" s="88"/>
      <c r="H51" s="245" t="s">
        <v>69</v>
      </c>
      <c r="I51" s="245"/>
      <c r="J51" s="245"/>
    </row>
    <row r="52" spans="1:10" s="85" customFormat="1" ht="18" customHeight="1">
      <c r="B52" s="16"/>
      <c r="C52" s="87"/>
      <c r="D52" s="246" t="s">
        <v>210</v>
      </c>
      <c r="E52" s="246"/>
      <c r="F52" s="246"/>
      <c r="G52" s="115"/>
      <c r="H52" s="246" t="s">
        <v>210</v>
      </c>
      <c r="I52" s="246"/>
      <c r="J52" s="246"/>
    </row>
    <row r="53" spans="1:10" s="85" customFormat="1" ht="18" customHeight="1">
      <c r="A53" s="73"/>
      <c r="B53" s="16" t="s">
        <v>7</v>
      </c>
      <c r="C53" s="89"/>
      <c r="D53" s="116">
        <v>2022</v>
      </c>
      <c r="E53" s="117"/>
      <c r="F53" s="116">
        <v>2021</v>
      </c>
      <c r="G53" s="117"/>
      <c r="H53" s="116">
        <v>2022</v>
      </c>
      <c r="I53" s="117"/>
      <c r="J53" s="116">
        <v>2021</v>
      </c>
    </row>
    <row r="54" spans="1:10" s="73" customFormat="1" ht="18" customHeight="1">
      <c r="B54" s="16"/>
      <c r="C54" s="89"/>
      <c r="D54" s="247" t="s">
        <v>8</v>
      </c>
      <c r="E54" s="247"/>
      <c r="F54" s="247"/>
      <c r="G54" s="247"/>
      <c r="H54" s="247"/>
      <c r="I54" s="247"/>
      <c r="J54" s="247"/>
    </row>
    <row r="55" spans="1:10" s="73" customFormat="1" ht="18" customHeight="1">
      <c r="A55" s="118" t="str">
        <f>A44</f>
        <v>Profit for the year</v>
      </c>
      <c r="B55" s="16"/>
      <c r="C55" s="89"/>
      <c r="D55" s="101">
        <v>2464500</v>
      </c>
      <c r="E55" s="137"/>
      <c r="F55" s="101">
        <v>1566893</v>
      </c>
      <c r="G55" s="137"/>
      <c r="H55" s="101">
        <v>2366219</v>
      </c>
      <c r="I55" s="137"/>
      <c r="J55" s="101">
        <v>2374260</v>
      </c>
    </row>
    <row r="56" spans="1:10" s="73" customFormat="1" ht="18" customHeight="1">
      <c r="A56" s="118"/>
      <c r="B56" s="16"/>
      <c r="C56" s="90"/>
      <c r="D56" s="103"/>
      <c r="E56" s="97"/>
      <c r="F56" s="103"/>
      <c r="G56" s="96"/>
      <c r="H56" s="103"/>
      <c r="I56" s="95"/>
      <c r="J56" s="103"/>
    </row>
    <row r="57" spans="1:10" s="73" customFormat="1" ht="18" customHeight="1">
      <c r="A57" s="118" t="s">
        <v>99</v>
      </c>
      <c r="B57" s="16"/>
      <c r="C57" s="90"/>
      <c r="D57" s="103"/>
      <c r="E57" s="97"/>
      <c r="F57" s="103"/>
      <c r="G57" s="96"/>
      <c r="H57" s="103"/>
      <c r="I57" s="95"/>
      <c r="J57" s="103"/>
    </row>
    <row r="58" spans="1:10" s="73" customFormat="1" ht="18" customHeight="1">
      <c r="A58" s="69" t="s">
        <v>100</v>
      </c>
      <c r="B58" s="16"/>
      <c r="C58" s="90"/>
      <c r="D58" s="103"/>
      <c r="E58" s="97"/>
      <c r="F58" s="103"/>
      <c r="G58" s="96"/>
      <c r="H58" s="103"/>
      <c r="I58" s="95"/>
      <c r="J58" s="103"/>
    </row>
    <row r="59" spans="1:10" s="73" customFormat="1" ht="18" customHeight="1">
      <c r="A59" s="138" t="s">
        <v>101</v>
      </c>
      <c r="B59" s="16"/>
      <c r="C59" s="90"/>
      <c r="D59" s="103"/>
      <c r="E59" s="97"/>
      <c r="F59" s="103"/>
      <c r="G59" s="96"/>
      <c r="H59" s="103"/>
      <c r="I59" s="95"/>
      <c r="J59" s="103"/>
    </row>
    <row r="60" spans="1:10" s="149" customFormat="1" ht="18" customHeight="1">
      <c r="A60" s="73" t="s">
        <v>227</v>
      </c>
      <c r="B60" s="16"/>
      <c r="C60" s="104"/>
      <c r="D60" s="103"/>
      <c r="E60" s="103"/>
      <c r="F60" s="103"/>
      <c r="G60" s="103"/>
      <c r="H60" s="111"/>
      <c r="I60" s="103"/>
      <c r="J60" s="103"/>
    </row>
    <row r="61" spans="1:10" s="149" customFormat="1" ht="18" customHeight="1">
      <c r="A61" s="73" t="s">
        <v>211</v>
      </c>
      <c r="B61" s="16"/>
      <c r="C61" s="104"/>
      <c r="D61" s="103">
        <v>0</v>
      </c>
      <c r="E61" s="103"/>
      <c r="F61" s="103">
        <v>8601</v>
      </c>
      <c r="G61" s="103"/>
      <c r="H61" s="111">
        <v>0</v>
      </c>
      <c r="I61" s="103"/>
      <c r="J61" s="111">
        <v>0</v>
      </c>
    </row>
    <row r="62" spans="1:10" s="149" customFormat="1" ht="18" customHeight="1">
      <c r="A62" s="153" t="s">
        <v>102</v>
      </c>
      <c r="B62" s="16"/>
      <c r="C62" s="104"/>
      <c r="D62" s="103">
        <v>1772</v>
      </c>
      <c r="E62" s="103"/>
      <c r="F62" s="103">
        <v>-41258</v>
      </c>
      <c r="G62" s="103"/>
      <c r="H62" s="111">
        <v>0</v>
      </c>
      <c r="I62" s="103"/>
      <c r="J62" s="111">
        <v>0</v>
      </c>
    </row>
    <row r="63" spans="1:10" s="73" customFormat="1" ht="18" customHeight="1">
      <c r="A63" s="98" t="s">
        <v>103</v>
      </c>
      <c r="B63" s="104"/>
      <c r="C63" s="104"/>
      <c r="D63" s="103"/>
      <c r="E63" s="103"/>
      <c r="F63" s="103"/>
      <c r="G63" s="103"/>
      <c r="H63" s="103"/>
      <c r="I63" s="103"/>
      <c r="J63" s="103"/>
    </row>
    <row r="64" spans="1:10" s="73" customFormat="1" ht="18" customHeight="1">
      <c r="A64" s="73" t="s">
        <v>228</v>
      </c>
      <c r="B64" s="16"/>
      <c r="C64" s="90"/>
      <c r="D64" s="126">
        <v>283627</v>
      </c>
      <c r="E64" s="103"/>
      <c r="F64" s="126">
        <v>89527</v>
      </c>
      <c r="G64" s="103"/>
      <c r="H64" s="110">
        <v>0</v>
      </c>
      <c r="I64" s="103"/>
      <c r="J64" s="110">
        <v>0</v>
      </c>
    </row>
    <row r="65" spans="1:10" s="73" customFormat="1" ht="18" customHeight="1">
      <c r="A65" s="134" t="s">
        <v>104</v>
      </c>
      <c r="B65" s="16"/>
      <c r="C65" s="90"/>
      <c r="D65" s="103"/>
      <c r="E65" s="102"/>
      <c r="F65" s="103"/>
      <c r="G65" s="95"/>
      <c r="H65" s="95"/>
      <c r="I65" s="95"/>
      <c r="J65" s="95"/>
    </row>
    <row r="66" spans="1:10" s="73" customFormat="1" ht="18" customHeight="1">
      <c r="A66" s="105" t="s">
        <v>101</v>
      </c>
      <c r="B66" s="16"/>
      <c r="C66" s="139"/>
      <c r="D66" s="140">
        <v>285399</v>
      </c>
      <c r="E66" s="36"/>
      <c r="F66" s="140">
        <v>56870</v>
      </c>
      <c r="G66" s="101"/>
      <c r="H66" s="100">
        <v>0</v>
      </c>
      <c r="I66" s="101"/>
      <c r="J66" s="100">
        <v>0</v>
      </c>
    </row>
    <row r="67" spans="1:10" s="73" customFormat="1" ht="18" customHeight="1">
      <c r="A67" s="105"/>
      <c r="B67" s="16"/>
      <c r="C67" s="139"/>
      <c r="D67" s="133"/>
      <c r="E67" s="36"/>
      <c r="F67" s="133"/>
      <c r="G67" s="101"/>
      <c r="H67" s="133"/>
      <c r="I67" s="101"/>
      <c r="J67" s="133"/>
    </row>
    <row r="68" spans="1:10" s="73" customFormat="1" ht="18" customHeight="1">
      <c r="A68" s="141" t="s">
        <v>105</v>
      </c>
      <c r="B68" s="16"/>
      <c r="C68" s="139"/>
      <c r="D68" s="133"/>
      <c r="E68" s="36"/>
      <c r="F68" s="133"/>
      <c r="G68" s="101"/>
      <c r="H68" s="133"/>
      <c r="I68" s="101"/>
      <c r="J68" s="133"/>
    </row>
    <row r="69" spans="1:10" s="73" customFormat="1" ht="18" customHeight="1">
      <c r="A69" s="138" t="s">
        <v>101</v>
      </c>
      <c r="B69" s="16"/>
      <c r="C69" s="139"/>
      <c r="D69" s="133"/>
      <c r="E69" s="36"/>
      <c r="F69" s="133"/>
      <c r="G69" s="101"/>
      <c r="H69" s="133"/>
      <c r="I69" s="101"/>
      <c r="J69" s="133"/>
    </row>
    <row r="70" spans="1:10" s="73" customFormat="1" ht="18" customHeight="1">
      <c r="A70" s="109" t="s">
        <v>240</v>
      </c>
      <c r="B70" s="16"/>
      <c r="C70" s="139"/>
      <c r="D70" s="103"/>
      <c r="E70" s="102"/>
      <c r="F70" s="103"/>
      <c r="G70" s="95"/>
      <c r="H70" s="103"/>
      <c r="I70" s="95"/>
      <c r="J70" s="103"/>
    </row>
    <row r="71" spans="1:10" s="73" customFormat="1" ht="18" customHeight="1">
      <c r="A71" s="109" t="s">
        <v>106</v>
      </c>
      <c r="B71" s="16"/>
      <c r="C71" s="139"/>
      <c r="D71" s="103"/>
      <c r="E71" s="102"/>
      <c r="F71" s="103"/>
      <c r="G71" s="95"/>
      <c r="H71" s="103"/>
      <c r="I71" s="95"/>
      <c r="J71" s="103"/>
    </row>
    <row r="72" spans="1:10" s="73" customFormat="1" ht="18" customHeight="1">
      <c r="A72" s="73" t="s">
        <v>107</v>
      </c>
      <c r="B72" s="16"/>
      <c r="C72" s="139"/>
      <c r="D72" s="103">
        <v>-299772</v>
      </c>
      <c r="E72" s="102"/>
      <c r="F72" s="103">
        <v>0</v>
      </c>
      <c r="G72" s="95"/>
      <c r="H72" s="103">
        <v>0</v>
      </c>
      <c r="I72" s="95"/>
      <c r="J72" s="103">
        <v>0</v>
      </c>
    </row>
    <row r="73" spans="1:10" s="73" customFormat="1" ht="18" customHeight="1">
      <c r="A73" s="73" t="s">
        <v>252</v>
      </c>
      <c r="B73" s="16"/>
      <c r="C73" s="139"/>
      <c r="D73" s="103"/>
      <c r="E73" s="102"/>
      <c r="F73" s="103"/>
      <c r="G73" s="95"/>
      <c r="H73" s="103"/>
      <c r="I73" s="95"/>
      <c r="J73" s="103"/>
    </row>
    <row r="74" spans="1:10" s="73" customFormat="1" ht="18" customHeight="1">
      <c r="A74" s="73" t="s">
        <v>253</v>
      </c>
      <c r="B74" s="16">
        <v>18</v>
      </c>
      <c r="C74" s="139"/>
      <c r="D74" s="99">
        <v>33769</v>
      </c>
      <c r="E74" s="102"/>
      <c r="F74" s="99">
        <v>-16773</v>
      </c>
      <c r="G74" s="95"/>
      <c r="H74" s="126">
        <v>8612</v>
      </c>
      <c r="I74" s="95"/>
      <c r="J74" s="126">
        <v>-3527</v>
      </c>
    </row>
    <row r="75" spans="1:10" s="73" customFormat="1" ht="18" customHeight="1">
      <c r="A75" s="105" t="s">
        <v>108</v>
      </c>
      <c r="B75" s="16"/>
      <c r="C75" s="139"/>
      <c r="D75" s="103"/>
      <c r="E75" s="102"/>
      <c r="F75" s="103"/>
      <c r="G75" s="95"/>
      <c r="H75" s="103"/>
      <c r="I75" s="95"/>
      <c r="J75" s="103"/>
    </row>
    <row r="76" spans="1:10" s="73" customFormat="1" ht="18" customHeight="1">
      <c r="A76" s="134" t="s">
        <v>101</v>
      </c>
      <c r="B76" s="16"/>
      <c r="C76" s="139"/>
      <c r="D76" s="140">
        <v>-266003</v>
      </c>
      <c r="E76" s="36"/>
      <c r="F76" s="140">
        <v>-16773</v>
      </c>
      <c r="G76" s="101"/>
      <c r="H76" s="140">
        <v>8612</v>
      </c>
      <c r="I76" s="101"/>
      <c r="J76" s="140">
        <v>-3527</v>
      </c>
    </row>
    <row r="77" spans="1:10" s="73" customFormat="1" ht="18" customHeight="1">
      <c r="A77" s="118" t="s">
        <v>109</v>
      </c>
      <c r="B77" s="16"/>
      <c r="C77" s="90"/>
      <c r="D77" s="133"/>
      <c r="E77" s="102"/>
      <c r="F77" s="133"/>
      <c r="G77" s="96"/>
      <c r="H77" s="103"/>
      <c r="I77" s="101"/>
      <c r="J77" s="103"/>
    </row>
    <row r="78" spans="1:10" s="73" customFormat="1" ht="18" customHeight="1">
      <c r="A78" s="118" t="s">
        <v>254</v>
      </c>
      <c r="B78" s="16"/>
      <c r="C78" s="90"/>
      <c r="D78" s="140">
        <v>19396</v>
      </c>
      <c r="E78" s="133"/>
      <c r="F78" s="140">
        <v>40097</v>
      </c>
      <c r="G78" s="133"/>
      <c r="H78" s="140">
        <v>8612</v>
      </c>
      <c r="I78" s="133"/>
      <c r="J78" s="140">
        <v>-3527</v>
      </c>
    </row>
    <row r="79" spans="1:10" s="73" customFormat="1" ht="18" customHeight="1">
      <c r="A79" s="118"/>
      <c r="B79" s="16"/>
      <c r="C79" s="90"/>
      <c r="D79" s="133"/>
      <c r="E79" s="133"/>
      <c r="F79" s="133"/>
      <c r="G79" s="133"/>
      <c r="H79" s="133"/>
      <c r="I79" s="133"/>
      <c r="J79" s="133"/>
    </row>
    <row r="80" spans="1:10" s="73" customFormat="1" ht="18" customHeight="1" thickBot="1">
      <c r="A80" s="118" t="s">
        <v>110</v>
      </c>
      <c r="B80" s="16"/>
      <c r="C80" s="90"/>
      <c r="D80" s="142">
        <v>2483896</v>
      </c>
      <c r="E80" s="102"/>
      <c r="F80" s="142">
        <v>1606990</v>
      </c>
      <c r="G80" s="95"/>
      <c r="H80" s="142">
        <v>2374831</v>
      </c>
      <c r="I80" s="95"/>
      <c r="J80" s="142">
        <v>2370733</v>
      </c>
    </row>
    <row r="81" spans="1:10" s="73" customFormat="1" ht="18" customHeight="1" thickTop="1">
      <c r="A81" s="118"/>
      <c r="B81" s="16"/>
      <c r="C81" s="90"/>
      <c r="D81" s="103"/>
      <c r="E81" s="97"/>
      <c r="F81" s="103"/>
      <c r="G81" s="97"/>
      <c r="H81" s="103"/>
      <c r="I81" s="97"/>
      <c r="J81" s="103"/>
    </row>
    <row r="82" spans="1:10" s="73" customFormat="1" ht="18" customHeight="1">
      <c r="A82" s="118" t="s">
        <v>111</v>
      </c>
      <c r="B82" s="16"/>
      <c r="C82" s="90"/>
      <c r="D82" s="97"/>
      <c r="E82" s="97"/>
      <c r="F82" s="97"/>
      <c r="G82" s="97"/>
      <c r="H82" s="97"/>
      <c r="I82" s="97"/>
      <c r="J82" s="97"/>
    </row>
    <row r="83" spans="1:10" s="73" customFormat="1" ht="18" customHeight="1">
      <c r="A83" s="98" t="s">
        <v>94</v>
      </c>
      <c r="B83" s="16"/>
      <c r="C83" s="90"/>
      <c r="D83" s="154">
        <v>2483056</v>
      </c>
      <c r="E83" s="97"/>
      <c r="F83" s="154">
        <v>1626369</v>
      </c>
      <c r="G83" s="97"/>
      <c r="H83" s="103">
        <v>2374831</v>
      </c>
      <c r="I83" s="97"/>
      <c r="J83" s="103">
        <v>2370733</v>
      </c>
    </row>
    <row r="84" spans="1:10" s="73" customFormat="1" ht="18" customHeight="1">
      <c r="A84" s="98" t="s">
        <v>112</v>
      </c>
      <c r="B84" s="16"/>
      <c r="C84" s="90"/>
      <c r="D84" s="95">
        <v>0</v>
      </c>
      <c r="E84" s="97"/>
      <c r="F84" s="95">
        <v>835</v>
      </c>
      <c r="G84" s="96"/>
      <c r="H84" s="95">
        <v>0</v>
      </c>
      <c r="I84" s="96"/>
      <c r="J84" s="95">
        <v>0</v>
      </c>
    </row>
    <row r="85" spans="1:10" s="73" customFormat="1" ht="18" customHeight="1">
      <c r="A85" s="98" t="s">
        <v>96</v>
      </c>
      <c r="B85" s="143"/>
      <c r="C85" s="90"/>
      <c r="D85" s="103">
        <v>840</v>
      </c>
      <c r="E85" s="97"/>
      <c r="F85" s="103">
        <v>-20214</v>
      </c>
      <c r="G85" s="97"/>
      <c r="H85" s="103">
        <v>0</v>
      </c>
      <c r="I85" s="102"/>
      <c r="J85" s="103">
        <v>0</v>
      </c>
    </row>
    <row r="86" spans="1:10" s="73" customFormat="1" ht="18" customHeight="1" thickBot="1">
      <c r="A86" s="118" t="s">
        <v>110</v>
      </c>
      <c r="B86" s="143"/>
      <c r="C86" s="90"/>
      <c r="D86" s="131">
        <v>2483896</v>
      </c>
      <c r="E86" s="144"/>
      <c r="F86" s="131">
        <v>1606990</v>
      </c>
      <c r="G86" s="144"/>
      <c r="H86" s="112">
        <v>2374831</v>
      </c>
      <c r="I86" s="144"/>
      <c r="J86" s="112">
        <v>2370733</v>
      </c>
    </row>
    <row r="87" spans="1:10" s="73" customFormat="1" ht="18" customHeight="1" thickTop="1">
      <c r="B87" s="94"/>
      <c r="C87" s="89"/>
    </row>
    <row r="89" spans="1:10" s="73" customFormat="1" ht="18" customHeight="1">
      <c r="B89" s="94"/>
      <c r="C89" s="89"/>
      <c r="E89" s="89"/>
      <c r="G89" s="89"/>
      <c r="I89" s="123"/>
    </row>
  </sheetData>
  <mergeCells count="10">
    <mergeCell ref="D4:F4"/>
    <mergeCell ref="H4:J4"/>
    <mergeCell ref="D5:F5"/>
    <mergeCell ref="H5:J5"/>
    <mergeCell ref="D54:J54"/>
    <mergeCell ref="D7:J7"/>
    <mergeCell ref="D51:F51"/>
    <mergeCell ref="H51:J51"/>
    <mergeCell ref="D52:F52"/>
    <mergeCell ref="H52:J52"/>
  </mergeCells>
  <pageMargins left="0.7" right="0.7" top="0.48" bottom="0.5" header="0.5" footer="0.5"/>
  <pageSetup paperSize="9" scale="76" firstPageNumber="10" orientation="portrait" useFirstPageNumber="1" r:id="rId1"/>
  <headerFooter>
    <oddFooter>&amp;L&amp;"Times New Roman,Regular"&amp;11The accompanying notes are an integral part of the interim financial statements.
&amp;"Arial,Regular"&amp;10
&amp;C&amp;"Times New Roman,Regular"&amp;11&amp;P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44338-F25F-4169-9EF5-510AFB7411C0}">
  <dimension ref="A1:AE39"/>
  <sheetViews>
    <sheetView view="pageBreakPreview" topLeftCell="A19" zoomScaleNormal="70" zoomScaleSheetLayoutView="100" workbookViewId="0">
      <selection activeCell="A10" sqref="A10"/>
    </sheetView>
  </sheetViews>
  <sheetFormatPr defaultColWidth="9.1796875" defaultRowHeight="24" customHeight="1"/>
  <cols>
    <col min="1" max="1" width="59.90625" style="159" customWidth="1"/>
    <col min="2" max="2" width="8.1796875" style="159" customWidth="1"/>
    <col min="3" max="3" width="15.81640625" style="159" customWidth="1"/>
    <col min="4" max="4" width="1.54296875" style="163" customWidth="1"/>
    <col min="5" max="5" width="15.81640625" style="159" customWidth="1"/>
    <col min="6" max="6" width="1.54296875" style="163" customWidth="1"/>
    <col min="7" max="7" width="15.81640625" style="159" customWidth="1"/>
    <col min="8" max="8" width="1.54296875" style="163" customWidth="1"/>
    <col min="9" max="9" width="15.81640625" style="159" customWidth="1"/>
    <col min="10" max="10" width="1.54296875" style="163" customWidth="1"/>
    <col min="11" max="11" width="15.81640625" style="159" customWidth="1"/>
    <col min="12" max="12" width="1.54296875" style="159" customWidth="1"/>
    <col min="13" max="13" width="15.81640625" style="159" customWidth="1"/>
    <col min="14" max="14" width="1.54296875" style="159" customWidth="1"/>
    <col min="15" max="15" width="15.81640625" style="159" customWidth="1"/>
    <col min="16" max="16" width="1.54296875" style="159" customWidth="1"/>
    <col min="17" max="17" width="18.81640625" style="159" customWidth="1"/>
    <col min="18" max="18" width="1.54296875" style="159" customWidth="1"/>
    <col min="19" max="19" width="15.81640625" style="159" customWidth="1"/>
    <col min="20" max="20" width="1.54296875" style="163" customWidth="1"/>
    <col min="21" max="21" width="15.81640625" style="163" customWidth="1"/>
    <col min="22" max="22" width="1.54296875" style="163" customWidth="1"/>
    <col min="23" max="23" width="15.81640625" style="159" customWidth="1"/>
    <col min="24" max="24" width="1.54296875" style="159" customWidth="1"/>
    <col min="25" max="25" width="15.81640625" style="159" customWidth="1"/>
    <col min="26" max="26" width="1.54296875" style="159" customWidth="1"/>
    <col min="27" max="27" width="14.1796875" style="159" bestFit="1" customWidth="1"/>
    <col min="28" max="28" width="1.54296875" style="159" customWidth="1"/>
    <col min="29" max="29" width="16.1796875" style="159" bestFit="1" customWidth="1"/>
    <col min="30" max="30" width="11.453125" style="159" bestFit="1" customWidth="1"/>
    <col min="31" max="16384" width="9.1796875" style="159"/>
  </cols>
  <sheetData>
    <row r="1" spans="1:31" s="157" customFormat="1" ht="19.5" customHeight="1">
      <c r="A1" s="156" t="s">
        <v>0</v>
      </c>
      <c r="B1" s="156"/>
    </row>
    <row r="2" spans="1:31" s="157" customFormat="1" ht="19.5" customHeight="1">
      <c r="A2" s="158" t="s">
        <v>220</v>
      </c>
      <c r="B2" s="158"/>
    </row>
    <row r="3" spans="1:31" s="157" customFormat="1" ht="19.5" customHeight="1">
      <c r="A3" s="158"/>
      <c r="B3" s="158"/>
    </row>
    <row r="4" spans="1:31" ht="19.5" customHeight="1">
      <c r="C4" s="248" t="s">
        <v>68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</row>
    <row r="5" spans="1:31" ht="19.5" customHeight="1">
      <c r="C5" s="160"/>
      <c r="D5" s="160"/>
      <c r="E5" s="160"/>
      <c r="F5" s="160"/>
      <c r="G5" s="249" t="s">
        <v>58</v>
      </c>
      <c r="H5" s="249"/>
      <c r="I5" s="249"/>
      <c r="J5" s="159"/>
      <c r="K5" s="250" t="s">
        <v>114</v>
      </c>
      <c r="L5" s="250"/>
      <c r="M5" s="250"/>
      <c r="N5" s="250"/>
      <c r="O5" s="250"/>
      <c r="P5" s="250"/>
      <c r="Q5" s="250"/>
      <c r="R5" s="250"/>
      <c r="S5" s="250"/>
      <c r="T5" s="159"/>
      <c r="U5" s="159"/>
      <c r="V5" s="161"/>
    </row>
    <row r="6" spans="1:31" ht="19.5" customHeight="1">
      <c r="C6" s="160"/>
      <c r="D6" s="160"/>
      <c r="E6" s="160"/>
      <c r="F6" s="160"/>
      <c r="G6" s="162"/>
      <c r="H6" s="162"/>
      <c r="I6" s="162"/>
      <c r="J6" s="159"/>
      <c r="K6" s="160"/>
      <c r="L6" s="160"/>
      <c r="M6" s="160"/>
      <c r="N6" s="160"/>
      <c r="O6" s="160"/>
      <c r="P6" s="160"/>
      <c r="Q6" s="160" t="s">
        <v>155</v>
      </c>
      <c r="S6" s="160"/>
      <c r="T6" s="160"/>
      <c r="U6" s="160" t="s">
        <v>115</v>
      </c>
      <c r="V6" s="160"/>
      <c r="W6" s="160"/>
      <c r="X6" s="161"/>
      <c r="Y6" s="161"/>
      <c r="Z6" s="161"/>
    </row>
    <row r="7" spans="1:31" ht="19.5" customHeight="1">
      <c r="C7" s="160"/>
      <c r="D7" s="161"/>
      <c r="E7" s="161"/>
      <c r="F7" s="161"/>
      <c r="G7" s="161"/>
      <c r="H7" s="161"/>
      <c r="I7" s="161"/>
      <c r="J7" s="161"/>
      <c r="K7" s="160"/>
      <c r="L7" s="160"/>
      <c r="M7" s="160" t="s">
        <v>255</v>
      </c>
      <c r="N7" s="160"/>
      <c r="O7" s="160"/>
      <c r="P7" s="160"/>
      <c r="Q7" s="160" t="s">
        <v>156</v>
      </c>
      <c r="S7" s="160" t="s">
        <v>116</v>
      </c>
      <c r="T7" s="160"/>
      <c r="U7" s="160" t="s">
        <v>117</v>
      </c>
      <c r="V7" s="160"/>
      <c r="W7" s="160" t="s">
        <v>50</v>
      </c>
      <c r="X7" s="161"/>
      <c r="Y7" s="161"/>
      <c r="Z7" s="161"/>
    </row>
    <row r="8" spans="1:31" s="160" customFormat="1" ht="19.5" customHeight="1">
      <c r="C8" s="160" t="s">
        <v>118</v>
      </c>
      <c r="D8" s="163"/>
      <c r="E8" s="159"/>
      <c r="F8" s="163"/>
      <c r="G8" s="159"/>
      <c r="H8" s="159"/>
      <c r="I8" s="159"/>
      <c r="J8" s="163"/>
      <c r="K8" s="160" t="s">
        <v>119</v>
      </c>
      <c r="M8" s="160" t="s">
        <v>256</v>
      </c>
      <c r="O8" s="160" t="s">
        <v>157</v>
      </c>
      <c r="Q8" s="160" t="s">
        <v>158</v>
      </c>
      <c r="S8" s="160" t="s">
        <v>120</v>
      </c>
      <c r="U8" s="160" t="s">
        <v>121</v>
      </c>
      <c r="W8" s="160" t="s">
        <v>122</v>
      </c>
      <c r="X8" s="163"/>
      <c r="Y8" s="160" t="s">
        <v>123</v>
      </c>
      <c r="Z8" s="163"/>
    </row>
    <row r="9" spans="1:31" s="160" customFormat="1" ht="19.5" customHeight="1">
      <c r="C9" s="160" t="s">
        <v>124</v>
      </c>
      <c r="D9" s="163"/>
      <c r="E9" s="160" t="s">
        <v>125</v>
      </c>
      <c r="F9" s="163"/>
      <c r="G9" s="160" t="s">
        <v>126</v>
      </c>
      <c r="H9" s="159"/>
      <c r="I9" s="159"/>
      <c r="J9" s="163"/>
      <c r="K9" s="160" t="s">
        <v>127</v>
      </c>
      <c r="M9" s="160" t="s">
        <v>128</v>
      </c>
      <c r="O9" s="160" t="s">
        <v>159</v>
      </c>
      <c r="Q9" s="160" t="s">
        <v>160</v>
      </c>
      <c r="S9" s="160" t="s">
        <v>129</v>
      </c>
      <c r="U9" s="160" t="s">
        <v>130</v>
      </c>
      <c r="W9" s="160" t="s">
        <v>131</v>
      </c>
      <c r="X9" s="163"/>
      <c r="Y9" s="160" t="s">
        <v>132</v>
      </c>
      <c r="Z9" s="163"/>
      <c r="AA9" s="160" t="s">
        <v>133</v>
      </c>
      <c r="AC9" s="160" t="s">
        <v>134</v>
      </c>
    </row>
    <row r="10" spans="1:31" ht="19.5" customHeight="1">
      <c r="A10" s="160"/>
      <c r="B10" s="164" t="s">
        <v>7</v>
      </c>
      <c r="C10" s="160" t="s">
        <v>135</v>
      </c>
      <c r="D10" s="165"/>
      <c r="E10" s="160" t="s">
        <v>136</v>
      </c>
      <c r="F10" s="165"/>
      <c r="G10" s="160" t="s">
        <v>137</v>
      </c>
      <c r="H10" s="165"/>
      <c r="I10" s="160" t="s">
        <v>138</v>
      </c>
      <c r="J10" s="165"/>
      <c r="K10" s="160" t="s">
        <v>139</v>
      </c>
      <c r="L10" s="160"/>
      <c r="M10" s="160" t="s">
        <v>140</v>
      </c>
      <c r="N10" s="160"/>
      <c r="O10" s="160" t="s">
        <v>137</v>
      </c>
      <c r="P10" s="160"/>
      <c r="Q10" s="160" t="s">
        <v>161</v>
      </c>
      <c r="S10" s="160" t="s">
        <v>141</v>
      </c>
      <c r="T10" s="160"/>
      <c r="U10" s="160" t="s">
        <v>142</v>
      </c>
      <c r="V10" s="160"/>
      <c r="W10" s="160" t="s">
        <v>143</v>
      </c>
      <c r="X10" s="165"/>
      <c r="Y10" s="160" t="s">
        <v>144</v>
      </c>
      <c r="Z10" s="165"/>
      <c r="AA10" s="160" t="s">
        <v>145</v>
      </c>
      <c r="AC10" s="160" t="s">
        <v>146</v>
      </c>
    </row>
    <row r="11" spans="1:31" ht="19.5" customHeight="1">
      <c r="A11" s="160"/>
      <c r="B11" s="164"/>
      <c r="C11" s="251" t="s">
        <v>8</v>
      </c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</row>
    <row r="12" spans="1:31" ht="19.5" customHeight="1">
      <c r="A12" s="166" t="s">
        <v>162</v>
      </c>
      <c r="B12" s="164"/>
      <c r="C12" s="167"/>
      <c r="D12" s="167"/>
      <c r="E12" s="167"/>
      <c r="F12" s="167"/>
      <c r="G12" s="167"/>
      <c r="H12" s="167"/>
      <c r="I12" s="167"/>
      <c r="J12" s="167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7"/>
      <c r="X12" s="168"/>
      <c r="Y12" s="167"/>
      <c r="Z12" s="169"/>
      <c r="AA12" s="169"/>
      <c r="AB12" s="169"/>
      <c r="AC12" s="169"/>
      <c r="AD12" s="169"/>
      <c r="AE12" s="169"/>
    </row>
    <row r="13" spans="1:31" ht="19.5" customHeight="1">
      <c r="A13" s="166" t="s">
        <v>247</v>
      </c>
      <c r="B13" s="166"/>
      <c r="C13" s="170">
        <v>2319277</v>
      </c>
      <c r="D13" s="170"/>
      <c r="E13" s="170">
        <v>25818624</v>
      </c>
      <c r="F13" s="170"/>
      <c r="G13" s="170">
        <v>1237582</v>
      </c>
      <c r="H13" s="170"/>
      <c r="I13" s="170">
        <v>7776171</v>
      </c>
      <c r="J13" s="170"/>
      <c r="K13" s="171">
        <v>1576</v>
      </c>
      <c r="L13" s="171"/>
      <c r="M13" s="170">
        <v>-501858</v>
      </c>
      <c r="N13" s="171"/>
      <c r="O13" s="170">
        <v>-5665</v>
      </c>
      <c r="P13" s="171"/>
      <c r="Q13" s="171">
        <v>-173634</v>
      </c>
      <c r="R13" s="171"/>
      <c r="S13" s="170">
        <v>-679581</v>
      </c>
      <c r="T13" s="172"/>
      <c r="U13" s="172">
        <v>-2255622</v>
      </c>
      <c r="V13" s="172"/>
      <c r="W13" s="172">
        <v>34216451</v>
      </c>
      <c r="X13" s="172"/>
      <c r="Y13" s="170">
        <v>12499</v>
      </c>
      <c r="Z13" s="173"/>
      <c r="AA13" s="170">
        <v>-128739</v>
      </c>
      <c r="AB13" s="174"/>
      <c r="AC13" s="174">
        <v>34100211</v>
      </c>
      <c r="AD13" s="169"/>
      <c r="AE13" s="169"/>
    </row>
    <row r="14" spans="1:31" ht="19.5" customHeight="1">
      <c r="A14" s="175"/>
      <c r="C14" s="170"/>
      <c r="D14" s="170"/>
      <c r="E14" s="170"/>
      <c r="F14" s="170"/>
      <c r="G14" s="170"/>
      <c r="H14" s="170"/>
      <c r="I14" s="170"/>
      <c r="J14" s="170"/>
      <c r="K14" s="170"/>
      <c r="L14" s="171"/>
      <c r="M14" s="170"/>
      <c r="N14" s="155"/>
      <c r="O14" s="170"/>
      <c r="P14" s="155"/>
      <c r="Q14" s="170"/>
      <c r="R14" s="171"/>
      <c r="S14" s="170"/>
      <c r="T14" s="171"/>
      <c r="U14" s="170"/>
      <c r="V14" s="171"/>
      <c r="W14" s="170"/>
      <c r="X14" s="171"/>
      <c r="Y14" s="170"/>
      <c r="Z14" s="173"/>
      <c r="AA14" s="173"/>
      <c r="AB14" s="169"/>
      <c r="AC14" s="173"/>
      <c r="AD14" s="169"/>
      <c r="AE14" s="169"/>
    </row>
    <row r="15" spans="1:31" ht="19.5" customHeight="1">
      <c r="A15" s="185" t="s">
        <v>147</v>
      </c>
      <c r="C15" s="170"/>
      <c r="D15" s="170"/>
      <c r="E15" s="170"/>
      <c r="F15" s="170"/>
      <c r="G15" s="170"/>
      <c r="H15" s="170"/>
      <c r="I15" s="170"/>
      <c r="J15" s="170"/>
      <c r="K15" s="170"/>
      <c r="L15" s="171"/>
      <c r="M15" s="170"/>
      <c r="N15" s="155"/>
      <c r="O15" s="170"/>
      <c r="P15" s="155"/>
      <c r="Q15" s="170"/>
      <c r="R15" s="171"/>
      <c r="S15" s="170"/>
      <c r="T15" s="172"/>
      <c r="U15" s="170"/>
      <c r="V15" s="172"/>
      <c r="W15" s="170"/>
      <c r="X15" s="172"/>
      <c r="Y15" s="170"/>
      <c r="Z15" s="173"/>
      <c r="AA15" s="173"/>
      <c r="AB15" s="169"/>
      <c r="AC15" s="173"/>
      <c r="AD15" s="169"/>
      <c r="AE15" s="169"/>
    </row>
    <row r="16" spans="1:31" ht="19.5" customHeight="1">
      <c r="A16" s="175" t="s">
        <v>221</v>
      </c>
      <c r="C16" s="170"/>
      <c r="D16" s="170"/>
      <c r="E16" s="170"/>
      <c r="F16" s="170"/>
      <c r="G16" s="170"/>
      <c r="H16" s="170"/>
      <c r="I16" s="170"/>
      <c r="J16" s="170"/>
      <c r="K16" s="170"/>
      <c r="L16" s="171"/>
      <c r="M16" s="170"/>
      <c r="N16" s="155"/>
      <c r="O16" s="170"/>
      <c r="P16" s="155"/>
      <c r="Q16" s="170"/>
      <c r="R16" s="171"/>
      <c r="S16" s="170"/>
      <c r="T16" s="172"/>
      <c r="U16" s="170"/>
      <c r="V16" s="172"/>
      <c r="W16" s="170"/>
      <c r="X16" s="172"/>
      <c r="Y16" s="170"/>
      <c r="Z16" s="173"/>
      <c r="AA16" s="173"/>
      <c r="AB16" s="169"/>
      <c r="AC16" s="173"/>
      <c r="AD16" s="169"/>
      <c r="AE16" s="169"/>
    </row>
    <row r="17" spans="1:31" ht="19.5" customHeight="1">
      <c r="A17" s="159" t="s">
        <v>149</v>
      </c>
      <c r="B17" s="176">
        <v>28</v>
      </c>
      <c r="C17" s="177">
        <v>0</v>
      </c>
      <c r="D17" s="178"/>
      <c r="E17" s="177">
        <v>0</v>
      </c>
      <c r="F17" s="178"/>
      <c r="G17" s="177">
        <v>0</v>
      </c>
      <c r="H17" s="178"/>
      <c r="I17" s="178">
        <v>-1391566</v>
      </c>
      <c r="J17" s="178"/>
      <c r="K17" s="177">
        <v>0</v>
      </c>
      <c r="L17" s="178"/>
      <c r="M17" s="177">
        <v>0</v>
      </c>
      <c r="N17" s="178"/>
      <c r="O17" s="177">
        <v>0</v>
      </c>
      <c r="P17" s="178"/>
      <c r="Q17" s="177">
        <v>0</v>
      </c>
      <c r="R17" s="178"/>
      <c r="S17" s="173">
        <v>0</v>
      </c>
      <c r="T17" s="178"/>
      <c r="U17" s="179">
        <v>0</v>
      </c>
      <c r="V17" s="178"/>
      <c r="W17" s="179">
        <v>-1391566</v>
      </c>
      <c r="X17" s="178"/>
      <c r="Y17" s="170">
        <v>0</v>
      </c>
      <c r="Z17" s="173"/>
      <c r="AA17" s="173">
        <v>-21353</v>
      </c>
      <c r="AB17" s="169"/>
      <c r="AC17" s="173">
        <v>-1412919</v>
      </c>
      <c r="AD17" s="169"/>
      <c r="AE17" s="169"/>
    </row>
    <row r="18" spans="1:31" ht="19.5" customHeight="1">
      <c r="A18" s="175" t="s">
        <v>222</v>
      </c>
      <c r="C18" s="180">
        <v>0</v>
      </c>
      <c r="D18" s="170"/>
      <c r="E18" s="180">
        <v>0</v>
      </c>
      <c r="F18" s="170"/>
      <c r="G18" s="180">
        <v>0</v>
      </c>
      <c r="H18" s="170"/>
      <c r="I18" s="180">
        <v>-1391566</v>
      </c>
      <c r="J18" s="170"/>
      <c r="K18" s="180">
        <v>0</v>
      </c>
      <c r="L18" s="171"/>
      <c r="M18" s="180">
        <v>0</v>
      </c>
      <c r="N18" s="173"/>
      <c r="O18" s="180">
        <v>0</v>
      </c>
      <c r="P18" s="173"/>
      <c r="Q18" s="180">
        <v>0</v>
      </c>
      <c r="R18" s="171"/>
      <c r="S18" s="180">
        <v>0</v>
      </c>
      <c r="T18" s="172"/>
      <c r="U18" s="180">
        <v>0</v>
      </c>
      <c r="V18" s="172"/>
      <c r="W18" s="180">
        <v>-1391566</v>
      </c>
      <c r="X18" s="172"/>
      <c r="Y18" s="180">
        <v>0</v>
      </c>
      <c r="Z18" s="173"/>
      <c r="AA18" s="180">
        <v>-21353</v>
      </c>
      <c r="AB18" s="169"/>
      <c r="AC18" s="180">
        <v>-1412919</v>
      </c>
      <c r="AD18" s="169"/>
      <c r="AE18" s="169"/>
    </row>
    <row r="19" spans="1:31" ht="19.5" customHeight="1">
      <c r="A19" s="175"/>
      <c r="C19" s="170"/>
      <c r="D19" s="170"/>
      <c r="E19" s="170"/>
      <c r="F19" s="170"/>
      <c r="G19" s="170"/>
      <c r="H19" s="170"/>
      <c r="I19" s="170"/>
      <c r="J19" s="170"/>
      <c r="K19" s="170"/>
      <c r="L19" s="171"/>
      <c r="M19" s="170"/>
      <c r="N19" s="155"/>
      <c r="O19" s="170"/>
      <c r="P19" s="155"/>
      <c r="Q19" s="170"/>
      <c r="R19" s="171"/>
      <c r="S19" s="170"/>
      <c r="T19" s="171"/>
      <c r="U19" s="170"/>
      <c r="V19" s="171"/>
      <c r="W19" s="170"/>
      <c r="X19" s="171"/>
      <c r="Y19" s="170"/>
      <c r="Z19" s="173"/>
      <c r="AA19" s="173"/>
      <c r="AB19" s="169"/>
      <c r="AC19" s="173"/>
      <c r="AD19" s="169"/>
      <c r="AE19" s="169"/>
    </row>
    <row r="20" spans="1:31" ht="19.5" customHeight="1">
      <c r="A20" s="175" t="s">
        <v>150</v>
      </c>
      <c r="B20" s="166"/>
      <c r="C20" s="170"/>
      <c r="D20" s="170"/>
      <c r="E20" s="170"/>
      <c r="F20" s="170"/>
      <c r="G20" s="170"/>
      <c r="H20" s="170"/>
      <c r="I20" s="170"/>
      <c r="J20" s="170"/>
      <c r="K20" s="170"/>
      <c r="L20" s="171"/>
      <c r="M20" s="170"/>
      <c r="N20" s="173"/>
      <c r="O20" s="170"/>
      <c r="P20" s="173"/>
      <c r="Q20" s="170"/>
      <c r="R20" s="171"/>
      <c r="S20" s="170"/>
      <c r="T20" s="172"/>
      <c r="U20" s="170"/>
      <c r="V20" s="172"/>
      <c r="W20" s="170"/>
      <c r="X20" s="172"/>
      <c r="Y20" s="170"/>
      <c r="Z20" s="173"/>
      <c r="AA20" s="173"/>
      <c r="AC20" s="173"/>
    </row>
    <row r="21" spans="1:31" ht="19.5" customHeight="1">
      <c r="A21" s="159" t="s">
        <v>151</v>
      </c>
      <c r="B21" s="181"/>
      <c r="C21" s="173">
        <v>0</v>
      </c>
      <c r="D21" s="173"/>
      <c r="E21" s="173">
        <v>0</v>
      </c>
      <c r="F21" s="173"/>
      <c r="G21" s="173">
        <v>0</v>
      </c>
      <c r="H21" s="173"/>
      <c r="I21" s="173">
        <v>0</v>
      </c>
      <c r="J21" s="173"/>
      <c r="K21" s="173">
        <v>0</v>
      </c>
      <c r="L21" s="171"/>
      <c r="M21" s="173">
        <v>1145</v>
      </c>
      <c r="N21" s="173"/>
      <c r="O21" s="173">
        <v>0</v>
      </c>
      <c r="P21" s="173"/>
      <c r="Q21" s="173">
        <v>0</v>
      </c>
      <c r="R21" s="155"/>
      <c r="S21" s="173">
        <v>1145</v>
      </c>
      <c r="T21" s="172"/>
      <c r="U21" s="173">
        <v>0</v>
      </c>
      <c r="V21" s="172"/>
      <c r="W21" s="179">
        <v>1145</v>
      </c>
      <c r="X21" s="179"/>
      <c r="Y21" s="173">
        <v>0</v>
      </c>
      <c r="Z21" s="173"/>
      <c r="AA21" s="173">
        <v>-10329</v>
      </c>
      <c r="AC21" s="173">
        <v>-9184</v>
      </c>
    </row>
    <row r="22" spans="1:31" ht="19.5" customHeight="1">
      <c r="A22" s="175" t="s">
        <v>152</v>
      </c>
      <c r="B22" s="166"/>
      <c r="C22" s="180">
        <v>0</v>
      </c>
      <c r="D22" s="170"/>
      <c r="E22" s="180">
        <v>0</v>
      </c>
      <c r="F22" s="170"/>
      <c r="G22" s="180">
        <v>0</v>
      </c>
      <c r="H22" s="170"/>
      <c r="I22" s="180">
        <v>0</v>
      </c>
      <c r="J22" s="170"/>
      <c r="K22" s="180">
        <v>0</v>
      </c>
      <c r="L22" s="171"/>
      <c r="M22" s="180">
        <v>1145</v>
      </c>
      <c r="N22" s="173"/>
      <c r="O22" s="180">
        <v>0</v>
      </c>
      <c r="P22" s="173"/>
      <c r="Q22" s="180">
        <v>0</v>
      </c>
      <c r="R22" s="171"/>
      <c r="S22" s="180">
        <v>1145</v>
      </c>
      <c r="T22" s="172"/>
      <c r="U22" s="180">
        <v>0</v>
      </c>
      <c r="V22" s="172"/>
      <c r="W22" s="180">
        <v>1145</v>
      </c>
      <c r="X22" s="172"/>
      <c r="Y22" s="180">
        <v>0</v>
      </c>
      <c r="Z22" s="173"/>
      <c r="AA22" s="180">
        <v>-10329</v>
      </c>
      <c r="AC22" s="180">
        <v>-9184</v>
      </c>
    </row>
    <row r="23" spans="1:31" ht="19.5" customHeight="1">
      <c r="A23" s="175"/>
      <c r="C23" s="170"/>
      <c r="D23" s="170"/>
      <c r="E23" s="170"/>
      <c r="F23" s="170"/>
      <c r="G23" s="170"/>
      <c r="H23" s="170"/>
      <c r="I23" s="170"/>
      <c r="J23" s="170"/>
      <c r="K23" s="170"/>
      <c r="L23" s="171"/>
      <c r="M23" s="170"/>
      <c r="N23" s="155"/>
      <c r="O23" s="170"/>
      <c r="P23" s="155"/>
      <c r="Q23" s="170"/>
      <c r="R23" s="171"/>
      <c r="S23" s="170"/>
      <c r="T23" s="171"/>
      <c r="U23" s="170"/>
      <c r="V23" s="171"/>
      <c r="W23" s="170"/>
      <c r="X23" s="171"/>
      <c r="Y23" s="170"/>
      <c r="Z23" s="173"/>
      <c r="AA23" s="173"/>
      <c r="AB23" s="169"/>
      <c r="AC23" s="173"/>
      <c r="AD23" s="169"/>
      <c r="AE23" s="169"/>
    </row>
    <row r="24" spans="1:31" ht="19.5" customHeight="1">
      <c r="A24" s="175" t="s">
        <v>223</v>
      </c>
      <c r="B24" s="182"/>
      <c r="C24" s="170"/>
      <c r="D24" s="170"/>
      <c r="E24" s="170"/>
      <c r="F24" s="170"/>
      <c r="G24" s="170"/>
      <c r="H24" s="170"/>
      <c r="I24" s="170"/>
      <c r="J24" s="170"/>
      <c r="K24" s="170"/>
      <c r="L24" s="171"/>
      <c r="M24" s="170"/>
      <c r="N24" s="173"/>
      <c r="O24" s="170"/>
      <c r="P24" s="173"/>
      <c r="Q24" s="170"/>
      <c r="R24" s="171"/>
      <c r="S24" s="170"/>
      <c r="T24" s="172"/>
      <c r="U24" s="170"/>
      <c r="V24" s="172"/>
      <c r="W24" s="170"/>
      <c r="X24" s="172"/>
      <c r="Y24" s="170"/>
      <c r="Z24" s="173"/>
      <c r="AA24" s="173"/>
      <c r="AB24" s="169"/>
      <c r="AC24" s="173"/>
      <c r="AD24" s="169"/>
      <c r="AE24" s="169"/>
    </row>
    <row r="25" spans="1:31" ht="19" customHeight="1">
      <c r="A25" s="183" t="s">
        <v>163</v>
      </c>
      <c r="B25" s="181"/>
      <c r="C25" s="173">
        <v>0</v>
      </c>
      <c r="D25" s="173"/>
      <c r="E25" s="173">
        <v>0</v>
      </c>
      <c r="F25" s="173"/>
      <c r="G25" s="173">
        <v>0</v>
      </c>
      <c r="H25" s="173"/>
      <c r="I25" s="173">
        <v>0</v>
      </c>
      <c r="J25" s="173"/>
      <c r="K25" s="173">
        <v>0</v>
      </c>
      <c r="L25" s="171"/>
      <c r="M25" s="173">
        <v>0</v>
      </c>
      <c r="N25" s="173"/>
      <c r="O25" s="173">
        <v>0</v>
      </c>
      <c r="P25" s="173"/>
      <c r="Q25" s="173">
        <v>0</v>
      </c>
      <c r="R25" s="155"/>
      <c r="S25" s="177">
        <v>0</v>
      </c>
      <c r="T25" s="172"/>
      <c r="U25" s="173">
        <v>-18666</v>
      </c>
      <c r="V25" s="172"/>
      <c r="W25" s="179">
        <v>-18666</v>
      </c>
      <c r="X25" s="179"/>
      <c r="Y25" s="173">
        <v>-13334</v>
      </c>
      <c r="Z25" s="173"/>
      <c r="AA25" s="173">
        <v>0</v>
      </c>
      <c r="AB25" s="169"/>
      <c r="AC25" s="173">
        <v>-32000</v>
      </c>
      <c r="AD25" s="169"/>
      <c r="AE25" s="169"/>
    </row>
    <row r="26" spans="1:31" ht="19.5" customHeight="1">
      <c r="A26" s="175" t="s">
        <v>224</v>
      </c>
      <c r="B26" s="182"/>
      <c r="C26" s="180">
        <v>0</v>
      </c>
      <c r="D26" s="170"/>
      <c r="E26" s="180">
        <v>0</v>
      </c>
      <c r="F26" s="170"/>
      <c r="G26" s="180">
        <v>0</v>
      </c>
      <c r="H26" s="170"/>
      <c r="I26" s="180">
        <v>0</v>
      </c>
      <c r="J26" s="170"/>
      <c r="K26" s="180">
        <v>0</v>
      </c>
      <c r="L26" s="171"/>
      <c r="M26" s="180">
        <v>0</v>
      </c>
      <c r="N26" s="173"/>
      <c r="O26" s="180">
        <v>0</v>
      </c>
      <c r="P26" s="173"/>
      <c r="Q26" s="180">
        <v>0</v>
      </c>
      <c r="R26" s="171"/>
      <c r="S26" s="173">
        <v>0</v>
      </c>
      <c r="T26" s="172"/>
      <c r="U26" s="180">
        <v>-18666</v>
      </c>
      <c r="V26" s="172"/>
      <c r="W26" s="180">
        <v>-18666</v>
      </c>
      <c r="X26" s="172"/>
      <c r="Y26" s="180">
        <v>-13334</v>
      </c>
      <c r="Z26" s="173"/>
      <c r="AA26" s="180">
        <v>0</v>
      </c>
      <c r="AB26" s="169"/>
      <c r="AC26" s="180">
        <v>-32000</v>
      </c>
      <c r="AD26" s="169"/>
      <c r="AE26" s="169"/>
    </row>
    <row r="27" spans="1:31" ht="19.5" customHeight="1">
      <c r="A27" s="175"/>
      <c r="B27" s="182"/>
      <c r="C27" s="184"/>
      <c r="D27" s="170"/>
      <c r="E27" s="184"/>
      <c r="F27" s="170"/>
      <c r="G27" s="184"/>
      <c r="H27" s="170"/>
      <c r="I27" s="184"/>
      <c r="J27" s="170"/>
      <c r="K27" s="184"/>
      <c r="L27" s="171"/>
      <c r="M27" s="184"/>
      <c r="N27" s="173"/>
      <c r="O27" s="184"/>
      <c r="P27" s="173"/>
      <c r="Q27" s="184"/>
      <c r="R27" s="171"/>
      <c r="S27" s="184"/>
      <c r="T27" s="172"/>
      <c r="U27" s="184"/>
      <c r="V27" s="172"/>
      <c r="W27" s="184"/>
      <c r="X27" s="172"/>
      <c r="Y27" s="184"/>
      <c r="Z27" s="173"/>
      <c r="AA27" s="173"/>
      <c r="AB27" s="169"/>
      <c r="AC27" s="173"/>
      <c r="AD27" s="169"/>
      <c r="AE27" s="169"/>
    </row>
    <row r="28" spans="1:31" ht="19.5" customHeight="1">
      <c r="A28" s="185" t="s">
        <v>153</v>
      </c>
      <c r="B28" s="186"/>
      <c r="C28" s="187">
        <v>0</v>
      </c>
      <c r="D28" s="170"/>
      <c r="E28" s="187">
        <v>0</v>
      </c>
      <c r="F28" s="170"/>
      <c r="G28" s="187">
        <v>0</v>
      </c>
      <c r="H28" s="170"/>
      <c r="I28" s="187">
        <v>-1391566</v>
      </c>
      <c r="J28" s="170"/>
      <c r="K28" s="187">
        <v>0</v>
      </c>
      <c r="L28" s="171"/>
      <c r="M28" s="187">
        <v>1145</v>
      </c>
      <c r="N28" s="155"/>
      <c r="O28" s="187">
        <v>0</v>
      </c>
      <c r="P28" s="155"/>
      <c r="Q28" s="187">
        <v>0</v>
      </c>
      <c r="R28" s="171"/>
      <c r="S28" s="187">
        <v>1145</v>
      </c>
      <c r="T28" s="171"/>
      <c r="U28" s="187">
        <v>-18666</v>
      </c>
      <c r="V28" s="171"/>
      <c r="W28" s="187">
        <v>-1409087</v>
      </c>
      <c r="X28" s="171"/>
      <c r="Y28" s="187">
        <v>-13334</v>
      </c>
      <c r="Z28" s="173"/>
      <c r="AA28" s="187">
        <v>-31682</v>
      </c>
      <c r="AB28" s="169"/>
      <c r="AC28" s="187">
        <v>-1454103</v>
      </c>
      <c r="AD28" s="169"/>
      <c r="AE28" s="169"/>
    </row>
    <row r="29" spans="1:31" ht="19.5" customHeight="1">
      <c r="B29" s="186"/>
      <c r="C29" s="170"/>
      <c r="D29" s="170"/>
      <c r="E29" s="170"/>
      <c r="F29" s="170"/>
      <c r="G29" s="170"/>
      <c r="H29" s="170"/>
      <c r="I29" s="170"/>
      <c r="J29" s="170"/>
      <c r="K29" s="170"/>
      <c r="L29" s="171"/>
      <c r="M29" s="171"/>
      <c r="N29" s="155"/>
      <c r="O29" s="171"/>
      <c r="P29" s="155"/>
      <c r="Q29" s="170"/>
      <c r="R29" s="171"/>
      <c r="S29" s="170"/>
      <c r="T29" s="171"/>
      <c r="U29" s="170"/>
      <c r="V29" s="171"/>
      <c r="W29" s="170"/>
      <c r="X29" s="171"/>
      <c r="Y29" s="170"/>
      <c r="Z29" s="173"/>
      <c r="AA29" s="173"/>
      <c r="AB29" s="169"/>
      <c r="AC29" s="173"/>
      <c r="AD29" s="169"/>
      <c r="AE29" s="169"/>
    </row>
    <row r="30" spans="1:31" ht="19.5" customHeight="1">
      <c r="A30" s="188" t="s">
        <v>225</v>
      </c>
      <c r="B30" s="189"/>
      <c r="C30" s="173"/>
      <c r="D30" s="173"/>
      <c r="E30" s="173"/>
      <c r="F30" s="173"/>
      <c r="G30" s="173"/>
      <c r="H30" s="173"/>
      <c r="I30" s="173"/>
      <c r="J30" s="173"/>
      <c r="K30" s="155"/>
      <c r="L30" s="155"/>
      <c r="M30" s="155"/>
      <c r="N30" s="155"/>
      <c r="O30" s="155"/>
      <c r="P30" s="155"/>
      <c r="Q30" s="155"/>
      <c r="R30" s="155"/>
      <c r="S30" s="179"/>
      <c r="T30" s="179"/>
      <c r="U30" s="179"/>
      <c r="V30" s="179"/>
      <c r="W30" s="173"/>
      <c r="X30" s="179"/>
      <c r="Y30" s="173"/>
      <c r="Z30" s="173"/>
      <c r="AA30" s="173"/>
      <c r="AB30" s="169"/>
      <c r="AC30" s="173"/>
      <c r="AD30" s="169"/>
      <c r="AE30" s="169"/>
    </row>
    <row r="31" spans="1:31" ht="19.5" customHeight="1">
      <c r="A31" s="190" t="s">
        <v>226</v>
      </c>
      <c r="B31" s="191"/>
      <c r="C31" s="173">
        <v>0</v>
      </c>
      <c r="D31" s="173"/>
      <c r="E31" s="173">
        <v>0</v>
      </c>
      <c r="F31" s="173"/>
      <c r="G31" s="173">
        <v>0</v>
      </c>
      <c r="H31" s="173"/>
      <c r="I31" s="192">
        <v>1586272</v>
      </c>
      <c r="J31" s="173"/>
      <c r="K31" s="173">
        <v>0</v>
      </c>
      <c r="L31" s="173"/>
      <c r="M31" s="173">
        <v>0</v>
      </c>
      <c r="N31" s="173"/>
      <c r="O31" s="173">
        <v>0</v>
      </c>
      <c r="P31" s="173"/>
      <c r="Q31" s="155">
        <v>0</v>
      </c>
      <c r="R31" s="155"/>
      <c r="S31" s="173">
        <v>0</v>
      </c>
      <c r="T31" s="155"/>
      <c r="U31" s="173">
        <v>0</v>
      </c>
      <c r="V31" s="155"/>
      <c r="W31" s="179">
        <v>1586272</v>
      </c>
      <c r="X31" s="155"/>
      <c r="Y31" s="173">
        <v>835</v>
      </c>
      <c r="Z31" s="173"/>
      <c r="AA31" s="173">
        <v>-20214</v>
      </c>
      <c r="AB31" s="169"/>
      <c r="AC31" s="173">
        <v>1566893</v>
      </c>
      <c r="AD31" s="169"/>
      <c r="AE31" s="169"/>
    </row>
    <row r="32" spans="1:31" ht="21" customHeight="1">
      <c r="A32" s="190" t="s">
        <v>268</v>
      </c>
      <c r="B32" s="193"/>
      <c r="C32" s="173">
        <v>0</v>
      </c>
      <c r="D32" s="173"/>
      <c r="E32" s="173">
        <v>0</v>
      </c>
      <c r="F32" s="173"/>
      <c r="G32" s="173">
        <v>0</v>
      </c>
      <c r="H32" s="173"/>
      <c r="I32" s="173">
        <v>-16773</v>
      </c>
      <c r="J32" s="173"/>
      <c r="K32" s="178">
        <v>89527</v>
      </c>
      <c r="L32" s="173"/>
      <c r="M32" s="173">
        <v>0</v>
      </c>
      <c r="N32" s="173"/>
      <c r="O32" s="173">
        <v>-32657</v>
      </c>
      <c r="P32" s="173"/>
      <c r="Q32" s="155">
        <v>0</v>
      </c>
      <c r="R32" s="155"/>
      <c r="S32" s="173">
        <v>56870</v>
      </c>
      <c r="T32" s="155"/>
      <c r="U32" s="173">
        <v>0</v>
      </c>
      <c r="V32" s="155"/>
      <c r="W32" s="179">
        <v>40097</v>
      </c>
      <c r="X32" s="155"/>
      <c r="Y32" s="173">
        <v>0</v>
      </c>
      <c r="Z32" s="173"/>
      <c r="AA32" s="173">
        <v>0</v>
      </c>
      <c r="AB32" s="169"/>
      <c r="AC32" s="173">
        <v>40097</v>
      </c>
      <c r="AD32" s="169"/>
      <c r="AE32" s="169"/>
    </row>
    <row r="33" spans="1:31" ht="19.5" customHeight="1">
      <c r="A33" s="188" t="s">
        <v>269</v>
      </c>
      <c r="B33" s="189"/>
      <c r="C33" s="180">
        <v>0</v>
      </c>
      <c r="D33" s="170"/>
      <c r="E33" s="180">
        <v>0</v>
      </c>
      <c r="F33" s="170"/>
      <c r="G33" s="180">
        <v>0</v>
      </c>
      <c r="H33" s="170"/>
      <c r="I33" s="180">
        <v>1569499</v>
      </c>
      <c r="J33" s="170"/>
      <c r="K33" s="180">
        <v>89527</v>
      </c>
      <c r="L33" s="170"/>
      <c r="M33" s="180">
        <v>0</v>
      </c>
      <c r="N33" s="155"/>
      <c r="O33" s="180">
        <v>-32657</v>
      </c>
      <c r="P33" s="155"/>
      <c r="Q33" s="180">
        <v>0</v>
      </c>
      <c r="R33" s="171"/>
      <c r="S33" s="180">
        <v>56870</v>
      </c>
      <c r="T33" s="171"/>
      <c r="U33" s="180">
        <v>0</v>
      </c>
      <c r="V33" s="171"/>
      <c r="W33" s="180">
        <v>1626369</v>
      </c>
      <c r="X33" s="171"/>
      <c r="Y33" s="180">
        <v>835</v>
      </c>
      <c r="Z33" s="173"/>
      <c r="AA33" s="180">
        <v>-20214</v>
      </c>
      <c r="AB33" s="169"/>
      <c r="AC33" s="180">
        <v>1606990</v>
      </c>
      <c r="AD33" s="169"/>
      <c r="AE33" s="169"/>
    </row>
    <row r="34" spans="1:31" s="197" customFormat="1" ht="12.75" customHeight="1">
      <c r="A34" s="194"/>
      <c r="B34" s="195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55"/>
      <c r="O34" s="170"/>
      <c r="P34" s="155"/>
      <c r="Q34" s="170"/>
      <c r="R34" s="171"/>
      <c r="S34" s="170"/>
      <c r="T34" s="171"/>
      <c r="U34" s="170"/>
      <c r="V34" s="171"/>
      <c r="W34" s="170"/>
      <c r="X34" s="171"/>
      <c r="Y34" s="170"/>
      <c r="Z34" s="173"/>
      <c r="AA34" s="173"/>
      <c r="AB34" s="169"/>
      <c r="AC34" s="169"/>
      <c r="AD34" s="196"/>
      <c r="AE34" s="196"/>
    </row>
    <row r="35" spans="1:31" s="197" customFormat="1" ht="19" customHeight="1">
      <c r="A35" s="190" t="s">
        <v>241</v>
      </c>
      <c r="B35" s="191"/>
      <c r="C35" s="178">
        <v>0</v>
      </c>
      <c r="D35" s="178"/>
      <c r="E35" s="178">
        <v>0</v>
      </c>
      <c r="F35" s="178"/>
      <c r="G35" s="178">
        <v>0</v>
      </c>
      <c r="H35" s="178"/>
      <c r="I35" s="178">
        <v>0</v>
      </c>
      <c r="J35" s="178"/>
      <c r="K35" s="178">
        <v>-34567</v>
      </c>
      <c r="L35" s="178"/>
      <c r="M35" s="178">
        <v>0</v>
      </c>
      <c r="N35" s="178"/>
      <c r="O35" s="179">
        <v>34567</v>
      </c>
      <c r="P35" s="178"/>
      <c r="Q35" s="179">
        <v>0</v>
      </c>
      <c r="R35" s="178"/>
      <c r="S35" s="173">
        <v>0</v>
      </c>
      <c r="T35" s="178"/>
      <c r="U35" s="178">
        <v>0</v>
      </c>
      <c r="V35" s="178"/>
      <c r="W35" s="179">
        <v>0</v>
      </c>
      <c r="X35" s="178"/>
      <c r="Y35" s="178">
        <v>0</v>
      </c>
      <c r="Z35" s="178"/>
      <c r="AA35" s="178">
        <v>0</v>
      </c>
      <c r="AB35" s="178"/>
      <c r="AC35" s="179">
        <v>0</v>
      </c>
      <c r="AD35" s="196"/>
      <c r="AE35" s="196"/>
    </row>
    <row r="36" spans="1:31" s="197" customFormat="1" ht="19" customHeight="1">
      <c r="A36" s="190" t="s">
        <v>164</v>
      </c>
      <c r="B36" s="191">
        <v>21</v>
      </c>
      <c r="C36" s="178">
        <v>0</v>
      </c>
      <c r="D36" s="178"/>
      <c r="E36" s="178">
        <v>0</v>
      </c>
      <c r="F36" s="178"/>
      <c r="G36" s="178">
        <v>163168</v>
      </c>
      <c r="H36" s="178"/>
      <c r="I36" s="178">
        <v>-163168</v>
      </c>
      <c r="J36" s="178"/>
      <c r="K36" s="178">
        <v>0</v>
      </c>
      <c r="L36" s="178"/>
      <c r="M36" s="178">
        <v>0</v>
      </c>
      <c r="N36" s="178"/>
      <c r="O36" s="179">
        <v>0</v>
      </c>
      <c r="P36" s="178"/>
      <c r="Q36" s="179">
        <v>0</v>
      </c>
      <c r="R36" s="178"/>
      <c r="S36" s="173">
        <v>0</v>
      </c>
      <c r="T36" s="178"/>
      <c r="U36" s="178">
        <v>0</v>
      </c>
      <c r="V36" s="178"/>
      <c r="W36" s="179">
        <v>0</v>
      </c>
      <c r="X36" s="178"/>
      <c r="Y36" s="178">
        <v>0</v>
      </c>
      <c r="Z36" s="178"/>
      <c r="AA36" s="178">
        <v>0</v>
      </c>
      <c r="AB36" s="178"/>
      <c r="AC36" s="178">
        <v>0</v>
      </c>
      <c r="AD36" s="196"/>
      <c r="AE36" s="196"/>
    </row>
    <row r="37" spans="1:31" ht="18.75" customHeight="1" thickBot="1">
      <c r="A37" s="166" t="s">
        <v>165</v>
      </c>
      <c r="B37" s="166"/>
      <c r="C37" s="198">
        <v>2319277</v>
      </c>
      <c r="D37" s="173"/>
      <c r="E37" s="198">
        <v>25818624</v>
      </c>
      <c r="F37" s="173"/>
      <c r="G37" s="198">
        <v>1400750</v>
      </c>
      <c r="H37" s="173"/>
      <c r="I37" s="198">
        <v>7790936</v>
      </c>
      <c r="J37" s="173"/>
      <c r="K37" s="198">
        <v>56536</v>
      </c>
      <c r="L37" s="173"/>
      <c r="M37" s="198">
        <v>-500713</v>
      </c>
      <c r="N37" s="155"/>
      <c r="O37" s="198">
        <v>-3755</v>
      </c>
      <c r="P37" s="155"/>
      <c r="Q37" s="198">
        <v>-173634</v>
      </c>
      <c r="R37" s="173"/>
      <c r="S37" s="198">
        <v>-621566</v>
      </c>
      <c r="T37" s="155"/>
      <c r="U37" s="198">
        <v>-2274288</v>
      </c>
      <c r="V37" s="155"/>
      <c r="W37" s="198">
        <v>34433733</v>
      </c>
      <c r="X37" s="155"/>
      <c r="Y37" s="198">
        <v>0</v>
      </c>
      <c r="Z37" s="173"/>
      <c r="AA37" s="198">
        <v>-180635</v>
      </c>
      <c r="AB37" s="169"/>
      <c r="AC37" s="198">
        <v>34253098</v>
      </c>
      <c r="AD37" s="169"/>
      <c r="AE37" s="169"/>
    </row>
    <row r="38" spans="1:31" ht="24" customHeight="1" thickTop="1"/>
    <row r="39" spans="1:31" ht="24" customHeight="1">
      <c r="C39" s="199"/>
      <c r="E39" s="199"/>
      <c r="G39" s="199"/>
      <c r="I39" s="199"/>
      <c r="S39" s="199"/>
      <c r="U39" s="200"/>
      <c r="W39" s="199"/>
      <c r="Y39" s="199"/>
      <c r="AA39" s="199"/>
      <c r="AC39" s="199"/>
    </row>
  </sheetData>
  <mergeCells count="4">
    <mergeCell ref="C4:Y4"/>
    <mergeCell ref="G5:I5"/>
    <mergeCell ref="K5:S5"/>
    <mergeCell ref="C11:AC11"/>
  </mergeCells>
  <pageMargins left="0.70866141732283505" right="0.511811023622047" top="0.47244094488188998" bottom="0.511811023622047" header="0.511811023622047" footer="0.511811023622047"/>
  <pageSetup paperSize="9" scale="43" firstPageNumber="12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51CFB-81F0-4B92-96C9-E79CCE8F75C3}">
  <dimension ref="A1:AE35"/>
  <sheetViews>
    <sheetView view="pageBreakPreview" topLeftCell="A7" zoomScale="85" zoomScaleNormal="70" zoomScaleSheetLayoutView="85" workbookViewId="0">
      <selection activeCell="A23" sqref="A23"/>
    </sheetView>
  </sheetViews>
  <sheetFormatPr defaultColWidth="9.1796875" defaultRowHeight="24" customHeight="1"/>
  <cols>
    <col min="1" max="1" width="59.54296875" style="159" customWidth="1"/>
    <col min="2" max="2" width="10.1796875" style="159" customWidth="1"/>
    <col min="3" max="3" width="15.81640625" style="159" customWidth="1"/>
    <col min="4" max="4" width="1.54296875" style="163" customWidth="1"/>
    <col min="5" max="5" width="15.81640625" style="159" customWidth="1"/>
    <col min="6" max="6" width="1.54296875" style="163" customWidth="1"/>
    <col min="7" max="7" width="15.81640625" style="159" customWidth="1"/>
    <col min="8" max="8" width="1.54296875" style="163" customWidth="1"/>
    <col min="9" max="9" width="15.81640625" style="159" customWidth="1"/>
    <col min="10" max="10" width="1.54296875" style="163" customWidth="1"/>
    <col min="11" max="11" width="15.81640625" style="159" customWidth="1"/>
    <col min="12" max="12" width="1.54296875" style="159" customWidth="1"/>
    <col min="13" max="13" width="15.81640625" style="159" customWidth="1"/>
    <col min="14" max="14" width="1.54296875" style="159" customWidth="1"/>
    <col min="15" max="15" width="15.81640625" style="159" customWidth="1"/>
    <col min="16" max="16" width="1.54296875" style="159" customWidth="1"/>
    <col min="17" max="17" width="18.81640625" style="159" customWidth="1"/>
    <col min="18" max="18" width="1.54296875" style="159" customWidth="1"/>
    <col min="19" max="19" width="15.81640625" style="159" customWidth="1"/>
    <col min="20" max="20" width="1.54296875" style="163" customWidth="1"/>
    <col min="21" max="21" width="15.81640625" style="163" customWidth="1"/>
    <col min="22" max="22" width="1.54296875" style="163" customWidth="1"/>
    <col min="23" max="23" width="15.81640625" style="159" customWidth="1"/>
    <col min="24" max="24" width="1.54296875" style="159" customWidth="1"/>
    <col min="25" max="25" width="15.81640625" style="159" hidden="1" customWidth="1"/>
    <col min="26" max="26" width="1.54296875" style="159" hidden="1" customWidth="1"/>
    <col min="27" max="27" width="14.1796875" style="159" bestFit="1" customWidth="1"/>
    <col min="28" max="28" width="1.54296875" style="159" customWidth="1"/>
    <col min="29" max="29" width="16.1796875" style="159" bestFit="1" customWidth="1"/>
    <col min="30" max="30" width="11.453125" style="159" bestFit="1" customWidth="1"/>
    <col min="31" max="16384" width="9.1796875" style="159"/>
  </cols>
  <sheetData>
    <row r="1" spans="1:31" s="157" customFormat="1" ht="19.5" customHeight="1">
      <c r="A1" s="156" t="s">
        <v>0</v>
      </c>
      <c r="B1" s="156"/>
    </row>
    <row r="2" spans="1:31" s="157" customFormat="1" ht="19.5" customHeight="1">
      <c r="A2" s="158" t="s">
        <v>220</v>
      </c>
      <c r="B2" s="158"/>
    </row>
    <row r="3" spans="1:31" s="157" customFormat="1" ht="19.5" customHeight="1">
      <c r="A3" s="158"/>
      <c r="B3" s="158"/>
    </row>
    <row r="4" spans="1:31" ht="19.5" customHeight="1">
      <c r="C4" s="248" t="s">
        <v>68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</row>
    <row r="5" spans="1:31" ht="19.5" customHeight="1">
      <c r="C5" s="160"/>
      <c r="D5" s="160"/>
      <c r="E5" s="160"/>
      <c r="F5" s="160"/>
      <c r="G5" s="249" t="s">
        <v>58</v>
      </c>
      <c r="H5" s="249"/>
      <c r="I5" s="249"/>
      <c r="J5" s="159"/>
      <c r="K5" s="250" t="s">
        <v>114</v>
      </c>
      <c r="L5" s="250"/>
      <c r="M5" s="250"/>
      <c r="N5" s="250"/>
      <c r="O5" s="250"/>
      <c r="P5" s="250"/>
      <c r="Q5" s="250"/>
      <c r="R5" s="250"/>
      <c r="S5" s="250"/>
      <c r="T5" s="159"/>
      <c r="U5" s="159"/>
      <c r="V5" s="161"/>
    </row>
    <row r="6" spans="1:31" ht="19.5" customHeight="1">
      <c r="C6" s="160"/>
      <c r="D6" s="160"/>
      <c r="E6" s="160"/>
      <c r="F6" s="160"/>
      <c r="G6" s="162"/>
      <c r="H6" s="162"/>
      <c r="I6" s="162"/>
      <c r="J6" s="159"/>
      <c r="K6" s="160"/>
      <c r="L6" s="160"/>
      <c r="M6" s="160"/>
      <c r="N6" s="160"/>
      <c r="O6" s="160"/>
      <c r="P6" s="160"/>
      <c r="Q6" s="160" t="s">
        <v>155</v>
      </c>
      <c r="S6" s="160"/>
      <c r="T6" s="160"/>
      <c r="U6" s="160" t="s">
        <v>115</v>
      </c>
      <c r="V6" s="160"/>
      <c r="W6" s="160"/>
      <c r="X6" s="161"/>
      <c r="Y6" s="161"/>
      <c r="Z6" s="161"/>
    </row>
    <row r="7" spans="1:31" ht="19.5" customHeight="1">
      <c r="C7" s="160"/>
      <c r="D7" s="161"/>
      <c r="E7" s="161"/>
      <c r="F7" s="161"/>
      <c r="G7" s="161"/>
      <c r="H7" s="161"/>
      <c r="I7" s="161"/>
      <c r="J7" s="161"/>
      <c r="K7" s="160"/>
      <c r="L7" s="160"/>
      <c r="M7" s="160" t="s">
        <v>255</v>
      </c>
      <c r="N7" s="160"/>
      <c r="O7" s="160"/>
      <c r="P7" s="160"/>
      <c r="Q7" s="160" t="s">
        <v>156</v>
      </c>
      <c r="S7" s="160" t="s">
        <v>116</v>
      </c>
      <c r="T7" s="160"/>
      <c r="U7" s="160" t="s">
        <v>117</v>
      </c>
      <c r="V7" s="160"/>
      <c r="W7" s="160" t="s">
        <v>50</v>
      </c>
      <c r="X7" s="161"/>
      <c r="Y7" s="161"/>
      <c r="Z7" s="161"/>
    </row>
    <row r="8" spans="1:31" s="160" customFormat="1" ht="19.5" customHeight="1">
      <c r="C8" s="160" t="s">
        <v>118</v>
      </c>
      <c r="D8" s="163"/>
      <c r="E8" s="159"/>
      <c r="F8" s="163"/>
      <c r="G8" s="159"/>
      <c r="H8" s="159"/>
      <c r="I8" s="159"/>
      <c r="J8" s="163"/>
      <c r="K8" s="160" t="s">
        <v>119</v>
      </c>
      <c r="M8" s="160" t="s">
        <v>256</v>
      </c>
      <c r="O8" s="160" t="s">
        <v>157</v>
      </c>
      <c r="Q8" s="160" t="s">
        <v>158</v>
      </c>
      <c r="S8" s="160" t="s">
        <v>120</v>
      </c>
      <c r="U8" s="160" t="s">
        <v>121</v>
      </c>
      <c r="W8" s="160" t="s">
        <v>122</v>
      </c>
      <c r="X8" s="163"/>
      <c r="Y8" s="160" t="s">
        <v>123</v>
      </c>
      <c r="Z8" s="163"/>
    </row>
    <row r="9" spans="1:31" s="160" customFormat="1" ht="19.5" customHeight="1">
      <c r="C9" s="160" t="s">
        <v>124</v>
      </c>
      <c r="D9" s="163"/>
      <c r="E9" s="160" t="s">
        <v>125</v>
      </c>
      <c r="F9" s="163"/>
      <c r="G9" s="160" t="s">
        <v>126</v>
      </c>
      <c r="H9" s="159"/>
      <c r="I9" s="159"/>
      <c r="J9" s="163"/>
      <c r="K9" s="160" t="s">
        <v>127</v>
      </c>
      <c r="M9" s="160" t="s">
        <v>128</v>
      </c>
      <c r="O9" s="160" t="s">
        <v>159</v>
      </c>
      <c r="Q9" s="160" t="s">
        <v>160</v>
      </c>
      <c r="S9" s="160" t="s">
        <v>129</v>
      </c>
      <c r="U9" s="160" t="s">
        <v>130</v>
      </c>
      <c r="W9" s="160" t="s">
        <v>131</v>
      </c>
      <c r="X9" s="163"/>
      <c r="Y9" s="160" t="s">
        <v>132</v>
      </c>
      <c r="Z9" s="163"/>
      <c r="AA9" s="160" t="s">
        <v>133</v>
      </c>
      <c r="AC9" s="160" t="s">
        <v>134</v>
      </c>
    </row>
    <row r="10" spans="1:31" ht="19.5" customHeight="1">
      <c r="A10" s="160"/>
      <c r="B10" s="164" t="s">
        <v>7</v>
      </c>
      <c r="C10" s="160" t="s">
        <v>135</v>
      </c>
      <c r="D10" s="165"/>
      <c r="E10" s="160" t="s">
        <v>136</v>
      </c>
      <c r="F10" s="165"/>
      <c r="G10" s="160" t="s">
        <v>137</v>
      </c>
      <c r="H10" s="165"/>
      <c r="I10" s="160" t="s">
        <v>138</v>
      </c>
      <c r="J10" s="165"/>
      <c r="K10" s="160" t="s">
        <v>139</v>
      </c>
      <c r="L10" s="160"/>
      <c r="M10" s="160" t="s">
        <v>140</v>
      </c>
      <c r="N10" s="160"/>
      <c r="O10" s="160" t="s">
        <v>137</v>
      </c>
      <c r="P10" s="160"/>
      <c r="Q10" s="160" t="s">
        <v>161</v>
      </c>
      <c r="S10" s="160" t="s">
        <v>141</v>
      </c>
      <c r="T10" s="160"/>
      <c r="U10" s="160" t="s">
        <v>142</v>
      </c>
      <c r="V10" s="160"/>
      <c r="W10" s="160" t="s">
        <v>143</v>
      </c>
      <c r="X10" s="165"/>
      <c r="Y10" s="160" t="s">
        <v>144</v>
      </c>
      <c r="Z10" s="165"/>
      <c r="AA10" s="160" t="s">
        <v>145</v>
      </c>
      <c r="AC10" s="160" t="s">
        <v>146</v>
      </c>
    </row>
    <row r="11" spans="1:31" ht="19.5" customHeight="1">
      <c r="A11" s="160"/>
      <c r="B11" s="164"/>
      <c r="C11" s="251" t="s">
        <v>8</v>
      </c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</row>
    <row r="12" spans="1:31" ht="19.5" customHeight="1">
      <c r="A12" s="166" t="s">
        <v>214</v>
      </c>
      <c r="B12" s="164"/>
      <c r="C12" s="167"/>
      <c r="D12" s="167"/>
      <c r="E12" s="167"/>
      <c r="F12" s="167"/>
      <c r="G12" s="167"/>
      <c r="H12" s="167"/>
      <c r="I12" s="167"/>
      <c r="J12" s="167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7"/>
      <c r="X12" s="168"/>
      <c r="Y12" s="167"/>
      <c r="Z12" s="169"/>
      <c r="AA12" s="169"/>
      <c r="AB12" s="169"/>
      <c r="AC12" s="169"/>
      <c r="AD12" s="169"/>
      <c r="AE12" s="169"/>
    </row>
    <row r="13" spans="1:31" ht="19.5" customHeight="1">
      <c r="A13" s="166" t="s">
        <v>219</v>
      </c>
      <c r="B13" s="166"/>
      <c r="C13" s="170">
        <v>2319277</v>
      </c>
      <c r="D13" s="170"/>
      <c r="E13" s="170">
        <v>25818624</v>
      </c>
      <c r="F13" s="170"/>
      <c r="G13" s="170">
        <v>1400750</v>
      </c>
      <c r="H13" s="170"/>
      <c r="I13" s="170">
        <v>7790936</v>
      </c>
      <c r="J13" s="170"/>
      <c r="K13" s="171">
        <v>56536</v>
      </c>
      <c r="L13" s="171"/>
      <c r="M13" s="170">
        <v>-500713</v>
      </c>
      <c r="N13" s="171"/>
      <c r="O13" s="170">
        <v>-3755</v>
      </c>
      <c r="P13" s="171"/>
      <c r="Q13" s="171">
        <v>-173634</v>
      </c>
      <c r="R13" s="171"/>
      <c r="S13" s="170">
        <v>-621566</v>
      </c>
      <c r="T13" s="172"/>
      <c r="U13" s="172">
        <v>-2274288</v>
      </c>
      <c r="V13" s="172"/>
      <c r="W13" s="172">
        <v>34433733</v>
      </c>
      <c r="X13" s="172"/>
      <c r="Y13" s="170"/>
      <c r="Z13" s="173"/>
      <c r="AA13" s="170">
        <v>-180635</v>
      </c>
      <c r="AB13" s="174"/>
      <c r="AC13" s="174">
        <v>34253098</v>
      </c>
      <c r="AD13" s="169"/>
      <c r="AE13" s="169"/>
    </row>
    <row r="14" spans="1:31" ht="19.5" customHeight="1">
      <c r="A14" s="175"/>
      <c r="C14" s="170"/>
      <c r="D14" s="170"/>
      <c r="E14" s="170"/>
      <c r="F14" s="170"/>
      <c r="G14" s="170"/>
      <c r="H14" s="170"/>
      <c r="I14" s="170"/>
      <c r="J14" s="170"/>
      <c r="K14" s="170"/>
      <c r="L14" s="171"/>
      <c r="M14" s="170"/>
      <c r="N14" s="155"/>
      <c r="O14" s="170"/>
      <c r="P14" s="155"/>
      <c r="Q14" s="170"/>
      <c r="R14" s="171"/>
      <c r="S14" s="170"/>
      <c r="T14" s="171"/>
      <c r="U14" s="170"/>
      <c r="V14" s="171"/>
      <c r="W14" s="170"/>
      <c r="X14" s="171"/>
      <c r="Y14" s="170"/>
      <c r="Z14" s="173"/>
      <c r="AA14" s="173"/>
      <c r="AB14" s="169"/>
      <c r="AC14" s="173"/>
      <c r="AD14" s="169"/>
      <c r="AE14" s="169"/>
    </row>
    <row r="15" spans="1:31" ht="19.5" customHeight="1">
      <c r="A15" s="185" t="s">
        <v>147</v>
      </c>
      <c r="C15" s="170"/>
      <c r="D15" s="170"/>
      <c r="E15" s="170"/>
      <c r="F15" s="170"/>
      <c r="G15" s="170"/>
      <c r="H15" s="170"/>
      <c r="I15" s="170"/>
      <c r="J15" s="170"/>
      <c r="K15" s="170"/>
      <c r="L15" s="171"/>
      <c r="M15" s="170"/>
      <c r="N15" s="155"/>
      <c r="O15" s="170"/>
      <c r="P15" s="155"/>
      <c r="Q15" s="170"/>
      <c r="R15" s="171"/>
      <c r="S15" s="170"/>
      <c r="T15" s="172"/>
      <c r="U15" s="170"/>
      <c r="V15" s="172"/>
      <c r="W15" s="170"/>
      <c r="X15" s="172"/>
      <c r="Y15" s="170"/>
      <c r="Z15" s="173"/>
      <c r="AA15" s="173"/>
      <c r="AB15" s="169"/>
      <c r="AC15" s="173"/>
      <c r="AD15" s="169"/>
      <c r="AE15" s="169"/>
    </row>
    <row r="16" spans="1:31" ht="19.5" customHeight="1">
      <c r="A16" s="175" t="s">
        <v>221</v>
      </c>
      <c r="C16" s="170"/>
      <c r="D16" s="170"/>
      <c r="E16" s="170"/>
      <c r="F16" s="170"/>
      <c r="G16" s="170"/>
      <c r="H16" s="170"/>
      <c r="I16" s="170"/>
      <c r="J16" s="170"/>
      <c r="K16" s="170"/>
      <c r="L16" s="171"/>
      <c r="M16" s="170"/>
      <c r="N16" s="155"/>
      <c r="O16" s="170"/>
      <c r="P16" s="155"/>
      <c r="Q16" s="170"/>
      <c r="R16" s="171"/>
      <c r="S16" s="170"/>
      <c r="T16" s="172"/>
      <c r="U16" s="170"/>
      <c r="V16" s="172"/>
      <c r="W16" s="170"/>
      <c r="X16" s="172"/>
      <c r="Y16" s="170"/>
      <c r="Z16" s="173"/>
      <c r="AA16" s="173"/>
      <c r="AB16" s="169"/>
      <c r="AC16" s="173"/>
      <c r="AD16" s="169"/>
      <c r="AE16" s="169"/>
    </row>
    <row r="17" spans="1:31" ht="19.5" customHeight="1">
      <c r="A17" s="159" t="s">
        <v>149</v>
      </c>
      <c r="B17" s="176">
        <v>28</v>
      </c>
      <c r="C17" s="177">
        <v>0</v>
      </c>
      <c r="D17" s="178"/>
      <c r="E17" s="177">
        <v>0</v>
      </c>
      <c r="F17" s="178"/>
      <c r="G17" s="177">
        <v>0</v>
      </c>
      <c r="H17" s="178"/>
      <c r="I17" s="178">
        <v>-788554</v>
      </c>
      <c r="J17" s="178"/>
      <c r="K17" s="177">
        <v>0</v>
      </c>
      <c r="L17" s="178"/>
      <c r="M17" s="177">
        <v>0</v>
      </c>
      <c r="N17" s="178"/>
      <c r="O17" s="177">
        <v>0</v>
      </c>
      <c r="P17" s="178"/>
      <c r="Q17" s="177">
        <v>0</v>
      </c>
      <c r="R17" s="178"/>
      <c r="S17" s="173">
        <v>0</v>
      </c>
      <c r="T17" s="178"/>
      <c r="U17" s="179">
        <v>0</v>
      </c>
      <c r="V17" s="178"/>
      <c r="W17" s="179">
        <v>-788554</v>
      </c>
      <c r="X17" s="178"/>
      <c r="Y17" s="170"/>
      <c r="Z17" s="173"/>
      <c r="AA17" s="173">
        <v>-16082</v>
      </c>
      <c r="AB17" s="169"/>
      <c r="AC17" s="173">
        <v>-804636</v>
      </c>
      <c r="AD17" s="169"/>
      <c r="AE17" s="169"/>
    </row>
    <row r="18" spans="1:31" ht="19.5" customHeight="1">
      <c r="A18" s="175" t="s">
        <v>222</v>
      </c>
      <c r="C18" s="180">
        <v>0</v>
      </c>
      <c r="D18" s="170"/>
      <c r="E18" s="180">
        <v>0</v>
      </c>
      <c r="F18" s="170"/>
      <c r="G18" s="180">
        <v>0</v>
      </c>
      <c r="H18" s="170"/>
      <c r="I18" s="180">
        <v>-788554</v>
      </c>
      <c r="J18" s="170"/>
      <c r="K18" s="180">
        <v>0</v>
      </c>
      <c r="L18" s="171"/>
      <c r="M18" s="180">
        <v>0</v>
      </c>
      <c r="N18" s="173"/>
      <c r="O18" s="180">
        <v>0</v>
      </c>
      <c r="P18" s="173"/>
      <c r="Q18" s="180">
        <v>0</v>
      </c>
      <c r="R18" s="171"/>
      <c r="S18" s="180">
        <v>0</v>
      </c>
      <c r="T18" s="172"/>
      <c r="U18" s="180">
        <v>0</v>
      </c>
      <c r="V18" s="172"/>
      <c r="W18" s="180">
        <v>-788554</v>
      </c>
      <c r="X18" s="172"/>
      <c r="Y18" s="180">
        <v>0</v>
      </c>
      <c r="Z18" s="173"/>
      <c r="AA18" s="180">
        <v>-16082</v>
      </c>
      <c r="AB18" s="169"/>
      <c r="AC18" s="180">
        <v>-804636</v>
      </c>
      <c r="AD18" s="169"/>
      <c r="AE18" s="169"/>
    </row>
    <row r="19" spans="1:31" ht="19.5" customHeight="1">
      <c r="A19" s="175"/>
      <c r="C19" s="170"/>
      <c r="D19" s="170"/>
      <c r="E19" s="170"/>
      <c r="F19" s="170"/>
      <c r="G19" s="170"/>
      <c r="H19" s="170"/>
      <c r="I19" s="170"/>
      <c r="J19" s="170"/>
      <c r="K19" s="170"/>
      <c r="L19" s="171"/>
      <c r="M19" s="170"/>
      <c r="N19" s="155"/>
      <c r="O19" s="170"/>
      <c r="P19" s="155"/>
      <c r="Q19" s="170"/>
      <c r="R19" s="171"/>
      <c r="S19" s="170"/>
      <c r="T19" s="171"/>
      <c r="U19" s="170"/>
      <c r="V19" s="171"/>
      <c r="W19" s="170"/>
      <c r="X19" s="171"/>
      <c r="Y19" s="170"/>
      <c r="Z19" s="173"/>
      <c r="AA19" s="173"/>
      <c r="AB19" s="169"/>
      <c r="AC19" s="173"/>
      <c r="AD19" s="169"/>
      <c r="AE19" s="169"/>
    </row>
    <row r="20" spans="1:31" ht="19.5" customHeight="1">
      <c r="A20" s="175" t="s">
        <v>150</v>
      </c>
      <c r="B20" s="166"/>
      <c r="C20" s="170"/>
      <c r="D20" s="170"/>
      <c r="E20" s="170"/>
      <c r="F20" s="170"/>
      <c r="G20" s="170"/>
      <c r="H20" s="170"/>
      <c r="I20" s="170"/>
      <c r="J20" s="170"/>
      <c r="K20" s="170"/>
      <c r="L20" s="171"/>
      <c r="M20" s="170"/>
      <c r="N20" s="173"/>
      <c r="O20" s="170"/>
      <c r="P20" s="173"/>
      <c r="Q20" s="170"/>
      <c r="R20" s="171"/>
      <c r="S20" s="170"/>
      <c r="T20" s="172"/>
      <c r="U20" s="170"/>
      <c r="V20" s="172"/>
      <c r="W20" s="170"/>
      <c r="X20" s="172"/>
      <c r="Y20" s="170"/>
      <c r="Z20" s="173"/>
      <c r="AA20" s="173"/>
      <c r="AC20" s="173"/>
    </row>
    <row r="21" spans="1:31" ht="19.5" customHeight="1">
      <c r="A21" s="159" t="s">
        <v>242</v>
      </c>
      <c r="B21" s="181"/>
      <c r="C21" s="173">
        <v>0</v>
      </c>
      <c r="D21" s="173"/>
      <c r="E21" s="173">
        <v>0</v>
      </c>
      <c r="F21" s="173"/>
      <c r="G21" s="173">
        <v>0</v>
      </c>
      <c r="H21" s="173"/>
      <c r="I21" s="173">
        <v>0</v>
      </c>
      <c r="J21" s="173"/>
      <c r="K21" s="173">
        <v>0</v>
      </c>
      <c r="L21" s="171"/>
      <c r="M21" s="173">
        <v>0</v>
      </c>
      <c r="N21" s="173"/>
      <c r="O21" s="173">
        <v>0</v>
      </c>
      <c r="P21" s="173"/>
      <c r="Q21" s="173">
        <v>0</v>
      </c>
      <c r="R21" s="155"/>
      <c r="S21" s="173">
        <v>0</v>
      </c>
      <c r="T21" s="172"/>
      <c r="U21" s="173">
        <v>0</v>
      </c>
      <c r="V21" s="172"/>
      <c r="W21" s="179">
        <v>0</v>
      </c>
      <c r="X21" s="179"/>
      <c r="Y21" s="173"/>
      <c r="Z21" s="173"/>
      <c r="AA21" s="173">
        <v>554916</v>
      </c>
      <c r="AC21" s="173">
        <v>554916</v>
      </c>
    </row>
    <row r="22" spans="1:31" ht="19.5" customHeight="1">
      <c r="A22" s="175" t="s">
        <v>152</v>
      </c>
      <c r="B22" s="166"/>
      <c r="C22" s="180">
        <v>0</v>
      </c>
      <c r="D22" s="170"/>
      <c r="E22" s="180">
        <v>0</v>
      </c>
      <c r="F22" s="170"/>
      <c r="G22" s="180">
        <v>0</v>
      </c>
      <c r="H22" s="170"/>
      <c r="I22" s="180">
        <v>0</v>
      </c>
      <c r="J22" s="170"/>
      <c r="K22" s="180">
        <v>0</v>
      </c>
      <c r="L22" s="171"/>
      <c r="M22" s="180">
        <v>0</v>
      </c>
      <c r="N22" s="173"/>
      <c r="O22" s="180">
        <v>0</v>
      </c>
      <c r="P22" s="173"/>
      <c r="Q22" s="180">
        <v>0</v>
      </c>
      <c r="R22" s="171"/>
      <c r="S22" s="180">
        <v>0</v>
      </c>
      <c r="T22" s="172"/>
      <c r="U22" s="180">
        <v>0</v>
      </c>
      <c r="V22" s="172"/>
      <c r="W22" s="180">
        <v>0</v>
      </c>
      <c r="X22" s="172"/>
      <c r="Y22" s="180">
        <v>0</v>
      </c>
      <c r="Z22" s="173"/>
      <c r="AA22" s="180">
        <v>554916</v>
      </c>
      <c r="AC22" s="180">
        <v>554916</v>
      </c>
    </row>
    <row r="23" spans="1:31" ht="19.5" customHeight="1">
      <c r="A23" s="175"/>
      <c r="B23" s="182"/>
      <c r="C23" s="184"/>
      <c r="D23" s="170"/>
      <c r="E23" s="184"/>
      <c r="F23" s="170"/>
      <c r="G23" s="184"/>
      <c r="H23" s="170"/>
      <c r="I23" s="184"/>
      <c r="J23" s="170"/>
      <c r="K23" s="184"/>
      <c r="L23" s="171"/>
      <c r="M23" s="184"/>
      <c r="N23" s="173"/>
      <c r="O23" s="184"/>
      <c r="P23" s="173"/>
      <c r="Q23" s="184"/>
      <c r="R23" s="171"/>
      <c r="S23" s="184"/>
      <c r="T23" s="172"/>
      <c r="U23" s="184"/>
      <c r="V23" s="172"/>
      <c r="W23" s="184"/>
      <c r="X23" s="172"/>
      <c r="Y23" s="184"/>
      <c r="Z23" s="173"/>
      <c r="AA23" s="173"/>
      <c r="AB23" s="169"/>
      <c r="AC23" s="173"/>
      <c r="AD23" s="169"/>
      <c r="AE23" s="169"/>
    </row>
    <row r="24" spans="1:31" ht="19.5" customHeight="1">
      <c r="A24" s="185" t="s">
        <v>153</v>
      </c>
      <c r="B24" s="186"/>
      <c r="C24" s="187">
        <v>0</v>
      </c>
      <c r="D24" s="170"/>
      <c r="E24" s="187">
        <v>0</v>
      </c>
      <c r="F24" s="170"/>
      <c r="G24" s="187">
        <v>0</v>
      </c>
      <c r="H24" s="170"/>
      <c r="I24" s="187">
        <v>-788554</v>
      </c>
      <c r="J24" s="170"/>
      <c r="K24" s="187">
        <v>0</v>
      </c>
      <c r="L24" s="171"/>
      <c r="M24" s="187">
        <v>0</v>
      </c>
      <c r="N24" s="155"/>
      <c r="O24" s="187">
        <v>0</v>
      </c>
      <c r="P24" s="155"/>
      <c r="Q24" s="187">
        <v>0</v>
      </c>
      <c r="R24" s="171"/>
      <c r="S24" s="187">
        <v>0</v>
      </c>
      <c r="T24" s="171"/>
      <c r="U24" s="187">
        <v>0</v>
      </c>
      <c r="V24" s="171"/>
      <c r="W24" s="187">
        <v>-788554</v>
      </c>
      <c r="X24" s="171"/>
      <c r="Y24" s="187">
        <v>0</v>
      </c>
      <c r="Z24" s="173"/>
      <c r="AA24" s="187">
        <v>538834</v>
      </c>
      <c r="AB24" s="169"/>
      <c r="AC24" s="187">
        <v>-249720</v>
      </c>
      <c r="AD24" s="169"/>
      <c r="AE24" s="169"/>
    </row>
    <row r="25" spans="1:31" ht="19.5" customHeight="1">
      <c r="B25" s="186"/>
      <c r="C25" s="170"/>
      <c r="D25" s="170"/>
      <c r="E25" s="170"/>
      <c r="F25" s="170"/>
      <c r="G25" s="170"/>
      <c r="H25" s="170"/>
      <c r="I25" s="170"/>
      <c r="J25" s="170"/>
      <c r="K25" s="170"/>
      <c r="L25" s="171"/>
      <c r="M25" s="171"/>
      <c r="N25" s="155"/>
      <c r="O25" s="171"/>
      <c r="P25" s="155"/>
      <c r="Q25" s="170"/>
      <c r="R25" s="171"/>
      <c r="S25" s="170"/>
      <c r="T25" s="171"/>
      <c r="U25" s="170"/>
      <c r="V25" s="171"/>
      <c r="W25" s="170"/>
      <c r="X25" s="171"/>
      <c r="Y25" s="170"/>
      <c r="Z25" s="173"/>
      <c r="AA25" s="173"/>
      <c r="AB25" s="169"/>
      <c r="AC25" s="173"/>
      <c r="AD25" s="169"/>
      <c r="AE25" s="169"/>
    </row>
    <row r="26" spans="1:31" ht="19.5" customHeight="1">
      <c r="A26" s="188" t="s">
        <v>154</v>
      </c>
      <c r="B26" s="189"/>
      <c r="C26" s="173"/>
      <c r="D26" s="173"/>
      <c r="E26" s="173"/>
      <c r="F26" s="173"/>
      <c r="G26" s="173"/>
      <c r="H26" s="173"/>
      <c r="I26" s="173"/>
      <c r="J26" s="173"/>
      <c r="K26" s="155"/>
      <c r="L26" s="155"/>
      <c r="M26" s="155"/>
      <c r="N26" s="155"/>
      <c r="O26" s="155"/>
      <c r="P26" s="155"/>
      <c r="Q26" s="155"/>
      <c r="R26" s="155"/>
      <c r="S26" s="179"/>
      <c r="T26" s="179"/>
      <c r="U26" s="179"/>
      <c r="V26" s="179"/>
      <c r="W26" s="173"/>
      <c r="X26" s="179"/>
      <c r="Y26" s="173"/>
      <c r="Z26" s="173"/>
      <c r="AA26" s="173"/>
      <c r="AB26" s="169"/>
      <c r="AC26" s="173"/>
      <c r="AD26" s="169"/>
      <c r="AE26" s="169"/>
    </row>
    <row r="27" spans="1:31" ht="19.5" customHeight="1">
      <c r="A27" s="190" t="s">
        <v>232</v>
      </c>
      <c r="B27" s="191"/>
      <c r="C27" s="173">
        <v>0</v>
      </c>
      <c r="D27" s="173"/>
      <c r="E27" s="173">
        <v>0</v>
      </c>
      <c r="F27" s="173"/>
      <c r="G27" s="173">
        <v>0</v>
      </c>
      <c r="H27" s="173"/>
      <c r="I27" s="192">
        <v>2464465</v>
      </c>
      <c r="J27" s="173"/>
      <c r="K27" s="173">
        <v>0</v>
      </c>
      <c r="L27" s="173"/>
      <c r="M27" s="173">
        <v>0</v>
      </c>
      <c r="N27" s="173"/>
      <c r="O27" s="173">
        <v>0</v>
      </c>
      <c r="P27" s="173"/>
      <c r="Q27" s="155">
        <v>0</v>
      </c>
      <c r="R27" s="155"/>
      <c r="S27" s="173">
        <v>0</v>
      </c>
      <c r="T27" s="155"/>
      <c r="U27" s="173">
        <v>0</v>
      </c>
      <c r="V27" s="155"/>
      <c r="W27" s="179">
        <v>2464465</v>
      </c>
      <c r="X27" s="155"/>
      <c r="Y27" s="173"/>
      <c r="Z27" s="173"/>
      <c r="AA27" s="173">
        <v>35</v>
      </c>
      <c r="AB27" s="169"/>
      <c r="AC27" s="173">
        <v>2464500</v>
      </c>
      <c r="AD27" s="169"/>
      <c r="AE27" s="169"/>
    </row>
    <row r="28" spans="1:31" ht="21" customHeight="1">
      <c r="A28" s="190" t="s">
        <v>268</v>
      </c>
      <c r="B28" s="193"/>
      <c r="C28" s="173">
        <v>0</v>
      </c>
      <c r="D28" s="173"/>
      <c r="E28" s="173">
        <v>0</v>
      </c>
      <c r="F28" s="173"/>
      <c r="G28" s="173">
        <v>0</v>
      </c>
      <c r="H28" s="173"/>
      <c r="I28" s="173">
        <v>32964</v>
      </c>
      <c r="J28" s="173"/>
      <c r="K28" s="178">
        <v>283627</v>
      </c>
      <c r="L28" s="173"/>
      <c r="M28" s="173">
        <v>0</v>
      </c>
      <c r="N28" s="173"/>
      <c r="O28" s="173">
        <v>1772</v>
      </c>
      <c r="P28" s="173"/>
      <c r="Q28" s="155">
        <v>-299772</v>
      </c>
      <c r="R28" s="155"/>
      <c r="S28" s="173">
        <v>-14373</v>
      </c>
      <c r="T28" s="155"/>
      <c r="U28" s="173">
        <v>0</v>
      </c>
      <c r="V28" s="155"/>
      <c r="W28" s="179">
        <v>18591</v>
      </c>
      <c r="X28" s="155"/>
      <c r="Y28" s="173"/>
      <c r="Z28" s="173"/>
      <c r="AA28" s="173">
        <v>805</v>
      </c>
      <c r="AB28" s="169"/>
      <c r="AC28" s="173">
        <v>19396</v>
      </c>
      <c r="AD28" s="169"/>
      <c r="AE28" s="169"/>
    </row>
    <row r="29" spans="1:31" ht="19.5" customHeight="1">
      <c r="A29" s="188" t="s">
        <v>110</v>
      </c>
      <c r="B29" s="189"/>
      <c r="C29" s="180">
        <v>0</v>
      </c>
      <c r="D29" s="170"/>
      <c r="E29" s="180">
        <v>0</v>
      </c>
      <c r="F29" s="170"/>
      <c r="G29" s="180">
        <v>0</v>
      </c>
      <c r="H29" s="170"/>
      <c r="I29" s="180">
        <v>2497429</v>
      </c>
      <c r="J29" s="170"/>
      <c r="K29" s="180">
        <v>283627</v>
      </c>
      <c r="L29" s="170"/>
      <c r="M29" s="180">
        <v>0</v>
      </c>
      <c r="N29" s="155"/>
      <c r="O29" s="180">
        <v>1772</v>
      </c>
      <c r="P29" s="155"/>
      <c r="Q29" s="180">
        <v>-299772</v>
      </c>
      <c r="R29" s="171"/>
      <c r="S29" s="180">
        <v>-14373</v>
      </c>
      <c r="T29" s="171"/>
      <c r="U29" s="180">
        <v>0</v>
      </c>
      <c r="V29" s="171"/>
      <c r="W29" s="180">
        <v>2483056</v>
      </c>
      <c r="X29" s="171"/>
      <c r="Y29" s="180">
        <v>0</v>
      </c>
      <c r="Z29" s="173"/>
      <c r="AA29" s="180">
        <v>840</v>
      </c>
      <c r="AB29" s="169"/>
      <c r="AC29" s="180">
        <v>2483896</v>
      </c>
      <c r="AD29" s="169"/>
      <c r="AE29" s="169"/>
    </row>
    <row r="30" spans="1:31" s="197" customFormat="1" ht="12.75" customHeight="1">
      <c r="A30" s="194"/>
      <c r="B30" s="195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55"/>
      <c r="O30" s="170"/>
      <c r="P30" s="155"/>
      <c r="Q30" s="170"/>
      <c r="R30" s="171"/>
      <c r="S30" s="170"/>
      <c r="T30" s="171"/>
      <c r="U30" s="170"/>
      <c r="V30" s="171"/>
      <c r="W30" s="170"/>
      <c r="X30" s="171"/>
      <c r="Y30" s="170"/>
      <c r="Z30" s="173"/>
      <c r="AA30" s="173"/>
      <c r="AB30" s="169"/>
      <c r="AC30" s="169"/>
      <c r="AD30" s="196"/>
      <c r="AE30" s="196"/>
    </row>
    <row r="31" spans="1:31" s="197" customFormat="1" ht="19" customHeight="1">
      <c r="A31" s="190" t="s">
        <v>164</v>
      </c>
      <c r="B31" s="191">
        <v>21</v>
      </c>
      <c r="C31" s="178">
        <v>0</v>
      </c>
      <c r="D31" s="178"/>
      <c r="E31" s="178">
        <v>0</v>
      </c>
      <c r="F31" s="178"/>
      <c r="G31" s="178">
        <v>216320</v>
      </c>
      <c r="H31" s="178"/>
      <c r="I31" s="178">
        <v>-216320</v>
      </c>
      <c r="J31" s="178"/>
      <c r="K31" s="178">
        <v>0</v>
      </c>
      <c r="L31" s="178"/>
      <c r="M31" s="178">
        <v>0</v>
      </c>
      <c r="N31" s="178"/>
      <c r="O31" s="178">
        <v>0</v>
      </c>
      <c r="P31" s="178"/>
      <c r="Q31" s="178">
        <v>0</v>
      </c>
      <c r="R31" s="178"/>
      <c r="S31" s="178">
        <v>0</v>
      </c>
      <c r="T31" s="178"/>
      <c r="U31" s="178">
        <v>0</v>
      </c>
      <c r="V31" s="178"/>
      <c r="W31" s="178">
        <v>0</v>
      </c>
      <c r="X31" s="178"/>
      <c r="Y31" s="178"/>
      <c r="Z31" s="178"/>
      <c r="AA31" s="178">
        <v>0</v>
      </c>
      <c r="AB31" s="178"/>
      <c r="AC31" s="178">
        <v>0</v>
      </c>
      <c r="AD31" s="196"/>
      <c r="AE31" s="196"/>
    </row>
    <row r="32" spans="1:31" s="197" customFormat="1" ht="19" hidden="1" customHeight="1">
      <c r="A32" s="190" t="s">
        <v>218</v>
      </c>
      <c r="B32" s="191"/>
      <c r="C32" s="178">
        <v>0</v>
      </c>
      <c r="D32" s="178"/>
      <c r="E32" s="178">
        <v>0</v>
      </c>
      <c r="F32" s="178"/>
      <c r="G32" s="178">
        <v>0</v>
      </c>
      <c r="H32" s="178"/>
      <c r="I32" s="178">
        <v>0</v>
      </c>
      <c r="J32" s="178"/>
      <c r="K32" s="178">
        <v>0</v>
      </c>
      <c r="L32" s="178"/>
      <c r="M32" s="178">
        <v>0</v>
      </c>
      <c r="N32" s="178"/>
      <c r="O32" s="179">
        <v>0</v>
      </c>
      <c r="P32" s="178"/>
      <c r="Q32" s="179">
        <v>0</v>
      </c>
      <c r="R32" s="178"/>
      <c r="S32" s="173">
        <v>0</v>
      </c>
      <c r="T32" s="178"/>
      <c r="U32" s="178">
        <v>0</v>
      </c>
      <c r="V32" s="178"/>
      <c r="W32" s="179">
        <v>0</v>
      </c>
      <c r="X32" s="178"/>
      <c r="Y32" s="178"/>
      <c r="Z32" s="178"/>
      <c r="AA32" s="178">
        <v>0</v>
      </c>
      <c r="AB32" s="178"/>
      <c r="AC32" s="173">
        <v>0</v>
      </c>
      <c r="AD32" s="196"/>
      <c r="AE32" s="196"/>
    </row>
    <row r="33" spans="1:31" ht="18.75" customHeight="1" thickBot="1">
      <c r="A33" s="166" t="s">
        <v>215</v>
      </c>
      <c r="B33" s="166"/>
      <c r="C33" s="198">
        <v>2319277</v>
      </c>
      <c r="D33" s="173"/>
      <c r="E33" s="198">
        <v>25818624</v>
      </c>
      <c r="F33" s="173"/>
      <c r="G33" s="198">
        <v>1617070</v>
      </c>
      <c r="H33" s="173"/>
      <c r="I33" s="198">
        <v>9283491</v>
      </c>
      <c r="J33" s="173"/>
      <c r="K33" s="198">
        <v>340163</v>
      </c>
      <c r="L33" s="173"/>
      <c r="M33" s="198">
        <v>-500713</v>
      </c>
      <c r="N33" s="155"/>
      <c r="O33" s="198">
        <v>-1983</v>
      </c>
      <c r="P33" s="155"/>
      <c r="Q33" s="198">
        <v>-473406</v>
      </c>
      <c r="R33" s="173"/>
      <c r="S33" s="198">
        <v>-635939</v>
      </c>
      <c r="T33" s="155"/>
      <c r="U33" s="198">
        <v>-2274288</v>
      </c>
      <c r="V33" s="155"/>
      <c r="W33" s="198">
        <v>36128235</v>
      </c>
      <c r="X33" s="155"/>
      <c r="Y33" s="198">
        <v>0</v>
      </c>
      <c r="Z33" s="173"/>
      <c r="AA33" s="198">
        <v>359039</v>
      </c>
      <c r="AB33" s="169"/>
      <c r="AC33" s="198">
        <v>36487274</v>
      </c>
      <c r="AD33" s="169"/>
      <c r="AE33" s="169"/>
    </row>
    <row r="34" spans="1:31" ht="24" customHeight="1" thickTop="1"/>
    <row r="35" spans="1:31" ht="24" customHeight="1">
      <c r="C35" s="199"/>
      <c r="E35" s="199"/>
      <c r="G35" s="199"/>
      <c r="I35" s="199"/>
      <c r="S35" s="199"/>
      <c r="U35" s="200"/>
      <c r="W35" s="199"/>
      <c r="Y35" s="199"/>
      <c r="AA35" s="199"/>
      <c r="AC35" s="199"/>
    </row>
  </sheetData>
  <mergeCells count="4">
    <mergeCell ref="C4:Y4"/>
    <mergeCell ref="G5:I5"/>
    <mergeCell ref="K5:S5"/>
    <mergeCell ref="C11:AC11"/>
  </mergeCells>
  <pageMargins left="0.70866141732283505" right="0.511811023622047" top="0.47244094488188998" bottom="0.511811023622047" header="0.511811023622047" footer="0.511811023622047"/>
  <pageSetup paperSize="9" scale="43" firstPageNumber="13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2"/>
  <sheetViews>
    <sheetView view="pageBreakPreview" topLeftCell="A9" zoomScale="115" zoomScaleNormal="80" zoomScaleSheetLayoutView="115" workbookViewId="0">
      <selection activeCell="A12" sqref="A12"/>
    </sheetView>
  </sheetViews>
  <sheetFormatPr defaultColWidth="44.1796875" defaultRowHeight="17.75" customHeight="1"/>
  <cols>
    <col min="1" max="1" width="66.81640625" style="28" customWidth="1"/>
    <col min="2" max="2" width="7.81640625" style="28" customWidth="1"/>
    <col min="3" max="3" width="2.81640625" style="28" customWidth="1"/>
    <col min="4" max="4" width="13.81640625" style="28" customWidth="1"/>
    <col min="5" max="5" width="2.81640625" style="30" customWidth="1"/>
    <col min="6" max="6" width="13.81640625" style="28" customWidth="1"/>
    <col min="7" max="7" width="2.81640625" style="30" customWidth="1"/>
    <col min="8" max="8" width="13.81640625" style="28" customWidth="1"/>
    <col min="9" max="9" width="2.81640625" style="28" customWidth="1"/>
    <col min="10" max="10" width="13.81640625" style="28" customWidth="1"/>
    <col min="11" max="11" width="2.81640625" style="28" customWidth="1"/>
    <col min="12" max="12" width="13.81640625" style="28" customWidth="1"/>
    <col min="13" max="242" width="9.1796875" style="28" customWidth="1"/>
    <col min="243" max="16384" width="44.1796875" style="28"/>
  </cols>
  <sheetData>
    <row r="1" spans="1:12" s="38" customFormat="1" ht="17.75" customHeight="1">
      <c r="A1" s="252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2" s="39" customFormat="1" ht="17.75" customHeight="1">
      <c r="A2" s="254" t="s">
        <v>113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1:12" s="39" customFormat="1" ht="10" customHeight="1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2" ht="14.15" customHeight="1">
      <c r="D4" s="255" t="s">
        <v>69</v>
      </c>
      <c r="E4" s="255"/>
      <c r="F4" s="255"/>
      <c r="G4" s="255"/>
      <c r="H4" s="255"/>
      <c r="I4" s="255"/>
      <c r="J4" s="255"/>
      <c r="K4" s="255"/>
      <c r="L4" s="255"/>
    </row>
    <row r="5" spans="1:12" s="29" customFormat="1" ht="17.75" customHeight="1">
      <c r="B5" s="28"/>
      <c r="C5" s="28"/>
      <c r="E5" s="30"/>
      <c r="F5" s="147"/>
      <c r="H5" s="256" t="s">
        <v>58</v>
      </c>
      <c r="I5" s="256"/>
      <c r="J5" s="256"/>
    </row>
    <row r="6" spans="1:12" s="29" customFormat="1" ht="13" customHeight="1">
      <c r="B6" s="28"/>
      <c r="C6" s="28"/>
      <c r="D6" s="29" t="s">
        <v>118</v>
      </c>
      <c r="E6" s="30"/>
      <c r="F6" s="147"/>
    </row>
    <row r="7" spans="1:12" s="29" customFormat="1" ht="13" customHeight="1">
      <c r="D7" s="29" t="s">
        <v>124</v>
      </c>
      <c r="E7" s="30"/>
      <c r="F7" s="29" t="s">
        <v>125</v>
      </c>
      <c r="G7" s="30"/>
      <c r="L7" s="29" t="s">
        <v>134</v>
      </c>
    </row>
    <row r="8" spans="1:12" ht="13" customHeight="1">
      <c r="A8" s="29"/>
      <c r="B8" s="12" t="s">
        <v>7</v>
      </c>
      <c r="C8" s="12"/>
      <c r="D8" s="29" t="s">
        <v>135</v>
      </c>
      <c r="E8" s="31"/>
      <c r="F8" s="29" t="s">
        <v>136</v>
      </c>
      <c r="G8" s="31"/>
      <c r="H8" s="29" t="s">
        <v>166</v>
      </c>
      <c r="I8" s="29"/>
      <c r="J8" s="29" t="s">
        <v>138</v>
      </c>
      <c r="K8" s="29"/>
      <c r="L8" s="29" t="s">
        <v>146</v>
      </c>
    </row>
    <row r="9" spans="1:12" ht="17.75" customHeight="1">
      <c r="A9" s="29"/>
      <c r="B9" s="40"/>
      <c r="C9" s="40"/>
      <c r="D9" s="257" t="s">
        <v>8</v>
      </c>
      <c r="E9" s="257"/>
      <c r="F9" s="257"/>
      <c r="G9" s="257"/>
      <c r="H9" s="257"/>
      <c r="I9" s="257"/>
      <c r="J9" s="257"/>
      <c r="K9" s="257"/>
      <c r="L9" s="257"/>
    </row>
    <row r="10" spans="1:12" ht="14">
      <c r="A10" s="32" t="s">
        <v>162</v>
      </c>
      <c r="B10" s="41"/>
      <c r="C10" s="41"/>
      <c r="D10" s="21"/>
      <c r="E10" s="33"/>
      <c r="F10" s="21"/>
      <c r="G10" s="33"/>
      <c r="H10" s="21"/>
      <c r="I10" s="21"/>
      <c r="J10" s="21"/>
      <c r="K10" s="33"/>
      <c r="L10" s="33"/>
    </row>
    <row r="11" spans="1:12" ht="14">
      <c r="A11" s="32" t="s">
        <v>247</v>
      </c>
      <c r="B11" s="41"/>
      <c r="C11" s="41"/>
      <c r="D11" s="8">
        <v>2319277</v>
      </c>
      <c r="E11" s="3"/>
      <c r="F11" s="8">
        <v>25818624</v>
      </c>
      <c r="G11" s="3"/>
      <c r="H11" s="8">
        <v>322682</v>
      </c>
      <c r="I11" s="8"/>
      <c r="J11" s="8">
        <v>5821295</v>
      </c>
      <c r="K11" s="3"/>
      <c r="L11" s="3">
        <v>34281878</v>
      </c>
    </row>
    <row r="12" spans="1:12" ht="10" customHeight="1">
      <c r="B12" s="41"/>
      <c r="C12" s="41"/>
      <c r="D12" s="8"/>
      <c r="E12" s="3"/>
      <c r="F12" s="8"/>
      <c r="G12" s="3"/>
      <c r="H12" s="8"/>
      <c r="I12" s="8"/>
      <c r="J12" s="8"/>
      <c r="K12" s="3"/>
      <c r="L12" s="3"/>
    </row>
    <row r="13" spans="1:12" ht="14">
      <c r="A13" s="18" t="s">
        <v>147</v>
      </c>
      <c r="B13" s="41"/>
      <c r="C13" s="41"/>
      <c r="D13" s="11"/>
      <c r="E13" s="14"/>
      <c r="F13" s="11"/>
      <c r="G13" s="14"/>
      <c r="H13" s="11"/>
      <c r="I13" s="11"/>
      <c r="J13" s="11"/>
      <c r="K13" s="14"/>
      <c r="L13" s="14"/>
    </row>
    <row r="14" spans="1:12" ht="14">
      <c r="A14" s="35" t="s">
        <v>148</v>
      </c>
      <c r="B14" s="41"/>
      <c r="C14" s="41"/>
      <c r="D14" s="11"/>
      <c r="E14" s="14"/>
      <c r="F14" s="11"/>
      <c r="G14" s="14"/>
      <c r="H14" s="11"/>
      <c r="I14" s="11"/>
      <c r="J14" s="11"/>
      <c r="K14" s="14"/>
      <c r="L14" s="14"/>
    </row>
    <row r="15" spans="1:12" ht="14">
      <c r="A15" s="28" t="s">
        <v>149</v>
      </c>
      <c r="B15" s="42">
        <v>28</v>
      </c>
      <c r="C15" s="42"/>
      <c r="D15" s="11">
        <v>0</v>
      </c>
      <c r="E15" s="1"/>
      <c r="F15" s="11">
        <v>0</v>
      </c>
      <c r="G15" s="1"/>
      <c r="H15" s="11">
        <v>0</v>
      </c>
      <c r="I15" s="6"/>
      <c r="J15" s="11">
        <v>-1391566</v>
      </c>
      <c r="K15" s="1"/>
      <c r="L15" s="26">
        <v>-1391566</v>
      </c>
    </row>
    <row r="16" spans="1:12" ht="14">
      <c r="A16" s="34" t="s">
        <v>153</v>
      </c>
      <c r="B16" s="41"/>
      <c r="C16" s="41"/>
      <c r="D16" s="7">
        <v>0</v>
      </c>
      <c r="E16" s="19"/>
      <c r="F16" s="7">
        <v>0</v>
      </c>
      <c r="G16" s="19"/>
      <c r="H16" s="7">
        <v>0</v>
      </c>
      <c r="I16" s="13"/>
      <c r="J16" s="7">
        <v>-1391566</v>
      </c>
      <c r="K16" s="19"/>
      <c r="L16" s="7">
        <v>-1391566</v>
      </c>
    </row>
    <row r="17" spans="1:12" ht="10" customHeight="1">
      <c r="A17" s="34"/>
      <c r="D17" s="11"/>
      <c r="E17" s="1"/>
      <c r="F17" s="11"/>
      <c r="G17" s="1"/>
      <c r="H17" s="11"/>
      <c r="I17" s="6"/>
      <c r="J17" s="11"/>
      <c r="K17" s="1"/>
      <c r="L17" s="11"/>
    </row>
    <row r="18" spans="1:12" ht="14">
      <c r="A18" s="24" t="s">
        <v>154</v>
      </c>
      <c r="D18" s="11"/>
      <c r="E18" s="1"/>
      <c r="F18" s="11"/>
      <c r="G18" s="1"/>
      <c r="H18" s="11"/>
      <c r="I18" s="6"/>
      <c r="J18" s="11"/>
      <c r="K18" s="1"/>
      <c r="L18" s="11"/>
    </row>
    <row r="19" spans="1:12" ht="14">
      <c r="A19" s="25" t="s">
        <v>167</v>
      </c>
      <c r="B19" s="41"/>
      <c r="C19" s="41"/>
      <c r="D19" s="11">
        <v>0</v>
      </c>
      <c r="E19" s="1"/>
      <c r="F19" s="11">
        <v>0</v>
      </c>
      <c r="G19" s="1"/>
      <c r="H19" s="11">
        <v>0</v>
      </c>
      <c r="I19" s="1"/>
      <c r="J19" s="11">
        <v>2374260</v>
      </c>
      <c r="K19" s="1"/>
      <c r="L19" s="14">
        <v>2374260</v>
      </c>
    </row>
    <row r="20" spans="1:12" ht="14">
      <c r="A20" s="25" t="s">
        <v>257</v>
      </c>
      <c r="B20" s="41"/>
      <c r="C20" s="41"/>
      <c r="D20" s="11">
        <v>0</v>
      </c>
      <c r="E20" s="1"/>
      <c r="F20" s="11">
        <v>0</v>
      </c>
      <c r="G20" s="1"/>
      <c r="H20" s="11">
        <v>0</v>
      </c>
      <c r="I20" s="1"/>
      <c r="J20" s="11">
        <v>-3527</v>
      </c>
      <c r="K20" s="1"/>
      <c r="L20" s="14">
        <v>-3527</v>
      </c>
    </row>
    <row r="21" spans="1:12" ht="14">
      <c r="A21" s="24" t="s">
        <v>110</v>
      </c>
      <c r="B21" s="41"/>
      <c r="C21" s="41"/>
      <c r="D21" s="7">
        <v>0</v>
      </c>
      <c r="E21" s="146"/>
      <c r="F21" s="7">
        <v>0</v>
      </c>
      <c r="G21" s="19"/>
      <c r="H21" s="7">
        <v>0</v>
      </c>
      <c r="I21" s="19"/>
      <c r="J21" s="7">
        <v>2370733</v>
      </c>
      <c r="K21" s="19"/>
      <c r="L21" s="7">
        <v>2370733</v>
      </c>
    </row>
    <row r="22" spans="1:12" ht="10" customHeight="1">
      <c r="A22" s="24"/>
      <c r="B22" s="41"/>
      <c r="C22" s="41"/>
      <c r="D22" s="8"/>
      <c r="E22" s="146"/>
      <c r="F22" s="8"/>
      <c r="G22" s="19"/>
      <c r="H22" s="8"/>
      <c r="I22" s="19"/>
      <c r="J22" s="8"/>
      <c r="K22" s="19"/>
      <c r="L22" s="8"/>
    </row>
    <row r="23" spans="1:12" ht="14">
      <c r="A23" s="25" t="s">
        <v>164</v>
      </c>
      <c r="B23" s="42">
        <v>21</v>
      </c>
      <c r="C23" s="41"/>
      <c r="D23" s="27">
        <v>0</v>
      </c>
      <c r="E23" s="1"/>
      <c r="F23" s="27">
        <v>0</v>
      </c>
      <c r="G23" s="1"/>
      <c r="H23" s="27">
        <v>48402</v>
      </c>
      <c r="I23" s="1"/>
      <c r="J23" s="27">
        <v>-48402</v>
      </c>
      <c r="K23" s="1"/>
      <c r="L23" s="26">
        <v>0</v>
      </c>
    </row>
    <row r="24" spans="1:12" ht="14.5" customHeight="1" thickBot="1">
      <c r="A24" s="32" t="s">
        <v>165</v>
      </c>
      <c r="B24" s="41"/>
      <c r="C24" s="41"/>
      <c r="D24" s="43">
        <v>2319277</v>
      </c>
      <c r="E24" s="3"/>
      <c r="F24" s="43">
        <v>25818624</v>
      </c>
      <c r="G24" s="3"/>
      <c r="H24" s="43">
        <v>371084</v>
      </c>
      <c r="I24" s="3"/>
      <c r="J24" s="43">
        <v>6752060</v>
      </c>
      <c r="K24" s="19"/>
      <c r="L24" s="43">
        <v>35261045</v>
      </c>
    </row>
    <row r="25" spans="1:12" ht="14" customHeight="1" thickTop="1">
      <c r="A25" s="32"/>
      <c r="B25" s="41"/>
      <c r="C25" s="41"/>
      <c r="D25" s="3"/>
      <c r="E25" s="3"/>
      <c r="F25" s="3"/>
      <c r="G25" s="3"/>
      <c r="H25" s="3"/>
      <c r="I25" s="3"/>
      <c r="J25" s="3"/>
      <c r="K25" s="19"/>
      <c r="L25" s="3"/>
    </row>
    <row r="26" spans="1:12" ht="14">
      <c r="A26" s="32" t="s">
        <v>214</v>
      </c>
      <c r="B26" s="41"/>
      <c r="C26" s="41"/>
      <c r="D26" s="21"/>
      <c r="E26" s="33"/>
      <c r="F26" s="21"/>
      <c r="G26" s="33"/>
      <c r="H26" s="21"/>
      <c r="I26" s="21"/>
      <c r="J26" s="21"/>
      <c r="K26" s="33"/>
      <c r="L26" s="33"/>
    </row>
    <row r="27" spans="1:12" ht="14">
      <c r="A27" s="32" t="s">
        <v>219</v>
      </c>
      <c r="B27" s="41"/>
      <c r="C27" s="41"/>
      <c r="D27" s="8">
        <v>2319277</v>
      </c>
      <c r="E27" s="3"/>
      <c r="F27" s="8">
        <v>25818624</v>
      </c>
      <c r="G27" s="3"/>
      <c r="H27" s="8">
        <v>371084</v>
      </c>
      <c r="I27" s="8"/>
      <c r="J27" s="8">
        <v>6752060</v>
      </c>
      <c r="K27" s="3"/>
      <c r="L27" s="3">
        <v>35261045</v>
      </c>
    </row>
    <row r="28" spans="1:12" ht="10" customHeight="1">
      <c r="B28" s="41"/>
      <c r="C28" s="41"/>
      <c r="D28" s="8"/>
      <c r="E28" s="3"/>
      <c r="F28" s="8"/>
      <c r="G28" s="3"/>
      <c r="H28" s="8"/>
      <c r="I28" s="8"/>
      <c r="J28" s="8"/>
      <c r="K28" s="3"/>
      <c r="L28" s="3"/>
    </row>
    <row r="29" spans="1:12" ht="14">
      <c r="A29" s="18" t="s">
        <v>147</v>
      </c>
      <c r="B29" s="41"/>
      <c r="C29" s="41"/>
      <c r="D29" s="11"/>
      <c r="E29" s="14"/>
      <c r="F29" s="11"/>
      <c r="G29" s="14"/>
      <c r="H29" s="11"/>
      <c r="I29" s="11"/>
      <c r="J29" s="11"/>
      <c r="K29" s="14"/>
      <c r="L29" s="14"/>
    </row>
    <row r="30" spans="1:12" ht="14">
      <c r="A30" s="35" t="s">
        <v>148</v>
      </c>
      <c r="B30" s="41"/>
      <c r="C30" s="41"/>
      <c r="D30" s="11"/>
      <c r="E30" s="14"/>
      <c r="F30" s="11"/>
      <c r="G30" s="14"/>
      <c r="H30" s="11"/>
      <c r="I30" s="11"/>
      <c r="J30" s="11"/>
      <c r="K30" s="14"/>
      <c r="L30" s="14"/>
    </row>
    <row r="31" spans="1:12" ht="14">
      <c r="A31" s="28" t="s">
        <v>149</v>
      </c>
      <c r="B31" s="42">
        <v>28</v>
      </c>
      <c r="C31" s="42"/>
      <c r="D31" s="11">
        <v>0</v>
      </c>
      <c r="E31" s="1"/>
      <c r="F31" s="11">
        <v>0</v>
      </c>
      <c r="G31" s="1"/>
      <c r="H31" s="11">
        <v>0</v>
      </c>
      <c r="I31" s="6"/>
      <c r="J31" s="11">
        <v>-788554</v>
      </c>
      <c r="K31" s="1"/>
      <c r="L31" s="26">
        <v>-788554</v>
      </c>
    </row>
    <row r="32" spans="1:12" ht="14">
      <c r="A32" s="34" t="s">
        <v>153</v>
      </c>
      <c r="B32" s="41"/>
      <c r="C32" s="41"/>
      <c r="D32" s="7">
        <v>0</v>
      </c>
      <c r="E32" s="19"/>
      <c r="F32" s="7">
        <v>0</v>
      </c>
      <c r="G32" s="19"/>
      <c r="H32" s="7">
        <v>0</v>
      </c>
      <c r="I32" s="13"/>
      <c r="J32" s="7">
        <v>-788554</v>
      </c>
      <c r="K32" s="19"/>
      <c r="L32" s="7">
        <v>-788554</v>
      </c>
    </row>
    <row r="33" spans="1:14" ht="10" customHeight="1">
      <c r="A33" s="34"/>
      <c r="D33" s="11"/>
      <c r="E33" s="1"/>
      <c r="F33" s="11"/>
      <c r="G33" s="1"/>
      <c r="H33" s="11"/>
      <c r="I33" s="6"/>
      <c r="J33" s="11"/>
      <c r="K33" s="1"/>
      <c r="L33" s="11"/>
    </row>
    <row r="34" spans="1:14" ht="14">
      <c r="A34" s="24" t="s">
        <v>154</v>
      </c>
      <c r="D34" s="11"/>
      <c r="E34" s="1"/>
      <c r="F34" s="11"/>
      <c r="G34" s="1"/>
      <c r="H34" s="11"/>
      <c r="I34" s="6"/>
      <c r="J34" s="11"/>
      <c r="K34" s="1"/>
      <c r="L34" s="11"/>
    </row>
    <row r="35" spans="1:14" ht="14">
      <c r="A35" s="25" t="s">
        <v>167</v>
      </c>
      <c r="B35" s="41"/>
      <c r="C35" s="41"/>
      <c r="D35" s="11">
        <v>0</v>
      </c>
      <c r="E35" s="1"/>
      <c r="F35" s="11">
        <v>0</v>
      </c>
      <c r="G35" s="1"/>
      <c r="H35" s="11">
        <v>0</v>
      </c>
      <c r="I35" s="1"/>
      <c r="J35" s="11">
        <v>2366219</v>
      </c>
      <c r="K35" s="1"/>
      <c r="L35" s="14">
        <v>2366219</v>
      </c>
    </row>
    <row r="36" spans="1:14" ht="14">
      <c r="A36" s="25" t="s">
        <v>168</v>
      </c>
      <c r="B36" s="41"/>
      <c r="C36" s="41"/>
      <c r="D36" s="11">
        <v>0</v>
      </c>
      <c r="E36" s="1"/>
      <c r="F36" s="11">
        <v>0</v>
      </c>
      <c r="G36" s="1"/>
      <c r="H36" s="11">
        <v>0</v>
      </c>
      <c r="I36" s="1"/>
      <c r="J36" s="11">
        <v>8612</v>
      </c>
      <c r="K36" s="1"/>
      <c r="L36" s="14">
        <v>8612</v>
      </c>
    </row>
    <row r="37" spans="1:14" ht="14">
      <c r="A37" s="24" t="s">
        <v>110</v>
      </c>
      <c r="B37" s="41"/>
      <c r="C37" s="41"/>
      <c r="D37" s="7">
        <v>0</v>
      </c>
      <c r="E37" s="146"/>
      <c r="F37" s="7">
        <v>0</v>
      </c>
      <c r="G37" s="19"/>
      <c r="H37" s="7">
        <v>0</v>
      </c>
      <c r="I37" s="19"/>
      <c r="J37" s="7">
        <v>2374831</v>
      </c>
      <c r="K37" s="19"/>
      <c r="L37" s="7">
        <v>2374831</v>
      </c>
    </row>
    <row r="38" spans="1:14" ht="10" customHeight="1">
      <c r="A38" s="24"/>
      <c r="B38" s="41"/>
      <c r="C38" s="41"/>
      <c r="D38" s="8"/>
      <c r="E38" s="146"/>
      <c r="F38" s="8"/>
      <c r="G38" s="19"/>
      <c r="H38" s="8"/>
      <c r="I38" s="19"/>
      <c r="J38" s="8"/>
      <c r="K38" s="19"/>
      <c r="L38" s="8"/>
    </row>
    <row r="39" spans="1:14" ht="14.5" thickBot="1">
      <c r="A39" s="32" t="s">
        <v>215</v>
      </c>
      <c r="B39" s="41"/>
      <c r="C39" s="41"/>
      <c r="D39" s="43">
        <v>2319277</v>
      </c>
      <c r="E39" s="3"/>
      <c r="F39" s="43">
        <v>25818624</v>
      </c>
      <c r="G39" s="3"/>
      <c r="H39" s="43">
        <v>371084</v>
      </c>
      <c r="I39" s="3"/>
      <c r="J39" s="43">
        <v>8338337</v>
      </c>
      <c r="K39" s="19"/>
      <c r="L39" s="43">
        <v>36847322</v>
      </c>
      <c r="N39" s="37"/>
    </row>
    <row r="40" spans="1:14" ht="17.75" customHeight="1" thickTop="1"/>
    <row r="42" spans="1:14" ht="17.75" customHeight="1">
      <c r="D42" s="37"/>
      <c r="F42" s="37"/>
      <c r="H42" s="37"/>
      <c r="J42" s="37"/>
      <c r="L42" s="37"/>
    </row>
  </sheetData>
  <mergeCells count="5">
    <mergeCell ref="A1:L1"/>
    <mergeCell ref="A2:L2"/>
    <mergeCell ref="D4:L4"/>
    <mergeCell ref="H5:J5"/>
    <mergeCell ref="D9:L9"/>
  </mergeCells>
  <pageMargins left="0.70866141732283505" right="0.70866141732283505" top="0.47244094488188998" bottom="0.31496062992126" header="0.511811023622047" footer="0.31496062992126"/>
  <pageSetup paperSize="9" scale="84" firstPageNumber="14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3"/>
  <sheetViews>
    <sheetView view="pageBreakPreview" topLeftCell="A93" zoomScale="115" zoomScaleNormal="85" zoomScaleSheetLayoutView="115" workbookViewId="0">
      <selection activeCell="A10" sqref="A10"/>
    </sheetView>
  </sheetViews>
  <sheetFormatPr defaultColWidth="10.81640625" defaultRowHeight="19.5" customHeight="1"/>
  <cols>
    <col min="1" max="1" width="60.1796875" style="66" customWidth="1"/>
    <col min="2" max="2" width="7.453125" style="66" customWidth="1"/>
    <col min="3" max="3" width="15.453125" style="66" customWidth="1"/>
    <col min="4" max="4" width="2" style="66" customWidth="1"/>
    <col min="5" max="5" width="15.453125" style="66" customWidth="1"/>
    <col min="6" max="6" width="2" style="66" customWidth="1"/>
    <col min="7" max="7" width="15.453125" style="66" customWidth="1"/>
    <col min="8" max="8" width="2" style="66" customWidth="1"/>
    <col min="9" max="9" width="15.453125" style="66" customWidth="1"/>
    <col min="10" max="16384" width="10.81640625" style="66"/>
  </cols>
  <sheetData>
    <row r="1" spans="1:9" s="46" customFormat="1" ht="19.5" customHeight="1">
      <c r="A1" s="44" t="s">
        <v>0</v>
      </c>
      <c r="B1" s="45"/>
    </row>
    <row r="2" spans="1:9" s="46" customFormat="1" ht="19.5" customHeight="1">
      <c r="A2" s="45" t="s">
        <v>169</v>
      </c>
      <c r="B2" s="45"/>
    </row>
    <row r="3" spans="1:9" s="46" customFormat="1" ht="19.5" customHeight="1">
      <c r="A3" s="45"/>
      <c r="B3" s="45"/>
    </row>
    <row r="4" spans="1:9" s="41" customFormat="1" ht="19.5" customHeight="1">
      <c r="A4" s="47"/>
      <c r="B4" s="47"/>
      <c r="C4" s="259" t="s">
        <v>68</v>
      </c>
      <c r="D4" s="259"/>
      <c r="E4" s="259"/>
      <c r="F4" s="22"/>
      <c r="G4" s="259" t="s">
        <v>69</v>
      </c>
      <c r="H4" s="259"/>
      <c r="I4" s="259"/>
    </row>
    <row r="5" spans="1:9" s="48" customFormat="1" ht="19.5" customHeight="1">
      <c r="A5" s="47"/>
      <c r="B5" s="47"/>
      <c r="C5" s="260" t="s">
        <v>210</v>
      </c>
      <c r="D5" s="260"/>
      <c r="E5" s="260"/>
      <c r="F5" s="17"/>
      <c r="G5" s="260" t="s">
        <v>210</v>
      </c>
      <c r="H5" s="260"/>
      <c r="I5" s="260"/>
    </row>
    <row r="6" spans="1:9" s="22" customFormat="1" ht="19.5" customHeight="1">
      <c r="B6" s="5"/>
      <c r="C6" s="68">
        <v>2022</v>
      </c>
      <c r="D6" s="4"/>
      <c r="E6" s="68">
        <v>2021</v>
      </c>
      <c r="F6" s="4"/>
      <c r="G6" s="68">
        <v>2022</v>
      </c>
      <c r="H6" s="4"/>
      <c r="I6" s="68">
        <v>2021</v>
      </c>
    </row>
    <row r="7" spans="1:9" s="41" customFormat="1" ht="19.5" customHeight="1">
      <c r="C7" s="258" t="s">
        <v>8</v>
      </c>
      <c r="D7" s="258"/>
      <c r="E7" s="258"/>
      <c r="F7" s="258"/>
      <c r="G7" s="258"/>
      <c r="H7" s="258"/>
      <c r="I7" s="258"/>
    </row>
    <row r="8" spans="1:9" s="41" customFormat="1" ht="19.5" customHeight="1">
      <c r="A8" s="49" t="s">
        <v>170</v>
      </c>
      <c r="B8" s="49"/>
    </row>
    <row r="9" spans="1:9" s="41" customFormat="1" ht="19.5" customHeight="1">
      <c r="A9" s="50" t="str">
        <f>'PL Final'!A44</f>
        <v>Profit for the year</v>
      </c>
      <c r="B9" s="50"/>
      <c r="C9" s="4">
        <v>2464500</v>
      </c>
      <c r="D9" s="4"/>
      <c r="E9" s="4">
        <v>1566893</v>
      </c>
      <c r="F9" s="4"/>
      <c r="G9" s="4">
        <v>2366219</v>
      </c>
      <c r="H9" s="4"/>
      <c r="I9" s="4">
        <v>2374260</v>
      </c>
    </row>
    <row r="10" spans="1:9" s="41" customFormat="1" ht="19.5" customHeight="1">
      <c r="A10" s="51" t="s">
        <v>171</v>
      </c>
      <c r="B10" s="51"/>
      <c r="C10" s="4"/>
      <c r="D10" s="4"/>
      <c r="E10" s="4"/>
      <c r="F10" s="4"/>
      <c r="G10" s="4"/>
      <c r="H10" s="4"/>
      <c r="I10" s="4"/>
    </row>
    <row r="11" spans="1:9" s="41" customFormat="1" ht="19.5" customHeight="1">
      <c r="A11" s="50" t="s">
        <v>209</v>
      </c>
      <c r="B11" s="50"/>
      <c r="C11" s="4">
        <v>536612</v>
      </c>
      <c r="D11" s="4"/>
      <c r="E11" s="4">
        <v>288110</v>
      </c>
      <c r="F11" s="4"/>
      <c r="G11" s="4">
        <v>10107</v>
      </c>
      <c r="H11" s="4"/>
      <c r="I11" s="4">
        <v>-2667</v>
      </c>
    </row>
    <row r="12" spans="1:9" s="41" customFormat="1" ht="19.5" customHeight="1">
      <c r="A12" s="52" t="s">
        <v>86</v>
      </c>
      <c r="B12" s="52"/>
      <c r="C12" s="4">
        <v>964135</v>
      </c>
      <c r="D12" s="4"/>
      <c r="E12" s="4">
        <v>1064403</v>
      </c>
      <c r="F12" s="4"/>
      <c r="G12" s="4">
        <v>937957</v>
      </c>
      <c r="H12" s="4"/>
      <c r="I12" s="4">
        <v>949171</v>
      </c>
    </row>
    <row r="13" spans="1:9" s="41" customFormat="1" ht="19.5" customHeight="1">
      <c r="A13" s="52" t="s">
        <v>172</v>
      </c>
      <c r="B13" s="52"/>
      <c r="C13" s="4">
        <v>1052860</v>
      </c>
      <c r="D13" s="4"/>
      <c r="E13" s="4">
        <v>1044496</v>
      </c>
      <c r="F13" s="4"/>
      <c r="G13" s="4">
        <v>158389</v>
      </c>
      <c r="H13" s="4"/>
      <c r="I13" s="4">
        <v>132904</v>
      </c>
    </row>
    <row r="14" spans="1:9" s="41" customFormat="1" ht="18" customHeight="1">
      <c r="A14" s="52" t="s">
        <v>292</v>
      </c>
      <c r="B14" s="52"/>
      <c r="C14" s="4">
        <v>111195</v>
      </c>
      <c r="D14" s="4"/>
      <c r="E14" s="4">
        <v>10520</v>
      </c>
      <c r="F14" s="4"/>
      <c r="G14" s="4">
        <v>61742</v>
      </c>
      <c r="H14" s="4"/>
      <c r="I14" s="4">
        <v>0</v>
      </c>
    </row>
    <row r="15" spans="1:9" s="41" customFormat="1" ht="18" customHeight="1">
      <c r="A15" s="52" t="s">
        <v>289</v>
      </c>
      <c r="B15" s="52"/>
      <c r="C15" s="202">
        <v>-24346</v>
      </c>
      <c r="D15" s="202"/>
      <c r="E15" s="202">
        <v>-36699</v>
      </c>
      <c r="F15" s="202"/>
      <c r="G15" s="202">
        <v>-1515</v>
      </c>
      <c r="H15" s="202"/>
      <c r="I15" s="202">
        <v>64</v>
      </c>
    </row>
    <row r="16" spans="1:9" s="41" customFormat="1" ht="18" customHeight="1">
      <c r="A16" s="52" t="s">
        <v>287</v>
      </c>
      <c r="B16" s="52"/>
      <c r="C16" s="202"/>
      <c r="D16" s="202"/>
      <c r="E16" s="202"/>
      <c r="F16" s="202"/>
      <c r="G16" s="202"/>
      <c r="H16" s="202"/>
      <c r="I16" s="202"/>
    </row>
    <row r="17" spans="1:9" s="41" customFormat="1" ht="18" customHeight="1">
      <c r="A17" s="52" t="s">
        <v>288</v>
      </c>
      <c r="B17" s="52"/>
      <c r="C17" s="202">
        <v>-21241</v>
      </c>
      <c r="D17" s="202"/>
      <c r="E17" s="202">
        <v>11711</v>
      </c>
      <c r="F17" s="202"/>
      <c r="G17" s="202">
        <v>0</v>
      </c>
      <c r="H17" s="202"/>
      <c r="I17" s="202">
        <v>0</v>
      </c>
    </row>
    <row r="18" spans="1:9" s="41" customFormat="1" ht="19.5" customHeight="1">
      <c r="A18" s="53" t="s">
        <v>173</v>
      </c>
      <c r="B18" s="54"/>
      <c r="C18" s="4">
        <v>883</v>
      </c>
      <c r="D18" s="4"/>
      <c r="E18" s="4">
        <v>2357</v>
      </c>
      <c r="F18" s="4"/>
      <c r="G18" s="4">
        <v>0</v>
      </c>
      <c r="H18" s="4"/>
      <c r="I18" s="4">
        <v>0</v>
      </c>
    </row>
    <row r="19" spans="1:9" s="41" customFormat="1" ht="19.5" customHeight="1">
      <c r="A19" s="52" t="s">
        <v>47</v>
      </c>
      <c r="B19" s="52"/>
      <c r="C19" s="4">
        <v>50663</v>
      </c>
      <c r="D19" s="4"/>
      <c r="E19" s="4">
        <v>52059</v>
      </c>
      <c r="F19" s="4"/>
      <c r="G19" s="4">
        <v>12637</v>
      </c>
      <c r="H19" s="4"/>
      <c r="I19" s="4">
        <v>40393</v>
      </c>
    </row>
    <row r="20" spans="1:9" s="41" customFormat="1" ht="19.5" customHeight="1">
      <c r="A20" s="52" t="s">
        <v>245</v>
      </c>
      <c r="B20" s="52"/>
      <c r="C20" s="4">
        <v>0</v>
      </c>
      <c r="D20" s="4"/>
      <c r="E20" s="4">
        <v>100</v>
      </c>
      <c r="F20" s="4"/>
      <c r="G20" s="4">
        <v>0</v>
      </c>
      <c r="H20" s="4"/>
      <c r="I20" s="4">
        <v>0</v>
      </c>
    </row>
    <row r="21" spans="1:9" s="41" customFormat="1" ht="19.5" customHeight="1">
      <c r="A21" s="52" t="s">
        <v>75</v>
      </c>
      <c r="B21" s="56"/>
      <c r="C21" s="4">
        <v>-869117</v>
      </c>
      <c r="D21" s="4"/>
      <c r="E21" s="4">
        <v>-860552</v>
      </c>
      <c r="F21" s="4"/>
      <c r="G21" s="4">
        <v>-568955</v>
      </c>
      <c r="H21" s="4"/>
      <c r="I21" s="4">
        <v>-439081</v>
      </c>
    </row>
    <row r="22" spans="1:9" s="41" customFormat="1" ht="19.5" customHeight="1">
      <c r="A22" s="52" t="s">
        <v>174</v>
      </c>
      <c r="B22" s="52"/>
      <c r="C22" s="4">
        <v>-69293</v>
      </c>
      <c r="D22" s="4"/>
      <c r="E22" s="4">
        <v>-57281</v>
      </c>
      <c r="F22" s="4"/>
      <c r="G22" s="4">
        <v>-8180</v>
      </c>
      <c r="H22" s="4"/>
      <c r="I22" s="4">
        <v>-8180</v>
      </c>
    </row>
    <row r="23" spans="1:9" s="41" customFormat="1" ht="19.5" customHeight="1">
      <c r="A23" s="201" t="s">
        <v>290</v>
      </c>
      <c r="B23" s="52"/>
      <c r="C23" s="4">
        <v>-3878</v>
      </c>
      <c r="D23" s="4"/>
      <c r="E23" s="4">
        <v>0</v>
      </c>
      <c r="F23" s="4"/>
      <c r="G23" s="4">
        <v>-6034</v>
      </c>
      <c r="H23" s="4"/>
      <c r="I23" s="4">
        <v>0</v>
      </c>
    </row>
    <row r="24" spans="1:9" s="41" customFormat="1" ht="19.5" customHeight="1">
      <c r="A24" s="52" t="s">
        <v>212</v>
      </c>
      <c r="B24" s="52"/>
      <c r="C24" s="4"/>
      <c r="D24" s="4"/>
      <c r="E24" s="4"/>
      <c r="F24" s="4"/>
      <c r="G24" s="4"/>
      <c r="H24" s="4"/>
      <c r="I24" s="4"/>
    </row>
    <row r="25" spans="1:9" s="41" customFormat="1" ht="19.5" customHeight="1">
      <c r="A25" s="52" t="s">
        <v>175</v>
      </c>
      <c r="B25" s="52"/>
      <c r="C25" s="1"/>
      <c r="D25" s="1"/>
      <c r="E25" s="1"/>
      <c r="F25" s="1"/>
      <c r="G25" s="1"/>
      <c r="H25" s="1"/>
      <c r="I25" s="1"/>
    </row>
    <row r="26" spans="1:9" s="41" customFormat="1" ht="19.5" customHeight="1">
      <c r="A26" s="52" t="s">
        <v>176</v>
      </c>
      <c r="B26" s="52"/>
      <c r="C26" s="4">
        <v>27674</v>
      </c>
      <c r="D26" s="4"/>
      <c r="E26" s="4">
        <v>41259</v>
      </c>
      <c r="F26" s="4"/>
      <c r="G26" s="4">
        <v>0</v>
      </c>
      <c r="H26" s="4"/>
      <c r="I26" s="4">
        <v>0</v>
      </c>
    </row>
    <row r="27" spans="1:9" s="41" customFormat="1" ht="19.5" customHeight="1">
      <c r="A27" s="55" t="s">
        <v>229</v>
      </c>
      <c r="B27" s="52"/>
      <c r="C27" s="4">
        <v>-42102</v>
      </c>
      <c r="D27" s="4"/>
      <c r="E27" s="4">
        <v>0</v>
      </c>
      <c r="F27" s="4"/>
      <c r="G27" s="4">
        <v>0</v>
      </c>
      <c r="H27" s="4"/>
      <c r="I27" s="4">
        <v>0</v>
      </c>
    </row>
    <row r="28" spans="1:9" s="41" customFormat="1" ht="19.5" customHeight="1">
      <c r="A28" s="52" t="s">
        <v>286</v>
      </c>
      <c r="B28" s="52"/>
      <c r="C28" s="4">
        <v>-7581</v>
      </c>
      <c r="D28" s="4"/>
      <c r="E28" s="4">
        <v>-2959</v>
      </c>
      <c r="F28" s="4"/>
      <c r="G28" s="4">
        <v>-1178</v>
      </c>
      <c r="H28" s="4"/>
      <c r="I28" s="4">
        <v>-2488</v>
      </c>
    </row>
    <row r="29" spans="1:9" s="41" customFormat="1" ht="19.5" customHeight="1">
      <c r="A29" s="52" t="s">
        <v>177</v>
      </c>
      <c r="B29" s="52"/>
      <c r="C29" s="4">
        <v>78908</v>
      </c>
      <c r="D29" s="4"/>
      <c r="E29" s="4">
        <v>6598</v>
      </c>
      <c r="F29" s="4"/>
      <c r="G29" s="4">
        <v>40212</v>
      </c>
      <c r="H29" s="4"/>
      <c r="I29" s="4">
        <v>0</v>
      </c>
    </row>
    <row r="30" spans="1:9" s="41" customFormat="1" ht="19.5" customHeight="1">
      <c r="A30" s="55" t="s">
        <v>249</v>
      </c>
      <c r="B30" s="52"/>
      <c r="C30" s="4">
        <v>-381080</v>
      </c>
      <c r="D30" s="4"/>
      <c r="E30" s="4">
        <v>0</v>
      </c>
      <c r="F30" s="4"/>
      <c r="G30" s="4">
        <v>0</v>
      </c>
      <c r="H30" s="4"/>
      <c r="I30" s="4">
        <v>0</v>
      </c>
    </row>
    <row r="31" spans="1:9" s="41" customFormat="1" ht="19.5" customHeight="1">
      <c r="A31" s="52" t="s">
        <v>258</v>
      </c>
      <c r="B31" s="52"/>
      <c r="C31" s="4">
        <v>0</v>
      </c>
      <c r="D31" s="4"/>
      <c r="E31" s="4">
        <v>-20330</v>
      </c>
      <c r="F31" s="4"/>
      <c r="G31" s="4">
        <v>0</v>
      </c>
      <c r="H31" s="4"/>
      <c r="I31" s="4">
        <v>-9970</v>
      </c>
    </row>
    <row r="32" spans="1:9" s="41" customFormat="1" ht="19.5" customHeight="1">
      <c r="A32" s="25" t="s">
        <v>178</v>
      </c>
      <c r="B32" s="52"/>
      <c r="C32" s="4">
        <v>-111400</v>
      </c>
      <c r="D32" s="4"/>
      <c r="E32" s="4">
        <v>-93431</v>
      </c>
      <c r="F32" s="4"/>
      <c r="G32" s="4">
        <v>0</v>
      </c>
      <c r="H32" s="4"/>
      <c r="I32" s="4">
        <v>0</v>
      </c>
    </row>
    <row r="33" spans="1:9" s="41" customFormat="1" ht="19.5" customHeight="1">
      <c r="A33" s="55" t="s">
        <v>179</v>
      </c>
      <c r="B33" s="55"/>
      <c r="C33" s="4">
        <v>-60097</v>
      </c>
      <c r="D33" s="4"/>
      <c r="E33" s="4">
        <v>-74089</v>
      </c>
      <c r="F33" s="4"/>
      <c r="G33" s="4">
        <v>-406859</v>
      </c>
      <c r="H33" s="4"/>
      <c r="I33" s="4">
        <v>-396093</v>
      </c>
    </row>
    <row r="34" spans="1:9" s="41" customFormat="1" ht="19.5" customHeight="1">
      <c r="A34" s="55" t="s">
        <v>180</v>
      </c>
      <c r="B34" s="55"/>
      <c r="C34" s="202">
        <v>0</v>
      </c>
      <c r="D34" s="202"/>
      <c r="E34" s="202">
        <v>0</v>
      </c>
      <c r="F34" s="202"/>
      <c r="G34" s="202">
        <v>-2212305</v>
      </c>
      <c r="H34" s="202"/>
      <c r="I34" s="202">
        <v>-2320643</v>
      </c>
    </row>
    <row r="35" spans="1:9" s="41" customFormat="1" ht="19.5" customHeight="1">
      <c r="A35" s="55" t="s">
        <v>294</v>
      </c>
      <c r="B35" s="55"/>
      <c r="C35" s="57">
        <v>100922</v>
      </c>
      <c r="D35" s="4"/>
      <c r="E35" s="57">
        <v>68164</v>
      </c>
      <c r="F35" s="4"/>
      <c r="G35" s="57">
        <v>0</v>
      </c>
      <c r="H35" s="4"/>
      <c r="I35" s="57">
        <v>0</v>
      </c>
    </row>
    <row r="36" spans="1:9" s="41" customFormat="1" ht="19.5" customHeight="1">
      <c r="A36" s="55"/>
      <c r="B36" s="55"/>
      <c r="C36" s="4">
        <v>3798217</v>
      </c>
      <c r="D36" s="4"/>
      <c r="E36" s="4">
        <v>3011329</v>
      </c>
      <c r="F36" s="4"/>
      <c r="G36" s="4">
        <v>382237</v>
      </c>
      <c r="H36" s="4"/>
      <c r="I36" s="4">
        <v>317670</v>
      </c>
    </row>
    <row r="37" spans="1:9" s="41" customFormat="1" ht="19.5" customHeight="1">
      <c r="A37" s="58" t="s">
        <v>181</v>
      </c>
      <c r="B37" s="58"/>
      <c r="C37" s="4"/>
      <c r="D37" s="4"/>
      <c r="E37" s="4"/>
      <c r="F37" s="4"/>
      <c r="G37" s="4"/>
      <c r="H37" s="4"/>
      <c r="I37" s="4"/>
    </row>
    <row r="38" spans="1:9" s="41" customFormat="1" ht="19.5" customHeight="1">
      <c r="A38" s="50" t="s">
        <v>277</v>
      </c>
      <c r="B38" s="50"/>
      <c r="C38" s="4">
        <v>-144244</v>
      </c>
      <c r="D38" s="4"/>
      <c r="E38" s="4">
        <v>93483</v>
      </c>
      <c r="F38" s="4"/>
      <c r="G38" s="4">
        <v>-39792</v>
      </c>
      <c r="H38" s="4"/>
      <c r="I38" s="4">
        <v>-106640</v>
      </c>
    </row>
    <row r="39" spans="1:9" s="41" customFormat="1" ht="19.5" customHeight="1">
      <c r="A39" s="59" t="s">
        <v>12</v>
      </c>
      <c r="B39" s="59"/>
      <c r="C39" s="4">
        <v>-252117</v>
      </c>
      <c r="D39" s="4"/>
      <c r="E39" s="4">
        <v>-410795</v>
      </c>
      <c r="F39" s="4"/>
      <c r="G39" s="4">
        <v>-3878</v>
      </c>
      <c r="H39" s="4"/>
      <c r="I39" s="4">
        <v>675</v>
      </c>
    </row>
    <row r="40" spans="1:9" s="41" customFormat="1" ht="19.5" customHeight="1">
      <c r="A40" s="60" t="s">
        <v>23</v>
      </c>
      <c r="B40" s="60"/>
      <c r="C40" s="4">
        <v>88036</v>
      </c>
      <c r="D40" s="4"/>
      <c r="E40" s="4">
        <v>-4294</v>
      </c>
      <c r="F40" s="4"/>
      <c r="G40" s="4">
        <v>0</v>
      </c>
      <c r="H40" s="4"/>
      <c r="I40" s="4">
        <v>0</v>
      </c>
    </row>
    <row r="41" spans="1:9" s="41" customFormat="1" ht="19.5" customHeight="1">
      <c r="A41" s="60" t="s">
        <v>15</v>
      </c>
      <c r="B41" s="60"/>
      <c r="C41" s="4">
        <v>371403</v>
      </c>
      <c r="D41" s="4"/>
      <c r="E41" s="4">
        <v>872588</v>
      </c>
      <c r="F41" s="4"/>
      <c r="G41" s="4">
        <v>0</v>
      </c>
      <c r="H41" s="4"/>
      <c r="I41" s="4">
        <v>0</v>
      </c>
    </row>
    <row r="42" spans="1:9" s="41" customFormat="1" ht="19.5" customHeight="1">
      <c r="A42" s="60" t="s">
        <v>16</v>
      </c>
      <c r="B42" s="60"/>
      <c r="C42" s="4">
        <v>199891</v>
      </c>
      <c r="D42" s="4"/>
      <c r="E42" s="4">
        <v>36137</v>
      </c>
      <c r="F42" s="4"/>
      <c r="G42" s="4">
        <v>0</v>
      </c>
      <c r="H42" s="4"/>
      <c r="I42" s="4">
        <v>0</v>
      </c>
    </row>
    <row r="43" spans="1:9" s="41" customFormat="1" ht="19.5" customHeight="1">
      <c r="A43" s="2" t="s">
        <v>17</v>
      </c>
      <c r="B43" s="2"/>
      <c r="C43" s="4">
        <v>35616</v>
      </c>
      <c r="D43" s="4"/>
      <c r="E43" s="4">
        <v>566</v>
      </c>
      <c r="F43" s="4"/>
      <c r="G43" s="4">
        <v>-556</v>
      </c>
      <c r="H43" s="4"/>
      <c r="I43" s="4">
        <v>69</v>
      </c>
    </row>
    <row r="44" spans="1:9" s="41" customFormat="1" ht="19.5" customHeight="1">
      <c r="A44" s="2" t="s">
        <v>29</v>
      </c>
      <c r="B44" s="2"/>
      <c r="C44" s="4">
        <v>101049</v>
      </c>
      <c r="D44" s="4"/>
      <c r="E44" s="4">
        <v>156869</v>
      </c>
      <c r="F44" s="4"/>
      <c r="G44" s="4">
        <v>-681</v>
      </c>
      <c r="H44" s="4"/>
      <c r="I44" s="4">
        <v>21056</v>
      </c>
    </row>
    <row r="45" spans="1:9" s="41" customFormat="1" ht="19.5" customHeight="1">
      <c r="A45" s="50" t="s">
        <v>280</v>
      </c>
      <c r="B45" s="50"/>
      <c r="C45" s="4">
        <v>620778</v>
      </c>
      <c r="D45" s="4"/>
      <c r="E45" s="4">
        <v>516153</v>
      </c>
      <c r="F45" s="4"/>
      <c r="G45" s="4">
        <v>0</v>
      </c>
      <c r="H45" s="4"/>
      <c r="I45" s="4">
        <v>0</v>
      </c>
    </row>
    <row r="46" spans="1:9" s="41" customFormat="1" ht="19.5" customHeight="1">
      <c r="A46" s="52" t="s">
        <v>35</v>
      </c>
      <c r="B46" s="52"/>
      <c r="C46" s="4">
        <v>218129</v>
      </c>
      <c r="D46" s="4"/>
      <c r="E46" s="4">
        <v>464859</v>
      </c>
      <c r="F46" s="4"/>
      <c r="G46" s="4">
        <v>51027</v>
      </c>
      <c r="H46" s="4"/>
      <c r="I46" s="4">
        <v>-51250</v>
      </c>
    </row>
    <row r="47" spans="1:9" s="41" customFormat="1" ht="19.5" customHeight="1">
      <c r="A47" s="52" t="s">
        <v>40</v>
      </c>
      <c r="B47" s="52"/>
      <c r="C47" s="4">
        <v>-98281</v>
      </c>
      <c r="D47" s="4"/>
      <c r="E47" s="4">
        <v>-91284</v>
      </c>
      <c r="F47" s="4"/>
      <c r="G47" s="4">
        <v>-2417</v>
      </c>
      <c r="H47" s="4"/>
      <c r="I47" s="4">
        <v>-31704</v>
      </c>
    </row>
    <row r="48" spans="1:9" s="41" customFormat="1" ht="19.5" customHeight="1">
      <c r="A48" s="52" t="s">
        <v>48</v>
      </c>
      <c r="B48" s="52"/>
      <c r="C48" s="4">
        <v>40408</v>
      </c>
      <c r="D48" s="4"/>
      <c r="E48" s="4">
        <v>9027</v>
      </c>
      <c r="F48" s="4"/>
      <c r="G48" s="4">
        <v>-32531</v>
      </c>
      <c r="H48" s="4"/>
      <c r="I48" s="4">
        <v>19117</v>
      </c>
    </row>
    <row r="49" spans="1:9" s="41" customFormat="1" ht="19.5" customHeight="1">
      <c r="A49" s="52" t="s">
        <v>182</v>
      </c>
      <c r="B49" s="52"/>
      <c r="C49" s="4">
        <v>-10217</v>
      </c>
      <c r="D49" s="4"/>
      <c r="E49" s="4">
        <v>-9223</v>
      </c>
      <c r="F49" s="4"/>
      <c r="G49" s="4">
        <v>-3923</v>
      </c>
      <c r="H49" s="4"/>
      <c r="I49" s="4">
        <v>-6862</v>
      </c>
    </row>
    <row r="50" spans="1:9" s="41" customFormat="1" ht="19.5" customHeight="1">
      <c r="A50" s="52" t="s">
        <v>183</v>
      </c>
      <c r="B50" s="52"/>
      <c r="C50" s="4">
        <v>11387</v>
      </c>
      <c r="D50" s="4"/>
      <c r="E50" s="4">
        <v>0</v>
      </c>
      <c r="F50" s="4"/>
      <c r="G50" s="4">
        <v>0</v>
      </c>
      <c r="H50" s="4"/>
      <c r="I50" s="4">
        <v>0</v>
      </c>
    </row>
    <row r="51" spans="1:9" s="41" customFormat="1" ht="19.5" customHeight="1">
      <c r="A51" s="52" t="s">
        <v>233</v>
      </c>
      <c r="B51" s="52"/>
      <c r="C51" s="61">
        <v>4980055</v>
      </c>
      <c r="D51" s="4"/>
      <c r="E51" s="61">
        <v>4645415</v>
      </c>
      <c r="F51" s="4"/>
      <c r="G51" s="61">
        <v>349486</v>
      </c>
      <c r="H51" s="4"/>
      <c r="I51" s="61">
        <v>162131</v>
      </c>
    </row>
    <row r="52" spans="1:9" s="41" customFormat="1" ht="19.5" customHeight="1">
      <c r="A52" s="52" t="s">
        <v>184</v>
      </c>
      <c r="B52" s="52"/>
      <c r="C52" s="4">
        <v>-473931</v>
      </c>
      <c r="D52" s="4"/>
      <c r="E52" s="4">
        <v>-590479</v>
      </c>
      <c r="F52" s="4"/>
      <c r="G52" s="4">
        <v>-37305</v>
      </c>
      <c r="H52" s="4"/>
      <c r="I52" s="4">
        <v>-55429</v>
      </c>
    </row>
    <row r="53" spans="1:9" s="41" customFormat="1" ht="19.5" customHeight="1">
      <c r="A53" s="52" t="s">
        <v>185</v>
      </c>
      <c r="B53" s="52"/>
      <c r="C53" s="4">
        <v>0</v>
      </c>
      <c r="D53" s="4"/>
      <c r="E53" s="4">
        <v>145827</v>
      </c>
      <c r="F53" s="4"/>
      <c r="G53" s="4">
        <v>0</v>
      </c>
      <c r="H53" s="4"/>
      <c r="I53" s="4">
        <v>55997</v>
      </c>
    </row>
    <row r="54" spans="1:9" s="41" customFormat="1" ht="19.5" customHeight="1">
      <c r="A54" s="48" t="s">
        <v>243</v>
      </c>
      <c r="B54" s="48"/>
      <c r="C54" s="15">
        <v>4506124</v>
      </c>
      <c r="D54" s="146"/>
      <c r="E54" s="15">
        <v>4200763</v>
      </c>
      <c r="F54" s="146"/>
      <c r="G54" s="15">
        <v>312181</v>
      </c>
      <c r="H54" s="146"/>
      <c r="I54" s="15">
        <v>162699</v>
      </c>
    </row>
    <row r="55" spans="1:9" s="41" customFormat="1" ht="19.5" customHeight="1">
      <c r="A55" s="48"/>
      <c r="B55" s="48"/>
      <c r="C55" s="146"/>
      <c r="D55" s="146"/>
      <c r="E55" s="146"/>
      <c r="F55" s="146"/>
      <c r="G55" s="146"/>
      <c r="H55" s="146"/>
      <c r="I55" s="146"/>
    </row>
    <row r="56" spans="1:9" s="41" customFormat="1" ht="19.5" customHeight="1">
      <c r="A56" s="62" t="str">
        <f>A1</f>
        <v>Frasers Property (Thailand) Public Company Limited and its Subsidiaries</v>
      </c>
      <c r="B56" s="47"/>
      <c r="C56" s="48"/>
      <c r="D56" s="48"/>
      <c r="E56" s="48"/>
      <c r="F56" s="48"/>
      <c r="G56" s="48"/>
      <c r="H56" s="48"/>
      <c r="I56" s="48"/>
    </row>
    <row r="57" spans="1:9" s="41" customFormat="1" ht="19.5" customHeight="1">
      <c r="A57" s="45" t="s">
        <v>186</v>
      </c>
      <c r="B57" s="47"/>
      <c r="C57" s="48"/>
      <c r="D57" s="48"/>
      <c r="E57" s="63"/>
      <c r="F57" s="48"/>
      <c r="G57" s="48"/>
      <c r="H57" s="48"/>
      <c r="I57" s="48"/>
    </row>
    <row r="58" spans="1:9" s="41" customFormat="1" ht="19.5" customHeight="1">
      <c r="A58" s="47"/>
      <c r="B58" s="47"/>
      <c r="C58" s="48"/>
      <c r="D58" s="48"/>
      <c r="E58" s="48"/>
      <c r="F58" s="48"/>
      <c r="G58" s="48"/>
      <c r="H58" s="48"/>
      <c r="I58" s="48"/>
    </row>
    <row r="59" spans="1:9" s="41" customFormat="1" ht="19.5" customHeight="1">
      <c r="A59" s="47"/>
      <c r="B59" s="47"/>
      <c r="C59" s="259" t="s">
        <v>68</v>
      </c>
      <c r="D59" s="259"/>
      <c r="E59" s="259"/>
      <c r="F59" s="22"/>
      <c r="G59" s="259" t="s">
        <v>69</v>
      </c>
      <c r="H59" s="259"/>
      <c r="I59" s="259"/>
    </row>
    <row r="60" spans="1:9" s="41" customFormat="1" ht="19.5" customHeight="1">
      <c r="A60" s="47"/>
      <c r="B60" s="47"/>
      <c r="C60" s="260" t="s">
        <v>210</v>
      </c>
      <c r="D60" s="260"/>
      <c r="E60" s="260"/>
      <c r="F60" s="17"/>
      <c r="G60" s="260" t="s">
        <v>210</v>
      </c>
      <c r="H60" s="260"/>
      <c r="I60" s="260"/>
    </row>
    <row r="61" spans="1:9" s="41" customFormat="1" ht="19.5" customHeight="1">
      <c r="A61" s="10"/>
      <c r="B61" s="12" t="s">
        <v>7</v>
      </c>
      <c r="C61" s="68">
        <v>2022</v>
      </c>
      <c r="D61" s="4"/>
      <c r="E61" s="68">
        <v>2021</v>
      </c>
      <c r="F61" s="4"/>
      <c r="G61" s="68">
        <v>2022</v>
      </c>
      <c r="H61" s="4"/>
      <c r="I61" s="68">
        <v>2021</v>
      </c>
    </row>
    <row r="62" spans="1:9" s="41" customFormat="1" ht="19.5" customHeight="1">
      <c r="B62" s="12"/>
      <c r="C62" s="258" t="s">
        <v>8</v>
      </c>
      <c r="D62" s="258"/>
      <c r="E62" s="258"/>
      <c r="F62" s="258"/>
      <c r="G62" s="258"/>
      <c r="H62" s="258"/>
      <c r="I62" s="258"/>
    </row>
    <row r="63" spans="1:9" s="41" customFormat="1" ht="19.5" customHeight="1">
      <c r="A63" s="64" t="s">
        <v>187</v>
      </c>
      <c r="B63" s="12"/>
    </row>
    <row r="64" spans="1:9" s="41" customFormat="1" ht="19.5" customHeight="1">
      <c r="A64" s="41" t="s">
        <v>188</v>
      </c>
      <c r="B64" s="12"/>
      <c r="C64" s="11">
        <v>44118</v>
      </c>
      <c r="D64" s="11"/>
      <c r="E64" s="11">
        <v>157145</v>
      </c>
      <c r="F64" s="11"/>
      <c r="G64" s="11">
        <v>405305</v>
      </c>
      <c r="H64" s="11"/>
      <c r="I64" s="11">
        <v>364956</v>
      </c>
    </row>
    <row r="65" spans="1:9" s="41" customFormat="1" ht="19.25" customHeight="1">
      <c r="A65" s="41" t="s">
        <v>11</v>
      </c>
      <c r="B65" s="12"/>
      <c r="C65" s="11">
        <v>-17</v>
      </c>
      <c r="D65" s="11"/>
      <c r="E65" s="11">
        <v>-27</v>
      </c>
      <c r="F65" s="11"/>
      <c r="G65" s="11">
        <v>0</v>
      </c>
      <c r="H65" s="11"/>
      <c r="I65" s="11">
        <v>0</v>
      </c>
    </row>
    <row r="66" spans="1:9" s="41" customFormat="1" ht="19.25" customHeight="1">
      <c r="A66" s="41" t="s">
        <v>230</v>
      </c>
      <c r="B66" s="12"/>
      <c r="C66" s="11">
        <v>240</v>
      </c>
      <c r="D66" s="11"/>
      <c r="E66" s="11">
        <v>1348</v>
      </c>
      <c r="F66" s="11"/>
      <c r="G66" s="11">
        <v>0</v>
      </c>
      <c r="H66" s="11"/>
      <c r="I66" s="11">
        <v>0</v>
      </c>
    </row>
    <row r="67" spans="1:9" s="41" customFormat="1" ht="19.25" customHeight="1">
      <c r="A67" s="41" t="s">
        <v>264</v>
      </c>
      <c r="B67" s="12"/>
      <c r="C67" s="11">
        <v>0</v>
      </c>
      <c r="D67" s="11"/>
      <c r="E67" s="11">
        <v>67420</v>
      </c>
      <c r="F67" s="11"/>
      <c r="G67" s="11">
        <v>0</v>
      </c>
      <c r="H67" s="11"/>
      <c r="I67" s="11">
        <v>67420</v>
      </c>
    </row>
    <row r="68" spans="1:9" s="41" customFormat="1" ht="19.25" customHeight="1">
      <c r="A68" s="41" t="s">
        <v>189</v>
      </c>
      <c r="B68" s="240"/>
      <c r="C68" s="11">
        <v>576827</v>
      </c>
      <c r="D68" s="11"/>
      <c r="E68" s="11">
        <v>6800</v>
      </c>
      <c r="F68" s="11"/>
      <c r="G68" s="11">
        <v>0</v>
      </c>
      <c r="H68" s="11"/>
      <c r="I68" s="11">
        <v>0</v>
      </c>
    </row>
    <row r="69" spans="1:9" s="41" customFormat="1" ht="19.25" customHeight="1">
      <c r="A69" s="41" t="s">
        <v>231</v>
      </c>
      <c r="B69" s="240"/>
      <c r="C69" s="4">
        <v>-360377</v>
      </c>
      <c r="D69" s="4"/>
      <c r="E69" s="4">
        <v>-3254453</v>
      </c>
      <c r="F69" s="4"/>
      <c r="G69" s="4">
        <v>0</v>
      </c>
      <c r="H69" s="4"/>
      <c r="I69" s="4">
        <v>-1642401</v>
      </c>
    </row>
    <row r="70" spans="1:9" s="41" customFormat="1" ht="19.25" customHeight="1">
      <c r="A70" s="41" t="s">
        <v>259</v>
      </c>
      <c r="B70" s="240"/>
      <c r="C70" s="4">
        <v>0</v>
      </c>
      <c r="D70" s="4"/>
      <c r="E70" s="4">
        <v>0</v>
      </c>
      <c r="F70" s="4"/>
      <c r="G70" s="4">
        <v>-1601019</v>
      </c>
      <c r="H70" s="4"/>
      <c r="I70" s="4">
        <v>-1038807</v>
      </c>
    </row>
    <row r="71" spans="1:9" s="41" customFormat="1" ht="19.5" customHeight="1">
      <c r="A71" s="41" t="s">
        <v>190</v>
      </c>
      <c r="B71" s="12">
        <v>11</v>
      </c>
      <c r="C71" s="11">
        <v>-1709612</v>
      </c>
      <c r="D71" s="11"/>
      <c r="E71" s="11">
        <v>-1307644</v>
      </c>
      <c r="F71" s="11"/>
      <c r="G71" s="11">
        <v>0</v>
      </c>
      <c r="H71" s="11"/>
      <c r="I71" s="11">
        <v>0</v>
      </c>
    </row>
    <row r="72" spans="1:9" s="41" customFormat="1" ht="19.5" customHeight="1">
      <c r="A72" s="41" t="s">
        <v>265</v>
      </c>
      <c r="C72" s="11">
        <v>-13</v>
      </c>
      <c r="D72" s="11"/>
      <c r="E72" s="11">
        <v>0</v>
      </c>
      <c r="F72" s="11"/>
      <c r="G72" s="11">
        <v>0</v>
      </c>
      <c r="H72" s="11"/>
      <c r="I72" s="11">
        <v>0</v>
      </c>
    </row>
    <row r="73" spans="1:9" s="41" customFormat="1" ht="19.5" customHeight="1">
      <c r="A73" s="2" t="s">
        <v>260</v>
      </c>
      <c r="C73" s="4">
        <v>164324</v>
      </c>
      <c r="D73" s="11"/>
      <c r="E73" s="11">
        <v>1447622</v>
      </c>
      <c r="F73" s="4"/>
      <c r="G73" s="4">
        <v>0</v>
      </c>
      <c r="H73" s="4"/>
      <c r="I73" s="4">
        <v>0</v>
      </c>
    </row>
    <row r="74" spans="1:9" s="41" customFormat="1" ht="19.25" customHeight="1">
      <c r="A74" s="41" t="s">
        <v>266</v>
      </c>
      <c r="C74" s="4">
        <v>0</v>
      </c>
      <c r="D74" s="4"/>
      <c r="E74" s="4">
        <v>2406</v>
      </c>
      <c r="F74" s="4"/>
      <c r="G74" s="4">
        <v>960219</v>
      </c>
      <c r="H74" s="4"/>
      <c r="I74" s="4">
        <v>120200</v>
      </c>
    </row>
    <row r="75" spans="1:9" s="41" customFormat="1" ht="19.5" customHeight="1">
      <c r="A75" s="41" t="s">
        <v>261</v>
      </c>
      <c r="C75" s="4">
        <v>0</v>
      </c>
      <c r="D75" s="11"/>
      <c r="E75" s="4">
        <v>280141</v>
      </c>
      <c r="F75" s="11"/>
      <c r="G75" s="4">
        <v>0</v>
      </c>
      <c r="H75" s="11"/>
      <c r="I75" s="4">
        <v>519500</v>
      </c>
    </row>
    <row r="76" spans="1:9" s="41" customFormat="1" ht="19.5" customHeight="1">
      <c r="A76" s="41" t="s">
        <v>191</v>
      </c>
      <c r="C76" s="4">
        <v>0</v>
      </c>
      <c r="D76" s="11"/>
      <c r="E76" s="4">
        <v>-97715</v>
      </c>
      <c r="F76" s="11"/>
      <c r="G76" s="4">
        <v>-570000</v>
      </c>
      <c r="H76" s="11"/>
      <c r="I76" s="4">
        <v>-135000</v>
      </c>
    </row>
    <row r="77" spans="1:9" s="41" customFormat="1" ht="19.5" customHeight="1">
      <c r="A77" s="41" t="s">
        <v>192</v>
      </c>
      <c r="C77" s="4">
        <v>708178</v>
      </c>
      <c r="D77" s="11"/>
      <c r="E77" s="4">
        <v>725849</v>
      </c>
      <c r="F77" s="11"/>
      <c r="G77" s="4">
        <v>2212305</v>
      </c>
      <c r="H77" s="11"/>
      <c r="I77" s="4">
        <v>2320643</v>
      </c>
    </row>
    <row r="78" spans="1:9" s="41" customFormat="1" ht="19.5" customHeight="1">
      <c r="A78" s="41" t="s">
        <v>284</v>
      </c>
      <c r="C78" s="4"/>
      <c r="D78" s="11"/>
      <c r="E78" s="4"/>
      <c r="F78" s="11"/>
      <c r="G78" s="4"/>
      <c r="H78" s="11"/>
      <c r="I78" s="4"/>
    </row>
    <row r="79" spans="1:9" s="41" customFormat="1" ht="19.5" customHeight="1">
      <c r="A79" s="41" t="s">
        <v>283</v>
      </c>
      <c r="C79" s="4">
        <v>-5022205</v>
      </c>
      <c r="D79" s="11"/>
      <c r="E79" s="4">
        <v>-3664669</v>
      </c>
      <c r="F79" s="11"/>
      <c r="G79" s="4">
        <v>-163439</v>
      </c>
      <c r="H79" s="11"/>
      <c r="I79" s="4">
        <v>-401053</v>
      </c>
    </row>
    <row r="80" spans="1:9" s="41" customFormat="1" ht="19.5" customHeight="1">
      <c r="A80" s="41" t="s">
        <v>282</v>
      </c>
      <c r="C80" s="202"/>
      <c r="D80" s="11"/>
      <c r="E80" s="202"/>
      <c r="F80" s="11"/>
      <c r="G80" s="202"/>
      <c r="H80" s="11"/>
      <c r="I80" s="202"/>
    </row>
    <row r="81" spans="1:9" s="41" customFormat="1" ht="19.5" customHeight="1">
      <c r="A81" s="41" t="s">
        <v>267</v>
      </c>
      <c r="C81" s="4">
        <v>1911396</v>
      </c>
      <c r="D81" s="11"/>
      <c r="E81" s="4">
        <v>3682829</v>
      </c>
      <c r="F81" s="11"/>
      <c r="G81" s="4">
        <v>1010379</v>
      </c>
      <c r="H81" s="11"/>
      <c r="I81" s="4">
        <v>778721</v>
      </c>
    </row>
    <row r="82" spans="1:9" s="41" customFormat="1" ht="19.5" customHeight="1">
      <c r="A82" s="47" t="s">
        <v>193</v>
      </c>
      <c r="B82" s="47"/>
      <c r="C82" s="7">
        <v>-3687141</v>
      </c>
      <c r="D82" s="8"/>
      <c r="E82" s="7">
        <v>-1952948</v>
      </c>
      <c r="F82" s="8"/>
      <c r="G82" s="7">
        <v>2253750</v>
      </c>
      <c r="H82" s="8"/>
      <c r="I82" s="7">
        <v>954179</v>
      </c>
    </row>
    <row r="83" spans="1:9" s="41" customFormat="1" ht="19.5" customHeight="1">
      <c r="C83" s="6"/>
      <c r="D83" s="6"/>
      <c r="E83" s="6"/>
      <c r="F83" s="6"/>
      <c r="G83" s="6"/>
      <c r="H83" s="6"/>
      <c r="I83" s="6"/>
    </row>
    <row r="84" spans="1:9" s="41" customFormat="1" ht="19.5" customHeight="1">
      <c r="A84" s="9" t="s">
        <v>194</v>
      </c>
      <c r="B84" s="9"/>
      <c r="C84" s="6"/>
      <c r="D84" s="6"/>
      <c r="E84" s="6"/>
      <c r="F84" s="6"/>
      <c r="G84" s="6"/>
      <c r="H84" s="6"/>
      <c r="I84" s="6"/>
    </row>
    <row r="85" spans="1:9" s="41" customFormat="1" ht="19.5" customHeight="1">
      <c r="A85" s="41" t="s">
        <v>195</v>
      </c>
      <c r="C85" s="11">
        <v>-1546777</v>
      </c>
      <c r="D85" s="11"/>
      <c r="E85" s="11">
        <v>-1347251</v>
      </c>
      <c r="F85" s="11"/>
      <c r="G85" s="11">
        <v>-985320</v>
      </c>
      <c r="H85" s="11"/>
      <c r="I85" s="11">
        <v>-968309</v>
      </c>
    </row>
    <row r="86" spans="1:9" s="41" customFormat="1" ht="19.5" customHeight="1">
      <c r="A86" s="41" t="s">
        <v>262</v>
      </c>
      <c r="C86" s="11">
        <v>1819189</v>
      </c>
      <c r="D86" s="11"/>
      <c r="E86" s="11">
        <v>-237827</v>
      </c>
      <c r="F86" s="11"/>
      <c r="G86" s="11">
        <v>1795000</v>
      </c>
      <c r="H86" s="11"/>
      <c r="I86" s="11">
        <v>1000000</v>
      </c>
    </row>
    <row r="87" spans="1:9" s="41" customFormat="1" ht="19.5" customHeight="1">
      <c r="A87" s="41" t="s">
        <v>263</v>
      </c>
      <c r="C87" s="11">
        <v>0</v>
      </c>
      <c r="D87" s="11"/>
      <c r="E87" s="11">
        <v>0</v>
      </c>
      <c r="F87" s="11"/>
      <c r="G87" s="11">
        <v>-134123</v>
      </c>
      <c r="H87" s="11"/>
      <c r="I87" s="11">
        <v>549251</v>
      </c>
    </row>
    <row r="88" spans="1:9" s="41" customFormat="1" ht="19.5" customHeight="1">
      <c r="A88" s="41" t="s">
        <v>213</v>
      </c>
      <c r="C88" s="11">
        <v>17244495</v>
      </c>
      <c r="D88" s="11"/>
      <c r="E88" s="11">
        <v>3990360</v>
      </c>
      <c r="F88" s="11"/>
      <c r="G88" s="11">
        <v>800000</v>
      </c>
      <c r="H88" s="11"/>
      <c r="I88" s="11">
        <v>0</v>
      </c>
    </row>
    <row r="89" spans="1:9" s="41" customFormat="1" ht="19.5" customHeight="1">
      <c r="A89" s="41" t="s">
        <v>196</v>
      </c>
      <c r="C89" s="11">
        <v>-10336298</v>
      </c>
      <c r="D89" s="11"/>
      <c r="E89" s="11">
        <v>-4215633</v>
      </c>
      <c r="F89" s="11"/>
      <c r="G89" s="11">
        <v>0</v>
      </c>
      <c r="H89" s="11"/>
      <c r="I89" s="11">
        <v>0</v>
      </c>
    </row>
    <row r="90" spans="1:9" s="41" customFormat="1" ht="19.5" customHeight="1">
      <c r="A90" s="41" t="s">
        <v>197</v>
      </c>
      <c r="C90" s="11">
        <v>-786712</v>
      </c>
      <c r="D90" s="11"/>
      <c r="E90" s="11">
        <v>-142988</v>
      </c>
      <c r="F90" s="11"/>
      <c r="G90" s="11">
        <v>-32732</v>
      </c>
      <c r="H90" s="11"/>
      <c r="I90" s="11">
        <v>-18956</v>
      </c>
    </row>
    <row r="91" spans="1:9" s="41" customFormat="1" ht="19.5" customHeight="1">
      <c r="A91" s="41" t="s">
        <v>198</v>
      </c>
      <c r="C91" s="11">
        <v>7000000</v>
      </c>
      <c r="D91" s="11"/>
      <c r="E91" s="11">
        <v>7800000</v>
      </c>
      <c r="F91" s="11"/>
      <c r="G91" s="11">
        <v>7000000</v>
      </c>
      <c r="H91" s="11"/>
      <c r="I91" s="11">
        <v>7800000</v>
      </c>
    </row>
    <row r="92" spans="1:9" s="41" customFormat="1" ht="19.5" customHeight="1">
      <c r="A92" s="41" t="s">
        <v>199</v>
      </c>
      <c r="C92" s="11">
        <v>-13300000</v>
      </c>
      <c r="D92" s="11"/>
      <c r="E92" s="11">
        <v>-8300000</v>
      </c>
      <c r="F92" s="11"/>
      <c r="G92" s="11">
        <v>-10300000</v>
      </c>
      <c r="H92" s="11"/>
      <c r="I92" s="11">
        <v>-8300000</v>
      </c>
    </row>
    <row r="93" spans="1:9" s="41" customFormat="1" ht="19.5" customHeight="1">
      <c r="A93" s="41" t="s">
        <v>200</v>
      </c>
      <c r="C93" s="11">
        <v>-804636</v>
      </c>
      <c r="D93" s="11"/>
      <c r="E93" s="11">
        <v>-1391566</v>
      </c>
      <c r="F93" s="11"/>
      <c r="G93" s="11">
        <v>-788554</v>
      </c>
      <c r="H93" s="11"/>
      <c r="I93" s="11">
        <v>-1391566</v>
      </c>
    </row>
    <row r="94" spans="1:9" s="41" customFormat="1" ht="19.5" customHeight="1">
      <c r="A94" s="41" t="s">
        <v>201</v>
      </c>
      <c r="C94" s="11">
        <v>0</v>
      </c>
      <c r="D94" s="11"/>
      <c r="E94" s="11">
        <v>-9184</v>
      </c>
      <c r="F94" s="11"/>
      <c r="G94" s="11">
        <v>0</v>
      </c>
      <c r="H94" s="11"/>
      <c r="I94" s="11">
        <v>-9184</v>
      </c>
    </row>
    <row r="95" spans="1:9" s="41" customFormat="1" ht="19.5" customHeight="1">
      <c r="A95" s="18" t="s">
        <v>244</v>
      </c>
      <c r="B95" s="18"/>
      <c r="C95" s="7">
        <v>-710739</v>
      </c>
      <c r="D95" s="8"/>
      <c r="E95" s="7">
        <v>-3854089</v>
      </c>
      <c r="F95" s="8"/>
      <c r="G95" s="7">
        <v>-2645729</v>
      </c>
      <c r="H95" s="8"/>
      <c r="I95" s="7">
        <v>-1338764</v>
      </c>
    </row>
    <row r="96" spans="1:9" s="41" customFormat="1" ht="19.5" customHeight="1">
      <c r="C96" s="65"/>
      <c r="D96" s="11"/>
      <c r="E96" s="65"/>
      <c r="F96" s="11"/>
      <c r="G96" s="65"/>
      <c r="H96" s="11"/>
      <c r="I96" s="65"/>
    </row>
    <row r="97" spans="1:9" s="41" customFormat="1" ht="19.5" customHeight="1">
      <c r="A97" s="18" t="s">
        <v>246</v>
      </c>
      <c r="B97" s="18"/>
      <c r="C97" s="8">
        <v>108244</v>
      </c>
      <c r="D97" s="8"/>
      <c r="E97" s="8">
        <v>-1606274</v>
      </c>
      <c r="F97" s="8"/>
      <c r="G97" s="8">
        <v>-79798</v>
      </c>
      <c r="H97" s="8"/>
      <c r="I97" s="8">
        <v>-221886</v>
      </c>
    </row>
    <row r="98" spans="1:9" s="41" customFormat="1" ht="19.5" customHeight="1">
      <c r="A98" s="41" t="s">
        <v>202</v>
      </c>
      <c r="C98" s="11">
        <v>966477</v>
      </c>
      <c r="D98" s="11"/>
      <c r="E98" s="11">
        <v>2572751</v>
      </c>
      <c r="F98" s="11"/>
      <c r="G98" s="11">
        <v>124879</v>
      </c>
      <c r="H98" s="11"/>
      <c r="I98" s="11">
        <v>346765</v>
      </c>
    </row>
    <row r="99" spans="1:9" s="41" customFormat="1" ht="19.5" customHeight="1" thickBot="1">
      <c r="A99" s="22" t="s">
        <v>203</v>
      </c>
      <c r="B99" s="22"/>
      <c r="C99" s="20">
        <v>1074721</v>
      </c>
      <c r="D99" s="11"/>
      <c r="E99" s="20">
        <v>966477</v>
      </c>
      <c r="F99" s="11"/>
      <c r="G99" s="20">
        <v>45081</v>
      </c>
      <c r="H99" s="11"/>
      <c r="I99" s="20">
        <v>124879</v>
      </c>
    </row>
    <row r="100" spans="1:9" s="41" customFormat="1" ht="14.5" thickTop="1"/>
    <row r="101" spans="1:9" s="41" customFormat="1" ht="19.5" customHeight="1">
      <c r="A101" s="23" t="s">
        <v>204</v>
      </c>
      <c r="B101" s="23"/>
    </row>
    <row r="102" spans="1:9" s="41" customFormat="1" ht="19.5" customHeight="1">
      <c r="A102" s="41" t="s">
        <v>205</v>
      </c>
      <c r="C102" s="11"/>
      <c r="D102" s="6"/>
      <c r="E102" s="11"/>
      <c r="F102" s="6"/>
      <c r="G102" s="11"/>
      <c r="H102" s="6"/>
      <c r="I102" s="11"/>
    </row>
    <row r="103" spans="1:9" s="41" customFormat="1" ht="19.5" customHeight="1">
      <c r="A103" s="41" t="s">
        <v>206</v>
      </c>
      <c r="C103" s="4">
        <v>614213</v>
      </c>
      <c r="D103" s="4"/>
      <c r="E103" s="4">
        <v>82063</v>
      </c>
      <c r="F103" s="1"/>
      <c r="G103" s="1">
        <v>35399</v>
      </c>
      <c r="H103" s="1"/>
      <c r="I103" s="1">
        <v>119036.16764</v>
      </c>
    </row>
    <row r="104" spans="1:9" s="41" customFormat="1" ht="19.5" customHeight="1">
      <c r="A104" s="41" t="s">
        <v>207</v>
      </c>
      <c r="C104" s="4"/>
      <c r="D104" s="4"/>
      <c r="E104" s="4"/>
      <c r="F104" s="1"/>
      <c r="G104" s="1"/>
      <c r="H104" s="1"/>
      <c r="I104" s="1"/>
    </row>
    <row r="105" spans="1:9" s="41" customFormat="1" ht="19.5" customHeight="1">
      <c r="A105" s="41" t="s">
        <v>206</v>
      </c>
      <c r="C105" s="4">
        <v>0</v>
      </c>
      <c r="D105" s="4"/>
      <c r="E105" s="4">
        <v>43094</v>
      </c>
      <c r="F105" s="1"/>
      <c r="G105" s="1">
        <v>0</v>
      </c>
      <c r="H105" s="1"/>
      <c r="I105" s="1">
        <v>0</v>
      </c>
    </row>
    <row r="106" spans="1:9" s="41" customFormat="1" ht="19.5" customHeight="1">
      <c r="A106" s="41" t="s">
        <v>291</v>
      </c>
      <c r="C106" s="4">
        <v>196478</v>
      </c>
      <c r="D106" s="4"/>
      <c r="E106" s="4">
        <v>0</v>
      </c>
      <c r="F106" s="1"/>
      <c r="G106" s="1">
        <v>63968</v>
      </c>
      <c r="H106" s="1"/>
      <c r="I106" s="1">
        <v>0</v>
      </c>
    </row>
    <row r="107" spans="1:9" s="41" customFormat="1" ht="19.5" customHeight="1">
      <c r="A107" s="41" t="s">
        <v>293</v>
      </c>
      <c r="C107" s="4">
        <v>65452</v>
      </c>
      <c r="D107" s="4"/>
      <c r="E107" s="4">
        <v>0</v>
      </c>
      <c r="F107" s="1"/>
      <c r="G107" s="1">
        <v>0</v>
      </c>
      <c r="H107" s="1"/>
      <c r="I107" s="1">
        <v>0</v>
      </c>
    </row>
    <row r="108" spans="1:9" s="41" customFormat="1" ht="19.5" customHeight="1">
      <c r="C108" s="4"/>
      <c r="D108" s="4"/>
      <c r="E108" s="4"/>
      <c r="F108" s="1"/>
      <c r="G108" s="1"/>
      <c r="H108" s="1"/>
      <c r="I108" s="1"/>
    </row>
    <row r="109" spans="1:9" s="41" customFormat="1" ht="19.5" customHeight="1">
      <c r="B109" s="42"/>
      <c r="C109" s="11"/>
      <c r="D109" s="6"/>
      <c r="E109" s="11"/>
      <c r="F109" s="6"/>
      <c r="G109" s="11"/>
      <c r="H109" s="6"/>
      <c r="I109" s="11"/>
    </row>
    <row r="110" spans="1:9" s="41" customFormat="1" ht="19.5" customHeight="1">
      <c r="C110" s="150"/>
      <c r="D110" s="150"/>
      <c r="E110" s="150"/>
      <c r="F110" s="150"/>
      <c r="G110" s="150"/>
      <c r="H110" s="150"/>
      <c r="I110" s="150"/>
    </row>
    <row r="111" spans="1:9" ht="19.5" customHeight="1">
      <c r="A111" s="41"/>
      <c r="C111" s="1"/>
      <c r="D111" s="1"/>
      <c r="E111" s="150"/>
      <c r="F111" s="1"/>
      <c r="G111" s="1"/>
      <c r="H111" s="1"/>
      <c r="I111" s="1"/>
    </row>
    <row r="112" spans="1:9" ht="19.5" customHeight="1">
      <c r="A112" s="67"/>
      <c r="B112" s="67"/>
    </row>
    <row r="113" spans="1:2" ht="19.5" customHeight="1">
      <c r="A113" s="67"/>
      <c r="B113" s="67"/>
    </row>
  </sheetData>
  <mergeCells count="10">
    <mergeCell ref="C62:I62"/>
    <mergeCell ref="C4:E4"/>
    <mergeCell ref="G4:I4"/>
    <mergeCell ref="C7:I7"/>
    <mergeCell ref="C59:E59"/>
    <mergeCell ref="G59:I59"/>
    <mergeCell ref="C60:E60"/>
    <mergeCell ref="G60:I60"/>
    <mergeCell ref="C5:E5"/>
    <mergeCell ref="G5:I5"/>
  </mergeCells>
  <pageMargins left="0.7" right="0.7" top="0.48" bottom="0.5" header="0.5" footer="0.5"/>
  <pageSetup paperSize="9" scale="65" firstPageNumber="15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Final</vt:lpstr>
      <vt:lpstr>PL Final</vt:lpstr>
      <vt:lpstr>SCSE-Conso PY</vt:lpstr>
      <vt:lpstr>SCSE-Conso CY</vt:lpstr>
      <vt:lpstr>SCSE-Company</vt:lpstr>
      <vt:lpstr>Cashflows</vt:lpstr>
      <vt:lpstr>'BS Final'!Print_Area</vt:lpstr>
      <vt:lpstr>Cashflows!Print_Area</vt:lpstr>
      <vt:lpstr>'PL Final'!Print_Area</vt:lpstr>
      <vt:lpstr>'SCSE-Company'!Print_Area</vt:lpstr>
      <vt:lpstr>'SCSE-Conso CY'!Print_Area</vt:lpstr>
      <vt:lpstr>'SCSE-Conso PY'!Print_Area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Sathiravich, Sangwansirapat</dc:creator>
  <cp:keywords/>
  <dc:description/>
  <cp:lastModifiedBy>Sathiravich, Sangwansirapat</cp:lastModifiedBy>
  <cp:revision/>
  <cp:lastPrinted>2022-11-03T05:16:57Z</cp:lastPrinted>
  <dcterms:created xsi:type="dcterms:W3CDTF">2011-10-13T02:14:05Z</dcterms:created>
  <dcterms:modified xsi:type="dcterms:W3CDTF">2022-11-08T08:53:18Z</dcterms:modified>
  <cp:category/>
  <cp:contentStatus/>
</cp:coreProperties>
</file>